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570" firstSheet="1" activeTab="2"/>
  </bookViews>
  <sheets>
    <sheet name="Bieu 2 TH nganh, linh vuc" sheetId="2" state="hidden" r:id="rId1"/>
    <sheet name="B11 NSĐP" sheetId="28" r:id="rId2"/>
    <sheet name="B12 XSKT" sheetId="29" r:id="rId3"/>
    <sheet name="B13 SDĐ" sheetId="30" r:id="rId4"/>
    <sheet name="Bieu 7 PPP" sheetId="4" state="hidden" r:id="rId5"/>
    <sheet name="Bieu 9 de lai" sheetId="5" state="hidden" r:id="rId6"/>
    <sheet name="Bieu 10 TDDTPT" sheetId="6" state="hidden" r:id="rId7"/>
    <sheet name="Bieu 11 TPCQDP" sheetId="7" state="hidden" r:id="rId8"/>
    <sheet name="Bieu15 da ky" sheetId="9" state="hidden" r:id="rId9"/>
    <sheet name="Bieu16 chua ky" sheetId="10" state="hidden" r:id="rId10"/>
    <sheet name="Bieu17 keu goi" sheetId="11" state="hidden" r:id="rId11"/>
    <sheet name="BM18 Chi tiet TPCP" sheetId="12" state="hidden" r:id="rId12"/>
    <sheet name="BC trung han DP" sheetId="13" state="hidden" r:id="rId13"/>
    <sheet name="Bieu25 TH nganh, linh vuc" sheetId="15" state="hidden" r:id="rId14"/>
    <sheet name="BM25" sheetId="16" state="hidden" r:id="rId15"/>
    <sheet name="boi chi" sheetId="50" r:id="rId16"/>
  </sheets>
  <externalReferences>
    <externalReference r:id="rId17"/>
    <externalReference r:id="rId18"/>
    <externalReference r:id="rId19"/>
    <externalReference r:id="rId20"/>
    <externalReference r:id="rId21"/>
    <externalReference r:id="rId22"/>
  </externalReferences>
  <definedNames>
    <definedName name="____hsm2">1.1289</definedName>
    <definedName name="____xlfn.BAHTTEXT" hidden="1">#NAME?</definedName>
    <definedName name="___hsm2">1.1289</definedName>
    <definedName name="___isc1">0.035</definedName>
    <definedName name="___isc2">0.02</definedName>
    <definedName name="___isc3">0.054</definedName>
    <definedName name="___SOC10">0.3456</definedName>
    <definedName name="___SOC8">0.2827</definedName>
    <definedName name="___Sta1">531.877</definedName>
    <definedName name="___Sta2">561.952</definedName>
    <definedName name="___Sta3">712.202</definedName>
    <definedName name="___Sta4">762.202</definedName>
    <definedName name="___xlfn.BAHTTEXT" hidden="1">#NAME?</definedName>
    <definedName name="__Count">9</definedName>
    <definedName name="__hsm2">1.1289</definedName>
    <definedName name="__IntlFixup" hidden="1">TRUE</definedName>
    <definedName name="__isc1">0.035</definedName>
    <definedName name="__isc2">0.02</definedName>
    <definedName name="__isc3">0.054</definedName>
    <definedName name="__SOC10">0.3456</definedName>
    <definedName name="__SOC8">0.2827</definedName>
    <definedName name="__Sta1">531.877</definedName>
    <definedName name="__Sta2">561.952</definedName>
    <definedName name="__Sta3">712.202</definedName>
    <definedName name="__Sta4">762.202</definedName>
    <definedName name="__xlfn.BAHTTEXT" hidden="1">#NAME?</definedName>
    <definedName name="_01_11_2001">#N/A</definedName>
    <definedName name="_1000A01">#N/A</definedName>
    <definedName name="_40x4">5100</definedName>
    <definedName name="_Builtin155" hidden="1">#N/A</definedName>
    <definedName name="_Count">4</definedName>
    <definedName name="_Fill" localSheetId="1" hidden="1">#REF!</definedName>
    <definedName name="_Fill" localSheetId="2" hidden="1">#REF!</definedName>
    <definedName name="_Fill" localSheetId="3" hidden="1">#REF!</definedName>
    <definedName name="_Fill" hidden="1">#REF!</definedName>
    <definedName name="_Fill_1">"#REF!"</definedName>
    <definedName name="_xlnm._FilterDatabase" localSheetId="7" hidden="1">'Bieu 11 TPCQDP'!$A$1:$AZ$71</definedName>
    <definedName name="_xlnm._FilterDatabase" hidden="1">#REF!</definedName>
    <definedName name="_hsm2">1.1289</definedName>
    <definedName name="_isc1">0.035</definedName>
    <definedName name="_isc2">0.02</definedName>
    <definedName name="_isc3">0.054</definedName>
    <definedName name="_Key1" localSheetId="1" hidden="1">#REF!</definedName>
    <definedName name="_Key1" localSheetId="2" hidden="1">#REF!</definedName>
    <definedName name="_Key1" localSheetId="3" hidden="1">#REF!</definedName>
    <definedName name="_Key1" hidden="1">#REF!</definedName>
    <definedName name="_Key1_1">"#REF!"</definedName>
    <definedName name="_Key2" localSheetId="1" hidden="1">#REF!</definedName>
    <definedName name="_Key2" localSheetId="2" hidden="1">#REF!</definedName>
    <definedName name="_Key2" localSheetId="3" hidden="1">#REF!</definedName>
    <definedName name="_Key2" hidden="1">#REF!</definedName>
    <definedName name="_Key2_1">"#REF!"</definedName>
    <definedName name="_Order1" hidden="1">255</definedName>
    <definedName name="_Order2" hidden="1">255</definedName>
    <definedName name="_SOC10">0.3456</definedName>
    <definedName name="_SOC8">0.2827</definedName>
    <definedName name="_Sort" localSheetId="1" hidden="1">#REF!</definedName>
    <definedName name="_Sort" localSheetId="2" hidden="1">#REF!</definedName>
    <definedName name="_Sort" localSheetId="3" hidden="1">#REF!</definedName>
    <definedName name="_Sort" hidden="1">#REF!</definedName>
    <definedName name="_Sort_1">"#REF!"</definedName>
    <definedName name="_Sta1">531.877</definedName>
    <definedName name="_Sta2">561.952</definedName>
    <definedName name="_Sta3">712.202</definedName>
    <definedName name="_Sta4">762.202</definedName>
    <definedName name="A01_">#N/A</definedName>
    <definedName name="A01AC">#N/A</definedName>
    <definedName name="A01CAT">#N/A</definedName>
    <definedName name="A01CODE">#N/A</definedName>
    <definedName name="A01DATA">#N/A</definedName>
    <definedName name="A01MI">#N/A</definedName>
    <definedName name="A01TO">#N/A</definedName>
    <definedName name="AccessDatabase" hidden="1">"C:\My Documents\LeBinh\Xls\VP Cong ty\FORM.mdb"</definedName>
    <definedName name="ALPIN">#N/A</definedName>
    <definedName name="ALPJYOU">#N/A</definedName>
    <definedName name="ALPTOI">#N/A</definedName>
    <definedName name="anscount" hidden="1">3</definedName>
    <definedName name="AS2DocOpenMode" hidden="1">"AS2DocumentEdit"</definedName>
    <definedName name="B.nuamat">7.25</definedName>
    <definedName name="bdd">1.5</definedName>
    <definedName name="Bm">3.5</definedName>
    <definedName name="Bn">6.5</definedName>
    <definedName name="BookName">"Bao_cao_cua_NVTK_tai_NPP_bieu_mau_moi_4___Mau_moi.xls"</definedName>
    <definedName name="BQP">'[1]BANCO (3)'!$N$124</definedName>
    <definedName name="BTC">[2]NSĐP!$AA$14:$AA$240</definedName>
    <definedName name="Bulongma">8700</definedName>
    <definedName name="bw">#N/A</definedName>
    <definedName name="C.doc1">540</definedName>
    <definedName name="C.doc2">740</definedName>
    <definedName name="CACAU">298161</definedName>
    <definedName name="cap">#REF!</definedName>
    <definedName name="CATIN">#N/A</definedName>
    <definedName name="CATJYOU">#N/A</definedName>
    <definedName name="CATREC">#N/A</definedName>
    <definedName name="CATSYU">#N/A</definedName>
    <definedName name="CDTK_tim">31.77</definedName>
    <definedName name="chung">66</definedName>
    <definedName name="CLVC3">0.1</definedName>
    <definedName name="co_cau_ktqd" hidden="1">#N/A</definedName>
    <definedName name="co_cau_ktqd_1">"#REF!"</definedName>
    <definedName name="Cotsatma">9726</definedName>
    <definedName name="Cotthepma">9726</definedName>
    <definedName name="CPCD">51%</definedName>
    <definedName name="CPCM">2.5%</definedName>
    <definedName name="CPCX">64%</definedName>
    <definedName name="dam">78000</definedName>
    <definedName name="_xlnm.Database">#REF!</definedName>
    <definedName name="DataFilter" localSheetId="1">[3]!DataFilter</definedName>
    <definedName name="DataFilter" localSheetId="2">[3]!DataFilter</definedName>
    <definedName name="DataFilter" localSheetId="3">[3]!DataFilter</definedName>
    <definedName name="DataFilter">[3]!DataFilter</definedName>
    <definedName name="DataSort" localSheetId="1">[3]!DataSort</definedName>
    <definedName name="DataSort" localSheetId="2">[3]!DataSort</definedName>
    <definedName name="DataSort" localSheetId="3">[3]!DataSort</definedName>
    <definedName name="DataSort">[3]!DataSort</definedName>
    <definedName name="DCL_22">12117600</definedName>
    <definedName name="DCL_35">25490000</definedName>
    <definedName name="dddem">0.1</definedName>
    <definedName name="docdoc">0.03125</definedName>
    <definedName name="dotcong">1</definedName>
    <definedName name="DuphongBCT">'[1]BANCO (3)'!$K$128</definedName>
    <definedName name="DuphongBNG">'[1]BANCO (3)'!$K$126</definedName>
    <definedName name="DuphongBQP">'[1]BANCO (3)'!$K$125</definedName>
    <definedName name="DuphongVKS">'[4]BANCO (2)'!$F$123</definedName>
    <definedName name="E.chandoc">8.875</definedName>
    <definedName name="E.PC">10.438</definedName>
    <definedName name="E.PVI">12</definedName>
    <definedName name="_xlnm.Extract">#REF!</definedName>
    <definedName name="FI_12">4820</definedName>
    <definedName name="gi">0.4</definedName>
    <definedName name="GoBack" localSheetId="1">[3]Sheet1!GoBack</definedName>
    <definedName name="GoBack" localSheetId="2">[3]Sheet1!GoBack</definedName>
    <definedName name="GoBack" localSheetId="3">[3]Sheet1!GoBack</definedName>
    <definedName name="GoBack">[3]Sheet1!GoBack</definedName>
    <definedName name="h" hidden="1">{"'Sheet1'!$L$16"}</definedName>
    <definedName name="Hdao">0.3</definedName>
    <definedName name="Hdap">5.2</definedName>
    <definedName name="Heä_soá_laép_xaø_H">1.7</definedName>
    <definedName name="Hello">#N/A</definedName>
    <definedName name="Heso">'[4]MT DPin (2)'!$BP$99</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iCount">3</definedName>
    <definedName name="KEHOACH2016">[5]NSĐP!$O$7:$O$184</definedName>
    <definedName name="kehoachTH">[5]NSĐP!$N$7:$N$184</definedName>
    <definedName name="khac">2</definedName>
    <definedName name="KhuyenmaiUPS">"AutoShape 264"</definedName>
    <definedName name="L63x6">5800</definedName>
    <definedName name="LBS_22">107800000</definedName>
    <definedName name="LDMD">5%</definedName>
    <definedName name="LDMM">5%</definedName>
    <definedName name="LDMX">5.5%</definedName>
    <definedName name="NCM">2.5%</definedName>
    <definedName name="new" hidden="1">#N/A</definedName>
    <definedName name="new_1">"#REF!"</definedName>
    <definedName name="Nhan_xet_cua_dai">"Picture 1"</definedName>
    <definedName name="NSĐP.2016">[2]NSĐP!$M$14:$M$240</definedName>
    <definedName name="_xlnm.Print_Area" localSheetId="1">'B11 NSĐP'!$A$1:$W$257</definedName>
    <definedName name="_xlnm.Print_Area" localSheetId="2">'B12 XSKT'!$A$1:$W$230</definedName>
    <definedName name="_xlnm.Print_Area" localSheetId="3">'B13 SDĐ'!$A$1:$AA$65</definedName>
    <definedName name="_xlnm.Print_Area" localSheetId="12">'BC trung han DP'!$A$1:$M$72</definedName>
    <definedName name="_xlnm.Print_Area" localSheetId="6">'Bieu 10 TDDTPT'!$A$1:$S$50</definedName>
    <definedName name="_xlnm.Print_Area" localSheetId="7">'Bieu 11 TPCQDP'!$A$1:$AZ$72</definedName>
    <definedName name="_xlnm.Print_Area" localSheetId="0">'Bieu 2 TH nganh, linh vuc'!$A$1:$AQ$33</definedName>
    <definedName name="_xlnm.Print_Area" localSheetId="4">'Bieu 7 PPP'!$A$1:$AP$46</definedName>
    <definedName name="_xlnm.Print_Area" localSheetId="5">'Bieu 9 de lai'!$A$1:$S$51</definedName>
    <definedName name="_xlnm.Print_Area" localSheetId="8">'Bieu15 da ky'!$A$1:$AR$38</definedName>
    <definedName name="_xlnm.Print_Area" localSheetId="9">'Bieu16 chua ky'!$A$1:$Y$31</definedName>
    <definedName name="_xlnm.Print_Area" localSheetId="10">'Bieu17 keu goi'!$A$1:$W$31</definedName>
    <definedName name="_xlnm.Print_Area" localSheetId="13">'Bieu25 TH nganh, linh vuc'!$A$1:$AQ$33</definedName>
    <definedName name="_xlnm.Print_Area" localSheetId="11">'BM18 Chi tiet TPCP'!$A$1:$AO$46</definedName>
    <definedName name="_xlnm.Print_Area">#REF!</definedName>
    <definedName name="_xlnm.Print_Titles" localSheetId="1">'B11 NSĐP'!$A:$B,'B11 NSĐP'!$5:$11</definedName>
    <definedName name="_xlnm.Print_Titles" localSheetId="2">'B12 XSKT'!$A:$B,'B12 XSKT'!$5:$11</definedName>
    <definedName name="_xlnm.Print_Titles" localSheetId="3">'B13 SDĐ'!$A:$B,'B13 SDĐ'!$5:$11</definedName>
    <definedName name="_xlnm.Print_Titles" localSheetId="12">'BC trung han DP'!$6:$8</definedName>
    <definedName name="_xlnm.Print_Titles" localSheetId="6">'Bieu 10 TDDTPT'!$6:$10</definedName>
    <definedName name="_xlnm.Print_Titles" localSheetId="7">'Bieu 11 TPCQDP'!$A:$B,'Bieu 11 TPCQDP'!$6:$10</definedName>
    <definedName name="_xlnm.Print_Titles" localSheetId="0">'Bieu 2 TH nganh, linh vuc'!$A:$B,'Bieu 2 TH nganh, linh vuc'!$6:$10</definedName>
    <definedName name="_xlnm.Print_Titles" localSheetId="4">'Bieu 7 PPP'!$6:$11</definedName>
    <definedName name="_xlnm.Print_Titles" localSheetId="5">'Bieu 9 de lai'!$A:$B,'Bieu 9 de lai'!$6:$10</definedName>
    <definedName name="_xlnm.Print_Titles" localSheetId="8">'Bieu15 da ky'!$A:$B,'Bieu15 da ky'!$6:$13</definedName>
    <definedName name="_xlnm.Print_Titles" localSheetId="9">'Bieu16 chua ky'!$A:$B,'Bieu16 chua ky'!$6:$13</definedName>
    <definedName name="_xlnm.Print_Titles" localSheetId="10">'Bieu17 keu goi'!$A:$B,'Bieu17 keu goi'!$6:$13</definedName>
    <definedName name="_xlnm.Print_Titles" localSheetId="13">'Bieu25 TH nganh, linh vuc'!$A:$B,'Bieu25 TH nganh, linh vuc'!$6:$10</definedName>
    <definedName name="_xlnm.Print_Titles" localSheetId="11">'BM18 Chi tiet TPCP'!$6:$10</definedName>
    <definedName name="_xlnm.Print_Titles" localSheetId="14">'BM25'!$6:$12</definedName>
    <definedName name="_xlnm.Print_Titles" localSheetId="15">'boi chi'!$5:$11</definedName>
    <definedName name="_xlnm.Print_Titles">#N/A</definedName>
    <definedName name="rate">14000</definedName>
    <definedName name="_xlnm.Recorder">#REF!</definedName>
    <definedName name="RECOUT">#N/A</definedName>
    <definedName name="S.dinh">640</definedName>
    <definedName name="sencount" hidden="1">2</definedName>
    <definedName name="SheetName">"[Bao_cao_cua_NVTK_tai_NPP_bieu_mau_moi_4___Mau_moi.xls]~         "</definedName>
    <definedName name="So_Xau">[6]!So_Xau</definedName>
    <definedName name="Spanner_Auto_File">"C:\My Documents\tinh cdo.x2a"</definedName>
    <definedName name="ST_TH2_131">3</definedName>
    <definedName name="Tæng_c_ng_suÊt_hiÖn_t_i">"THOP"</definedName>
    <definedName name="Tang">100</definedName>
    <definedName name="TaxTV">10%</definedName>
    <definedName name="TaxXL">5%</definedName>
    <definedName name="Test5">#N/A</definedName>
    <definedName name="thepma">10500</definedName>
    <definedName name="thue">6</definedName>
    <definedName name="Tiepdiama">9500</definedName>
    <definedName name="tinhtrang16">[5]NSĐP!$P$7:$P$184</definedName>
    <definedName name="tinhtrangTH">[5]NSĐP!$V$7:$V$184</definedName>
    <definedName name="TKYB">"TKYB"</definedName>
    <definedName name="TT.1">[2]NSĐP!$U$14:$U$240</definedName>
    <definedName name="TT.2">[2]NSĐP!$V$14:$V$240</definedName>
    <definedName name="tytrong16so5nam">'[1]PLI CTrinh'!$CN$10</definedName>
    <definedName name="V_a_b__t_ng_M200____1x2">#N/A</definedName>
    <definedName name="VAÄT_LIEÄU">"nhandongia"</definedName>
    <definedName name="vat">5</definedName>
    <definedName name="vdv" hidden="1">#N/A</definedName>
    <definedName name="vdv_1">"#REF!"</definedName>
    <definedName name="VLBS">#N/A</definedName>
    <definedName name="WIRE1">5</definedName>
    <definedName name="wrn.chi._.tiÆt." hidden="1">{#N/A,#N/A,FALSE,"Chi tiÆt"}</definedName>
    <definedName name="XBCNCKT">5600</definedName>
    <definedName name="XCCT">0.5</definedName>
    <definedName name="XTKKTTC">7500</definedName>
  </definedNames>
  <calcPr calcId="191029"/>
  <fileRecoveryPr repairLoad="1"/>
</workbook>
</file>

<file path=xl/calcChain.xml><?xml version="1.0" encoding="utf-8"?>
<calcChain xmlns="http://schemas.openxmlformats.org/spreadsheetml/2006/main">
  <c r="O40" i="30" l="1"/>
  <c r="K40" i="30"/>
  <c r="I40" i="30"/>
  <c r="G40" i="30"/>
  <c r="S211" i="28"/>
  <c r="O211" i="28"/>
  <c r="G211" i="28"/>
  <c r="S45" i="28"/>
  <c r="I45" i="28"/>
  <c r="T55" i="28"/>
  <c r="S184" i="29"/>
  <c r="O184" i="29"/>
  <c r="K184" i="29"/>
  <c r="G184" i="29"/>
  <c r="S183" i="29"/>
  <c r="O183" i="29"/>
  <c r="K183" i="29"/>
  <c r="G183" i="29"/>
  <c r="S182" i="29"/>
  <c r="O182" i="29"/>
  <c r="K182" i="29"/>
  <c r="G182" i="29"/>
  <c r="S181" i="29"/>
  <c r="O181" i="29"/>
  <c r="K181" i="29"/>
  <c r="G181" i="29"/>
  <c r="S180" i="29"/>
  <c r="O180" i="29"/>
  <c r="K180" i="29"/>
  <c r="G180" i="29"/>
  <c r="T179" i="29"/>
  <c r="S179" i="29" s="1"/>
  <c r="O179" i="29"/>
  <c r="K179" i="29"/>
  <c r="G179" i="29"/>
  <c r="X178" i="29"/>
  <c r="S178" i="29"/>
  <c r="O178" i="29"/>
  <c r="K178" i="29"/>
  <c r="G178" i="29"/>
  <c r="S177" i="29"/>
  <c r="O177" i="29"/>
  <c r="K177" i="29"/>
  <c r="G177" i="29"/>
  <c r="S176" i="29"/>
  <c r="O176" i="29"/>
  <c r="K176" i="29"/>
  <c r="G176" i="29"/>
  <c r="S175" i="29"/>
  <c r="O175" i="29"/>
  <c r="K175" i="29"/>
  <c r="G175" i="29"/>
  <c r="S174" i="29"/>
  <c r="O174" i="29"/>
  <c r="K174" i="29"/>
  <c r="G174" i="29"/>
  <c r="S173" i="29"/>
  <c r="O173" i="29"/>
  <c r="K173" i="29"/>
  <c r="G173" i="29"/>
  <c r="S172" i="29"/>
  <c r="O172" i="29"/>
  <c r="K172" i="29"/>
  <c r="G172" i="29"/>
  <c r="S171" i="29"/>
  <c r="O171" i="29"/>
  <c r="K171" i="29"/>
  <c r="G171" i="29"/>
  <c r="S170" i="29"/>
  <c r="O170" i="29"/>
  <c r="K170" i="29"/>
  <c r="G170" i="29"/>
  <c r="S169" i="29"/>
  <c r="O169" i="29"/>
  <c r="K169" i="29"/>
  <c r="G169" i="29"/>
  <c r="S168" i="29"/>
  <c r="O168" i="29"/>
  <c r="K168" i="29"/>
  <c r="G168" i="29"/>
  <c r="X167" i="29"/>
  <c r="S167" i="29"/>
  <c r="O167" i="29"/>
  <c r="K167" i="29"/>
  <c r="G167" i="29"/>
  <c r="S166" i="29"/>
  <c r="O166" i="29"/>
  <c r="K166" i="29"/>
  <c r="G166" i="29"/>
  <c r="S153" i="29"/>
  <c r="O153" i="29"/>
  <c r="K153" i="29"/>
  <c r="G153" i="29"/>
  <c r="S128" i="29"/>
  <c r="S196" i="28"/>
  <c r="I196" i="28"/>
  <c r="S195" i="28"/>
  <c r="I195" i="28"/>
  <c r="S194" i="28"/>
  <c r="O194" i="28"/>
  <c r="I194" i="28"/>
  <c r="G194" i="28"/>
  <c r="S193" i="28"/>
  <c r="O193" i="28"/>
  <c r="I193" i="28"/>
  <c r="G193" i="28"/>
  <c r="S192" i="28"/>
  <c r="O192" i="28"/>
  <c r="I192" i="28"/>
  <c r="G192" i="28"/>
  <c r="S191" i="28"/>
  <c r="O191" i="28"/>
  <c r="K191" i="28"/>
  <c r="I191" i="28"/>
  <c r="G191" i="28"/>
  <c r="S190" i="28"/>
  <c r="I190" i="28"/>
  <c r="A3" i="30"/>
  <c r="A3" i="29" s="1"/>
  <c r="A3" i="28" s="1"/>
  <c r="V53" i="28"/>
  <c r="V52" i="28" s="1"/>
  <c r="V51" i="28" s="1"/>
  <c r="H44" i="28"/>
  <c r="H43" i="28" s="1"/>
  <c r="H42" i="28" s="1"/>
  <c r="H49" i="28"/>
  <c r="H48" i="28" s="1"/>
  <c r="H47" i="28" s="1"/>
  <c r="H53" i="28"/>
  <c r="H52" i="28"/>
  <c r="H51" i="28" s="1"/>
  <c r="H59" i="28"/>
  <c r="H58" i="28" s="1"/>
  <c r="H57" i="28" s="1"/>
  <c r="H56" i="28" s="1"/>
  <c r="H124" i="28"/>
  <c r="H123" i="28" s="1"/>
  <c r="H122" i="28" s="1"/>
  <c r="H128" i="28"/>
  <c r="H127" i="28" s="1"/>
  <c r="H126" i="28" s="1"/>
  <c r="H132" i="28"/>
  <c r="H131" i="28" s="1"/>
  <c r="H130" i="28" s="1"/>
  <c r="H138" i="28"/>
  <c r="H137" i="28"/>
  <c r="H136" i="28"/>
  <c r="H142" i="28"/>
  <c r="H141" i="28" s="1"/>
  <c r="H140" i="28" s="1"/>
  <c r="H147" i="28"/>
  <c r="H146" i="28" s="1"/>
  <c r="H145" i="28" s="1"/>
  <c r="H152" i="28"/>
  <c r="H151" i="28" s="1"/>
  <c r="H150" i="28" s="1"/>
  <c r="H157" i="28"/>
  <c r="H156" i="28"/>
  <c r="H155" i="28"/>
  <c r="H161" i="28"/>
  <c r="H160" i="28" s="1"/>
  <c r="H159" i="28" s="1"/>
  <c r="H166" i="28"/>
  <c r="H165" i="28" s="1"/>
  <c r="H164" i="28" s="1"/>
  <c r="H163" i="28"/>
  <c r="I46" i="28"/>
  <c r="I44" i="28"/>
  <c r="I43" i="28"/>
  <c r="I42" i="28" s="1"/>
  <c r="I49" i="28"/>
  <c r="I48" i="28"/>
  <c r="I47" i="28"/>
  <c r="I54" i="28"/>
  <c r="I53" i="28" s="1"/>
  <c r="I52" i="28" s="1"/>
  <c r="I51" i="28" s="1"/>
  <c r="I58" i="28"/>
  <c r="I57" i="28" s="1"/>
  <c r="I56" i="28" s="1"/>
  <c r="I125" i="28"/>
  <c r="I124" i="28" s="1"/>
  <c r="I123" i="28" s="1"/>
  <c r="I122" i="28" s="1"/>
  <c r="J129" i="28"/>
  <c r="I129" i="28"/>
  <c r="I128" i="28" s="1"/>
  <c r="I127" i="28" s="1"/>
  <c r="I126" i="28"/>
  <c r="I133" i="28"/>
  <c r="I134" i="28"/>
  <c r="I135" i="28"/>
  <c r="I132" i="28"/>
  <c r="I131" i="28" s="1"/>
  <c r="I130" i="28" s="1"/>
  <c r="I139" i="28"/>
  <c r="I138" i="28"/>
  <c r="I137" i="28"/>
  <c r="I136" i="28" s="1"/>
  <c r="I143" i="28"/>
  <c r="I142" i="28"/>
  <c r="I141" i="28"/>
  <c r="I140" i="28" s="1"/>
  <c r="I148" i="28"/>
  <c r="I149" i="28"/>
  <c r="I147" i="28" s="1"/>
  <c r="I146" i="28" s="1"/>
  <c r="I145" i="28" s="1"/>
  <c r="I153" i="28"/>
  <c r="I154" i="28"/>
  <c r="I158" i="28"/>
  <c r="I157" i="28" s="1"/>
  <c r="I156" i="28" s="1"/>
  <c r="I155" i="28"/>
  <c r="I162" i="28"/>
  <c r="I161" i="28" s="1"/>
  <c r="I160" i="28" s="1"/>
  <c r="I159" i="28" s="1"/>
  <c r="I166" i="28"/>
  <c r="I165" i="28" s="1"/>
  <c r="I164" i="28" s="1"/>
  <c r="I163" i="28"/>
  <c r="J44" i="28"/>
  <c r="J43" i="28" s="1"/>
  <c r="J42" i="28" s="1"/>
  <c r="J49" i="28"/>
  <c r="J48" i="28" s="1"/>
  <c r="J47" i="28" s="1"/>
  <c r="J53" i="28"/>
  <c r="J52" i="28" s="1"/>
  <c r="J51" i="28" s="1"/>
  <c r="J58" i="28"/>
  <c r="J57" i="28"/>
  <c r="J56" i="28"/>
  <c r="J124" i="28"/>
  <c r="J123" i="28" s="1"/>
  <c r="J122" i="28" s="1"/>
  <c r="J128" i="28"/>
  <c r="J127" i="28" s="1"/>
  <c r="J126" i="28" s="1"/>
  <c r="J132" i="28"/>
  <c r="J131" i="28" s="1"/>
  <c r="J130" i="28" s="1"/>
  <c r="J138" i="28"/>
  <c r="J137" i="28"/>
  <c r="J136" i="28"/>
  <c r="J142" i="28"/>
  <c r="J141" i="28" s="1"/>
  <c r="J140" i="28" s="1"/>
  <c r="J147" i="28"/>
  <c r="J146" i="28" s="1"/>
  <c r="J145" i="28" s="1"/>
  <c r="J152" i="28"/>
  <c r="J151" i="28" s="1"/>
  <c r="J150" i="28" s="1"/>
  <c r="J157" i="28"/>
  <c r="J156" i="28"/>
  <c r="J155" i="28"/>
  <c r="J161" i="28"/>
  <c r="J160" i="28" s="1"/>
  <c r="J159" i="28" s="1"/>
  <c r="J166" i="28"/>
  <c r="J165" i="28" s="1"/>
  <c r="J164" i="28" s="1"/>
  <c r="J163" i="28"/>
  <c r="K46" i="28"/>
  <c r="K44" i="28" s="1"/>
  <c r="K43" i="28"/>
  <c r="K42" i="28"/>
  <c r="K50" i="28"/>
  <c r="K49" i="28" s="1"/>
  <c r="K48" i="28" s="1"/>
  <c r="K47" i="28" s="1"/>
  <c r="K55" i="28"/>
  <c r="K53" i="28" s="1"/>
  <c r="K52" i="28" s="1"/>
  <c r="K51" i="28" s="1"/>
  <c r="K61" i="28"/>
  <c r="K62" i="28"/>
  <c r="K66" i="28"/>
  <c r="K73" i="28"/>
  <c r="O73" i="28" s="1"/>
  <c r="P73" i="28" s="1"/>
  <c r="K75" i="28"/>
  <c r="K76" i="28"/>
  <c r="K77" i="28"/>
  <c r="K85" i="28"/>
  <c r="O85" i="28" s="1"/>
  <c r="P85" i="28" s="1"/>
  <c r="K86" i="28"/>
  <c r="K91" i="28"/>
  <c r="K59" i="28"/>
  <c r="K58" i="28" s="1"/>
  <c r="K57" i="28" s="1"/>
  <c r="K56" i="28" s="1"/>
  <c r="K125" i="28"/>
  <c r="K124" i="28"/>
  <c r="K123" i="28" s="1"/>
  <c r="K122" i="28" s="1"/>
  <c r="K129" i="28"/>
  <c r="K128" i="28" s="1"/>
  <c r="K127" i="28" s="1"/>
  <c r="K126" i="28" s="1"/>
  <c r="K133" i="28"/>
  <c r="K134" i="28"/>
  <c r="O134" i="28" s="1"/>
  <c r="K135" i="28"/>
  <c r="K139" i="28"/>
  <c r="K138" i="28"/>
  <c r="K137" i="28"/>
  <c r="K136" i="28"/>
  <c r="K142" i="28"/>
  <c r="K141" i="28"/>
  <c r="K140" i="28"/>
  <c r="K147" i="28"/>
  <c r="K146" i="28" s="1"/>
  <c r="K145" i="28" s="1"/>
  <c r="K153" i="28"/>
  <c r="K152" i="28" s="1"/>
  <c r="K151" i="28" s="1"/>
  <c r="K150" i="28" s="1"/>
  <c r="K154" i="28"/>
  <c r="K158" i="28"/>
  <c r="K157" i="28" s="1"/>
  <c r="K156" i="28" s="1"/>
  <c r="K155" i="28"/>
  <c r="K162" i="28"/>
  <c r="K161" i="28" s="1"/>
  <c r="K160" i="28" s="1"/>
  <c r="K159" i="28" s="1"/>
  <c r="K167" i="28"/>
  <c r="K166" i="28" s="1"/>
  <c r="K165" i="28" s="1"/>
  <c r="K164" i="28"/>
  <c r="K163" i="28" s="1"/>
  <c r="L44" i="28"/>
  <c r="L43" i="28"/>
  <c r="L42" i="28"/>
  <c r="L49" i="28"/>
  <c r="L48" i="28" s="1"/>
  <c r="L47" i="28" s="1"/>
  <c r="L53" i="28"/>
  <c r="L52" i="28" s="1"/>
  <c r="L51" i="28" s="1"/>
  <c r="L59" i="28"/>
  <c r="L58" i="28" s="1"/>
  <c r="L57" i="28" s="1"/>
  <c r="L56" i="28" s="1"/>
  <c r="L124" i="28"/>
  <c r="L123" i="28"/>
  <c r="L122" i="28" s="1"/>
  <c r="L128" i="28"/>
  <c r="L127" i="28"/>
  <c r="L126" i="28" s="1"/>
  <c r="L132" i="28"/>
  <c r="L131" i="28" s="1"/>
  <c r="L130" i="28"/>
  <c r="L138" i="28"/>
  <c r="L137" i="28" s="1"/>
  <c r="L136" i="28" s="1"/>
  <c r="L142" i="28"/>
  <c r="L141" i="28"/>
  <c r="L140" i="28" s="1"/>
  <c r="L147" i="28"/>
  <c r="L146" i="28"/>
  <c r="L145" i="28" s="1"/>
  <c r="L152" i="28"/>
  <c r="L151" i="28" s="1"/>
  <c r="L150" i="28"/>
  <c r="L157" i="28"/>
  <c r="L156" i="28" s="1"/>
  <c r="L155" i="28" s="1"/>
  <c r="L161" i="28"/>
  <c r="L160" i="28"/>
  <c r="L159" i="28" s="1"/>
  <c r="L166" i="28"/>
  <c r="L165" i="28"/>
  <c r="L164" i="28" s="1"/>
  <c r="L163" i="28" s="1"/>
  <c r="M44" i="28"/>
  <c r="M43" i="28"/>
  <c r="M42" i="28" s="1"/>
  <c r="M49" i="28"/>
  <c r="M48" i="28"/>
  <c r="M47" i="28"/>
  <c r="M53" i="28"/>
  <c r="M52" i="28" s="1"/>
  <c r="M51" i="28" s="1"/>
  <c r="M59" i="28"/>
  <c r="M58" i="28" s="1"/>
  <c r="M57" i="28" s="1"/>
  <c r="M56" i="28"/>
  <c r="M124" i="28"/>
  <c r="M123" i="28" s="1"/>
  <c r="M122" i="28" s="1"/>
  <c r="M128" i="28"/>
  <c r="M127" i="28" s="1"/>
  <c r="M126" i="28" s="1"/>
  <c r="M132" i="28"/>
  <c r="M131" i="28"/>
  <c r="M130" i="28" s="1"/>
  <c r="M138" i="28"/>
  <c r="M137" i="28" s="1"/>
  <c r="M136" i="28"/>
  <c r="M142" i="28"/>
  <c r="M141" i="28" s="1"/>
  <c r="M140" i="28" s="1"/>
  <c r="M145" i="28"/>
  <c r="M150" i="28"/>
  <c r="M155" i="28"/>
  <c r="M159" i="28"/>
  <c r="M166" i="28"/>
  <c r="M165" i="28" s="1"/>
  <c r="M164" i="28" s="1"/>
  <c r="M163" i="28" s="1"/>
  <c r="N44" i="28"/>
  <c r="N43" i="28" s="1"/>
  <c r="N42" i="28" s="1"/>
  <c r="N49" i="28"/>
  <c r="N48" i="28" s="1"/>
  <c r="N47" i="28" s="1"/>
  <c r="N53" i="28"/>
  <c r="N52" i="28"/>
  <c r="N51" i="28" s="1"/>
  <c r="N59" i="28"/>
  <c r="N58" i="28" s="1"/>
  <c r="N57" i="28" s="1"/>
  <c r="N56" i="28"/>
  <c r="N124" i="28"/>
  <c r="N123" i="28" s="1"/>
  <c r="N122" i="28" s="1"/>
  <c r="N128" i="28"/>
  <c r="N127" i="28" s="1"/>
  <c r="N126" i="28" s="1"/>
  <c r="N132" i="28"/>
  <c r="N131" i="28" s="1"/>
  <c r="N130" i="28" s="1"/>
  <c r="N138" i="28"/>
  <c r="N137" i="28"/>
  <c r="N136" i="28"/>
  <c r="N142" i="28"/>
  <c r="N141" i="28" s="1"/>
  <c r="N140" i="28" s="1"/>
  <c r="N145" i="28"/>
  <c r="N150" i="28"/>
  <c r="N155" i="28"/>
  <c r="N159" i="28"/>
  <c r="N166" i="28"/>
  <c r="N165" i="28" s="1"/>
  <c r="N164" i="28" s="1"/>
  <c r="N163" i="28"/>
  <c r="O46" i="28"/>
  <c r="O44" i="28" s="1"/>
  <c r="O43" i="28"/>
  <c r="O42" i="28"/>
  <c r="O50" i="28"/>
  <c r="O49" i="28" s="1"/>
  <c r="O48" i="28" s="1"/>
  <c r="O47" i="28" s="1"/>
  <c r="O55" i="28"/>
  <c r="O53" i="28" s="1"/>
  <c r="O52" i="28" s="1"/>
  <c r="O51" i="28" s="1"/>
  <c r="O60" i="28"/>
  <c r="O61" i="28"/>
  <c r="O62" i="28"/>
  <c r="P62" i="28" s="1"/>
  <c r="O63" i="28"/>
  <c r="O64" i="28"/>
  <c r="O65" i="28"/>
  <c r="O66" i="28"/>
  <c r="P66" i="28" s="1"/>
  <c r="O67" i="28"/>
  <c r="O68" i="28"/>
  <c r="O69" i="28"/>
  <c r="O70" i="28"/>
  <c r="P70" i="28" s="1"/>
  <c r="O71" i="28"/>
  <c r="O72" i="28"/>
  <c r="O74" i="28"/>
  <c r="P74" i="28" s="1"/>
  <c r="O75" i="28"/>
  <c r="P75" i="28" s="1"/>
  <c r="O76" i="28"/>
  <c r="O77" i="28"/>
  <c r="O78" i="28"/>
  <c r="P78" i="28" s="1"/>
  <c r="O79" i="28"/>
  <c r="O80" i="28"/>
  <c r="O81" i="28"/>
  <c r="O82" i="28"/>
  <c r="P82" i="28" s="1"/>
  <c r="O83" i="28"/>
  <c r="P83" i="28" s="1"/>
  <c r="O84" i="28"/>
  <c r="O86" i="28"/>
  <c r="O87" i="28"/>
  <c r="P87" i="28" s="1"/>
  <c r="O88" i="28"/>
  <c r="O89" i="28"/>
  <c r="O90" i="28"/>
  <c r="P90" i="28" s="1"/>
  <c r="O91" i="28"/>
  <c r="P91" i="28" s="1"/>
  <c r="O92" i="28"/>
  <c r="O93" i="28"/>
  <c r="O94" i="28"/>
  <c r="P94" i="28" s="1"/>
  <c r="O95" i="28"/>
  <c r="P95" i="28" s="1"/>
  <c r="O96" i="28"/>
  <c r="O97" i="28"/>
  <c r="O125" i="28"/>
  <c r="O124" i="28" s="1"/>
  <c r="O123" i="28" s="1"/>
  <c r="O122" i="28" s="1"/>
  <c r="O129" i="28"/>
  <c r="O128" i="28"/>
  <c r="O127" i="28" s="1"/>
  <c r="O126" i="28" s="1"/>
  <c r="O133" i="28"/>
  <c r="O135" i="28"/>
  <c r="O139" i="28"/>
  <c r="O138" i="28" s="1"/>
  <c r="O137" i="28"/>
  <c r="O136" i="28"/>
  <c r="O143" i="28"/>
  <c r="O144" i="28"/>
  <c r="O142" i="28"/>
  <c r="O141" i="28"/>
  <c r="O140" i="28" s="1"/>
  <c r="O147" i="28"/>
  <c r="O146" i="28"/>
  <c r="O145" i="28"/>
  <c r="O153" i="28"/>
  <c r="O154" i="28"/>
  <c r="O152" i="28"/>
  <c r="O151" i="28"/>
  <c r="O150" i="28" s="1"/>
  <c r="O158" i="28"/>
  <c r="O157" i="28"/>
  <c r="O156" i="28" s="1"/>
  <c r="O155" i="28" s="1"/>
  <c r="O162" i="28"/>
  <c r="O161" i="28"/>
  <c r="O160" i="28" s="1"/>
  <c r="O159" i="28" s="1"/>
  <c r="O167" i="28"/>
  <c r="O166" i="28"/>
  <c r="O165" i="28"/>
  <c r="O164" i="28" s="1"/>
  <c r="O163" i="28" s="1"/>
  <c r="P44" i="28"/>
  <c r="P43" i="28" s="1"/>
  <c r="P42" i="28" s="1"/>
  <c r="P49" i="28"/>
  <c r="P48" i="28"/>
  <c r="P47" i="28" s="1"/>
  <c r="P53" i="28"/>
  <c r="P52" i="28"/>
  <c r="P51" i="28" s="1"/>
  <c r="P60" i="28"/>
  <c r="P61" i="28"/>
  <c r="P63" i="28"/>
  <c r="P64" i="28"/>
  <c r="P65" i="28"/>
  <c r="P67" i="28"/>
  <c r="P68" i="28"/>
  <c r="P69" i="28"/>
  <c r="P71" i="28"/>
  <c r="P72" i="28"/>
  <c r="P76" i="28"/>
  <c r="P79" i="28"/>
  <c r="P80" i="28"/>
  <c r="P81" i="28"/>
  <c r="P84" i="28"/>
  <c r="P88" i="28"/>
  <c r="P89" i="28"/>
  <c r="P92" i="28"/>
  <c r="P93" i="28"/>
  <c r="P96" i="28"/>
  <c r="P97" i="28"/>
  <c r="P124" i="28"/>
  <c r="P123" i="28" s="1"/>
  <c r="P122" i="28" s="1"/>
  <c r="P128" i="28"/>
  <c r="P127" i="28"/>
  <c r="P126" i="28" s="1"/>
  <c r="P133" i="28"/>
  <c r="P132" i="28" s="1"/>
  <c r="P134" i="28"/>
  <c r="P135" i="28"/>
  <c r="P131" i="28"/>
  <c r="P130" i="28" s="1"/>
  <c r="P138" i="28"/>
  <c r="P137" i="28" s="1"/>
  <c r="P136" i="28" s="1"/>
  <c r="P142" i="28"/>
  <c r="P141" i="28" s="1"/>
  <c r="P140" i="28" s="1"/>
  <c r="P147" i="28"/>
  <c r="P146" i="28" s="1"/>
  <c r="P145" i="28"/>
  <c r="P152" i="28"/>
  <c r="P151" i="28"/>
  <c r="P150" i="28" s="1"/>
  <c r="P157" i="28"/>
  <c r="P156" i="28" s="1"/>
  <c r="P155" i="28" s="1"/>
  <c r="P161" i="28"/>
  <c r="P160" i="28" s="1"/>
  <c r="P159" i="28" s="1"/>
  <c r="P166" i="28"/>
  <c r="P165" i="28" s="1"/>
  <c r="P164" i="28" s="1"/>
  <c r="P163" i="28" s="1"/>
  <c r="Q44" i="28"/>
  <c r="Q43" i="28" s="1"/>
  <c r="Q42" i="28" s="1"/>
  <c r="Q49" i="28"/>
  <c r="Q48" i="28"/>
  <c r="Q47" i="28" s="1"/>
  <c r="Q53" i="28"/>
  <c r="Q52" i="28" s="1"/>
  <c r="Q51" i="28" s="1"/>
  <c r="Q59" i="28"/>
  <c r="Q58" i="28" s="1"/>
  <c r="Q57" i="28" s="1"/>
  <c r="Q56" i="28"/>
  <c r="Q124" i="28"/>
  <c r="Q123" i="28" s="1"/>
  <c r="Q122" i="28" s="1"/>
  <c r="Q128" i="28"/>
  <c r="Q127" i="28" s="1"/>
  <c r="Q126" i="28" s="1"/>
  <c r="Q132" i="28"/>
  <c r="Q131" i="28"/>
  <c r="Q130" i="28" s="1"/>
  <c r="Q138" i="28"/>
  <c r="Q137" i="28" s="1"/>
  <c r="Q136" i="28" s="1"/>
  <c r="Q142" i="28"/>
  <c r="Q141" i="28" s="1"/>
  <c r="Q140" i="28" s="1"/>
  <c r="Q157" i="28"/>
  <c r="Q156" i="28" s="1"/>
  <c r="Q155" i="28" s="1"/>
  <c r="Q161" i="28"/>
  <c r="Q160" i="28"/>
  <c r="Q159" i="28" s="1"/>
  <c r="Q166" i="28"/>
  <c r="Q165" i="28" s="1"/>
  <c r="Q164" i="28"/>
  <c r="Q163" i="28" s="1"/>
  <c r="R44" i="28"/>
  <c r="R43" i="28"/>
  <c r="R42" i="28" s="1"/>
  <c r="R49" i="28"/>
  <c r="R48" i="28" s="1"/>
  <c r="R47" i="28"/>
  <c r="R53" i="28"/>
  <c r="R52" i="28" s="1"/>
  <c r="R51" i="28" s="1"/>
  <c r="R59" i="28"/>
  <c r="R58" i="28" s="1"/>
  <c r="R57" i="28" s="1"/>
  <c r="R56" i="28" s="1"/>
  <c r="R124" i="28"/>
  <c r="R123" i="28" s="1"/>
  <c r="R122" i="28" s="1"/>
  <c r="R128" i="28"/>
  <c r="R127" i="28"/>
  <c r="R126" i="28" s="1"/>
  <c r="R132" i="28"/>
  <c r="R131" i="28" s="1"/>
  <c r="R130" i="28" s="1"/>
  <c r="R138" i="28"/>
  <c r="R137" i="28" s="1"/>
  <c r="R136" i="28" s="1"/>
  <c r="R142" i="28"/>
  <c r="R141" i="28" s="1"/>
  <c r="R140" i="28" s="1"/>
  <c r="R157" i="28"/>
  <c r="R156" i="28"/>
  <c r="R155" i="28" s="1"/>
  <c r="R161" i="28"/>
  <c r="R160" i="28" s="1"/>
  <c r="R159" i="28"/>
  <c r="R166" i="28"/>
  <c r="R165" i="28" s="1"/>
  <c r="R164" i="28" s="1"/>
  <c r="R163" i="28" s="1"/>
  <c r="S46" i="28"/>
  <c r="S44" i="28" s="1"/>
  <c r="S43" i="28" s="1"/>
  <c r="S42" i="28" s="1"/>
  <c r="S50" i="28"/>
  <c r="S49" i="28" s="1"/>
  <c r="S48" i="28" s="1"/>
  <c r="S47" i="28" s="1"/>
  <c r="S54" i="28"/>
  <c r="S55" i="28"/>
  <c r="S53" i="28"/>
  <c r="S52" i="28" s="1"/>
  <c r="S51" i="28" s="1"/>
  <c r="S59" i="28"/>
  <c r="S58" i="28"/>
  <c r="S57" i="28" s="1"/>
  <c r="S56" i="28" s="1"/>
  <c r="S125" i="28"/>
  <c r="S124" i="28"/>
  <c r="S123" i="28" s="1"/>
  <c r="S122" i="28" s="1"/>
  <c r="S129" i="28"/>
  <c r="S128" i="28"/>
  <c r="S127" i="28" s="1"/>
  <c r="S126" i="28" s="1"/>
  <c r="S133" i="28"/>
  <c r="S134" i="28"/>
  <c r="S132" i="28" s="1"/>
  <c r="S131" i="28" s="1"/>
  <c r="S130" i="28" s="1"/>
  <c r="S135" i="28"/>
  <c r="S139" i="28"/>
  <c r="S138" i="28" s="1"/>
  <c r="S137" i="28" s="1"/>
  <c r="S136" i="28"/>
  <c r="S143" i="28"/>
  <c r="S142" i="28" s="1"/>
  <c r="S144" i="28"/>
  <c r="S141" i="28"/>
  <c r="S140" i="28" s="1"/>
  <c r="S148" i="28"/>
  <c r="S149" i="28"/>
  <c r="S147" i="28"/>
  <c r="S146" i="28" s="1"/>
  <c r="S145" i="28" s="1"/>
  <c r="S153" i="28"/>
  <c r="S154" i="28"/>
  <c r="S152" i="28" s="1"/>
  <c r="S151" i="28" s="1"/>
  <c r="S150" i="28" s="1"/>
  <c r="S158" i="28"/>
  <c r="S157" i="28" s="1"/>
  <c r="S156" i="28" s="1"/>
  <c r="S155" i="28" s="1"/>
  <c r="S162" i="28"/>
  <c r="S161" i="28" s="1"/>
  <c r="S160" i="28" s="1"/>
  <c r="S159" i="28" s="1"/>
  <c r="S167" i="28"/>
  <c r="S166" i="28" s="1"/>
  <c r="S165" i="28" s="1"/>
  <c r="S164" i="28" s="1"/>
  <c r="S163" i="28"/>
  <c r="T44" i="28"/>
  <c r="T43" i="28" s="1"/>
  <c r="T42" i="28"/>
  <c r="T49" i="28"/>
  <c r="T48" i="28" s="1"/>
  <c r="T47" i="28" s="1"/>
  <c r="T53" i="28"/>
  <c r="T52" i="28" s="1"/>
  <c r="T51" i="28" s="1"/>
  <c r="T58" i="28"/>
  <c r="T57" i="28"/>
  <c r="T56" i="28" s="1"/>
  <c r="T41" i="28" s="1"/>
  <c r="T124" i="28"/>
  <c r="T123" i="28" s="1"/>
  <c r="T122" i="28"/>
  <c r="T128" i="28"/>
  <c r="T127" i="28" s="1"/>
  <c r="T126" i="28" s="1"/>
  <c r="T132" i="28"/>
  <c r="T131" i="28" s="1"/>
  <c r="T130" i="28" s="1"/>
  <c r="T138" i="28"/>
  <c r="T137" i="28"/>
  <c r="T136" i="28" s="1"/>
  <c r="T142" i="28"/>
  <c r="T141" i="28" s="1"/>
  <c r="T140" i="28"/>
  <c r="T147" i="28"/>
  <c r="T146" i="28" s="1"/>
  <c r="T145" i="28" s="1"/>
  <c r="T152" i="28"/>
  <c r="T151" i="28" s="1"/>
  <c r="T150" i="28" s="1"/>
  <c r="T157" i="28"/>
  <c r="T156" i="28"/>
  <c r="T155" i="28" s="1"/>
  <c r="T161" i="28"/>
  <c r="T160" i="28" s="1"/>
  <c r="T159" i="28"/>
  <c r="T166" i="28"/>
  <c r="T165" i="28" s="1"/>
  <c r="T164" i="28" s="1"/>
  <c r="T163" i="28"/>
  <c r="U44" i="28"/>
  <c r="U43" i="28" s="1"/>
  <c r="U42" i="28" s="1"/>
  <c r="U49" i="28"/>
  <c r="U48" i="28" s="1"/>
  <c r="U47" i="28" s="1"/>
  <c r="U53" i="28"/>
  <c r="U52" i="28"/>
  <c r="U51" i="28" s="1"/>
  <c r="U58" i="28"/>
  <c r="U57" i="28"/>
  <c r="U56" i="28" s="1"/>
  <c r="U124" i="28"/>
  <c r="U123" i="28" s="1"/>
  <c r="U122" i="28" s="1"/>
  <c r="U128" i="28"/>
  <c r="U127" i="28" s="1"/>
  <c r="U126" i="28" s="1"/>
  <c r="U132" i="28"/>
  <c r="U131" i="28"/>
  <c r="U130" i="28" s="1"/>
  <c r="U138" i="28"/>
  <c r="U137" i="28"/>
  <c r="U136" i="28" s="1"/>
  <c r="U142" i="28"/>
  <c r="U141" i="28" s="1"/>
  <c r="U140" i="28" s="1"/>
  <c r="U147" i="28"/>
  <c r="U146" i="28" s="1"/>
  <c r="U145" i="28" s="1"/>
  <c r="U152" i="28"/>
  <c r="U151" i="28"/>
  <c r="U150" i="28" s="1"/>
  <c r="U157" i="28"/>
  <c r="U156" i="28"/>
  <c r="U155" i="28" s="1"/>
  <c r="U161" i="28"/>
  <c r="U160" i="28" s="1"/>
  <c r="U159" i="28" s="1"/>
  <c r="U166" i="28"/>
  <c r="U165" i="28" s="1"/>
  <c r="U164" i="28" s="1"/>
  <c r="U163" i="28" s="1"/>
  <c r="V44" i="28"/>
  <c r="V43" i="28" s="1"/>
  <c r="V42" i="28"/>
  <c r="V49" i="28"/>
  <c r="V48" i="28" s="1"/>
  <c r="V47" i="28" s="1"/>
  <c r="V58" i="28"/>
  <c r="V57" i="28" s="1"/>
  <c r="V56" i="28" s="1"/>
  <c r="V124" i="28"/>
  <c r="V123" i="28"/>
  <c r="V122" i="28"/>
  <c r="V128" i="28"/>
  <c r="V127" i="28" s="1"/>
  <c r="V126" i="28"/>
  <c r="V132" i="28"/>
  <c r="V131" i="28" s="1"/>
  <c r="V130" i="28" s="1"/>
  <c r="V138" i="28"/>
  <c r="V137" i="28" s="1"/>
  <c r="V136" i="28" s="1"/>
  <c r="V142" i="28"/>
  <c r="V141" i="28"/>
  <c r="V140" i="28"/>
  <c r="V147" i="28"/>
  <c r="V146" i="28" s="1"/>
  <c r="V145" i="28"/>
  <c r="V152" i="28"/>
  <c r="V151" i="28" s="1"/>
  <c r="V150" i="28" s="1"/>
  <c r="V157" i="28"/>
  <c r="V156" i="28" s="1"/>
  <c r="V155" i="28" s="1"/>
  <c r="V161" i="28"/>
  <c r="V160" i="28"/>
  <c r="V159" i="28"/>
  <c r="G46" i="28"/>
  <c r="G44" i="28"/>
  <c r="G43" i="28" s="1"/>
  <c r="G42" i="28" s="1"/>
  <c r="G49" i="28"/>
  <c r="G48" i="28"/>
  <c r="G47" i="28"/>
  <c r="G55" i="28"/>
  <c r="G53" i="28" s="1"/>
  <c r="G52" i="28"/>
  <c r="G51" i="28" s="1"/>
  <c r="G61" i="28"/>
  <c r="G62" i="28"/>
  <c r="G66" i="28"/>
  <c r="G73" i="28"/>
  <c r="G75" i="28"/>
  <c r="G76" i="28"/>
  <c r="G77" i="28"/>
  <c r="G85" i="28"/>
  <c r="G86" i="28"/>
  <c r="G91" i="28"/>
  <c r="G59" i="28"/>
  <c r="G58" i="28" s="1"/>
  <c r="G57" i="28" s="1"/>
  <c r="G56" i="28" s="1"/>
  <c r="G125" i="28"/>
  <c r="G124" i="28" s="1"/>
  <c r="G123" i="28" s="1"/>
  <c r="G122" i="28" s="1"/>
  <c r="G129" i="28"/>
  <c r="G128" i="28" s="1"/>
  <c r="G127" i="28" s="1"/>
  <c r="G126" i="28" s="1"/>
  <c r="G133" i="28"/>
  <c r="G134" i="28"/>
  <c r="G135" i="28"/>
  <c r="G139" i="28"/>
  <c r="G138" i="28" s="1"/>
  <c r="G137" i="28" s="1"/>
  <c r="G136" i="28" s="1"/>
  <c r="G142" i="28"/>
  <c r="G141" i="28" s="1"/>
  <c r="G140" i="28"/>
  <c r="G147" i="28"/>
  <c r="G146" i="28"/>
  <c r="G145" i="28" s="1"/>
  <c r="G153" i="28"/>
  <c r="G152" i="28" s="1"/>
  <c r="G151" i="28" s="1"/>
  <c r="G150" i="28" s="1"/>
  <c r="G154" i="28"/>
  <c r="G158" i="28"/>
  <c r="G157" i="28"/>
  <c r="G156" i="28" s="1"/>
  <c r="G155" i="28" s="1"/>
  <c r="G162" i="28"/>
  <c r="G161" i="28" s="1"/>
  <c r="G160" i="28" s="1"/>
  <c r="G159" i="28" s="1"/>
  <c r="G166" i="28"/>
  <c r="G165" i="28"/>
  <c r="G164" i="28" s="1"/>
  <c r="G163" i="28" s="1"/>
  <c r="G173" i="28"/>
  <c r="G174" i="28"/>
  <c r="G172" i="28" s="1"/>
  <c r="G171" i="28" s="1"/>
  <c r="G170" i="28" s="1"/>
  <c r="G169" i="28" s="1"/>
  <c r="G178" i="28"/>
  <c r="G177" i="28"/>
  <c r="G176" i="28" s="1"/>
  <c r="G175" i="28" s="1"/>
  <c r="G189" i="28"/>
  <c r="G188" i="28"/>
  <c r="G187" i="28" s="1"/>
  <c r="G186" i="28" s="1"/>
  <c r="G203" i="28"/>
  <c r="G200" i="28"/>
  <c r="G199" i="28" s="1"/>
  <c r="G198" i="28" s="1"/>
  <c r="G197" i="28" s="1"/>
  <c r="G215" i="28"/>
  <c r="G214" i="28" s="1"/>
  <c r="G213" i="28" s="1"/>
  <c r="G212" i="28" s="1"/>
  <c r="G216" i="28"/>
  <c r="G217" i="28"/>
  <c r="G218" i="28"/>
  <c r="G219" i="28"/>
  <c r="G223" i="28"/>
  <c r="G224" i="28"/>
  <c r="G225" i="28"/>
  <c r="G226" i="28"/>
  <c r="G227" i="28"/>
  <c r="G228" i="28"/>
  <c r="G229" i="28"/>
  <c r="G230" i="28"/>
  <c r="G222" i="28"/>
  <c r="G221" i="28" s="1"/>
  <c r="G220" i="28" s="1"/>
  <c r="G238" i="28"/>
  <c r="G233" i="28"/>
  <c r="G232" i="28" s="1"/>
  <c r="G231" i="28" s="1"/>
  <c r="G241" i="28"/>
  <c r="G240" i="28"/>
  <c r="G239" i="28" s="1"/>
  <c r="Y166" i="28"/>
  <c r="Y165" i="28" s="1"/>
  <c r="Y164" i="28" s="1"/>
  <c r="Y163" i="28" s="1"/>
  <c r="X166" i="28"/>
  <c r="X165" i="28"/>
  <c r="AD164" i="28"/>
  <c r="AC164" i="28"/>
  <c r="AB164" i="28"/>
  <c r="X164" i="28"/>
  <c r="X163" i="28" s="1"/>
  <c r="S28" i="29"/>
  <c r="S23" i="29"/>
  <c r="S24" i="29"/>
  <c r="S25" i="29"/>
  <c r="S26" i="29"/>
  <c r="S27" i="29"/>
  <c r="S29" i="29"/>
  <c r="S30" i="29"/>
  <c r="S31" i="29"/>
  <c r="S32" i="29"/>
  <c r="S33" i="29"/>
  <c r="S34" i="29"/>
  <c r="S35" i="29"/>
  <c r="S36" i="29"/>
  <c r="S37" i="29"/>
  <c r="S38" i="29"/>
  <c r="S39" i="29"/>
  <c r="S40" i="29"/>
  <c r="S41" i="29"/>
  <c r="S42" i="29"/>
  <c r="S43" i="29"/>
  <c r="S44" i="29"/>
  <c r="S45" i="29"/>
  <c r="S46" i="29"/>
  <c r="S47" i="29"/>
  <c r="S48" i="29"/>
  <c r="S49" i="29"/>
  <c r="S50" i="29"/>
  <c r="S51" i="29"/>
  <c r="S52" i="29"/>
  <c r="S53" i="29"/>
  <c r="S54" i="29"/>
  <c r="S55" i="29"/>
  <c r="S22" i="29"/>
  <c r="S21" i="29" s="1"/>
  <c r="S20" i="29" s="1"/>
  <c r="S18" i="29"/>
  <c r="S19" i="29"/>
  <c r="S60" i="29"/>
  <c r="S59" i="29"/>
  <c r="S58" i="29" s="1"/>
  <c r="S57" i="29" s="1"/>
  <c r="S56" i="29" s="1"/>
  <c r="S67" i="29"/>
  <c r="S68" i="29"/>
  <c r="S69" i="29"/>
  <c r="S70" i="29"/>
  <c r="S71" i="29"/>
  <c r="S72" i="29"/>
  <c r="S73" i="29"/>
  <c r="S77" i="29"/>
  <c r="S76" i="29" s="1"/>
  <c r="S75" i="29" s="1"/>
  <c r="S74" i="29" s="1"/>
  <c r="S78" i="29"/>
  <c r="S79" i="29"/>
  <c r="S83" i="29"/>
  <c r="S82" i="29" s="1"/>
  <c r="S81" i="29" s="1"/>
  <c r="S80" i="29" s="1"/>
  <c r="S133" i="29"/>
  <c r="S134" i="29"/>
  <c r="S135" i="29"/>
  <c r="S136" i="29"/>
  <c r="S137" i="29"/>
  <c r="S138" i="29"/>
  <c r="S139" i="29"/>
  <c r="S140" i="29"/>
  <c r="S141" i="29"/>
  <c r="S142" i="29"/>
  <c r="S143" i="29"/>
  <c r="S144" i="29"/>
  <c r="S145" i="29"/>
  <c r="S146" i="29"/>
  <c r="S147" i="29"/>
  <c r="S148" i="29"/>
  <c r="S149" i="29"/>
  <c r="S150" i="29"/>
  <c r="S151" i="29"/>
  <c r="S152" i="29"/>
  <c r="S154" i="29"/>
  <c r="S155" i="29"/>
  <c r="S156" i="29"/>
  <c r="S157" i="29"/>
  <c r="S158" i="29"/>
  <c r="S159" i="29"/>
  <c r="S160" i="29"/>
  <c r="S161" i="29"/>
  <c r="S162" i="29"/>
  <c r="S87" i="29"/>
  <c r="S88" i="29"/>
  <c r="S89" i="29"/>
  <c r="S90" i="29"/>
  <c r="S91" i="29"/>
  <c r="S92" i="29"/>
  <c r="S93" i="29"/>
  <c r="S94" i="29"/>
  <c r="S95" i="29"/>
  <c r="S96" i="29"/>
  <c r="S100" i="29"/>
  <c r="S99" i="29" s="1"/>
  <c r="S98" i="29" s="1"/>
  <c r="S103" i="29"/>
  <c r="S104" i="29"/>
  <c r="S105" i="29"/>
  <c r="S106" i="29"/>
  <c r="S107" i="29"/>
  <c r="S108" i="29"/>
  <c r="S109" i="29"/>
  <c r="S110" i="29"/>
  <c r="S111" i="29"/>
  <c r="S112" i="29"/>
  <c r="S113" i="29"/>
  <c r="S114" i="29"/>
  <c r="S115" i="29"/>
  <c r="S119" i="29"/>
  <c r="S120" i="29"/>
  <c r="S121" i="29"/>
  <c r="S122" i="29"/>
  <c r="S123" i="29"/>
  <c r="S124" i="29"/>
  <c r="S125" i="29"/>
  <c r="S126" i="29"/>
  <c r="S127" i="29"/>
  <c r="S129" i="29"/>
  <c r="S188" i="29"/>
  <c r="S189" i="29"/>
  <c r="S190" i="29"/>
  <c r="S191" i="29"/>
  <c r="S192" i="29"/>
  <c r="S193" i="29"/>
  <c r="S194" i="29"/>
  <c r="S195" i="29"/>
  <c r="S196" i="29"/>
  <c r="S197" i="29"/>
  <c r="S198" i="29"/>
  <c r="S199" i="29"/>
  <c r="S200" i="29"/>
  <c r="S201" i="29"/>
  <c r="S202" i="29"/>
  <c r="S203" i="29"/>
  <c r="S204" i="29"/>
  <c r="S205" i="29"/>
  <c r="S206" i="29"/>
  <c r="S210" i="29"/>
  <c r="S211" i="29"/>
  <c r="S212" i="29"/>
  <c r="S213" i="29"/>
  <c r="S214" i="29"/>
  <c r="S215" i="29"/>
  <c r="S216" i="29"/>
  <c r="S217" i="29"/>
  <c r="S218" i="29"/>
  <c r="S219" i="29"/>
  <c r="S220" i="29"/>
  <c r="S224" i="29"/>
  <c r="S225" i="29"/>
  <c r="S226" i="29"/>
  <c r="S227" i="29"/>
  <c r="S228" i="29"/>
  <c r="S229" i="29"/>
  <c r="S230" i="29"/>
  <c r="S223" i="29"/>
  <c r="S222" i="29" s="1"/>
  <c r="S221" i="29" s="1"/>
  <c r="W21" i="30"/>
  <c r="S21" i="30"/>
  <c r="O21" i="30"/>
  <c r="K21" i="30"/>
  <c r="W18" i="50"/>
  <c r="W22" i="50"/>
  <c r="H63" i="30"/>
  <c r="I64" i="30"/>
  <c r="I65" i="30"/>
  <c r="I63" i="30"/>
  <c r="J63" i="30"/>
  <c r="K64" i="30"/>
  <c r="K63" i="30"/>
  <c r="L63" i="30"/>
  <c r="M63" i="30"/>
  <c r="N63" i="30"/>
  <c r="O64" i="30"/>
  <c r="O63" i="30"/>
  <c r="P63" i="30"/>
  <c r="Q63" i="30"/>
  <c r="R63" i="30"/>
  <c r="T64" i="30"/>
  <c r="S64" i="30" s="1"/>
  <c r="S63" i="30" s="1"/>
  <c r="S65" i="30"/>
  <c r="T63" i="30"/>
  <c r="U63" i="30"/>
  <c r="V63" i="30"/>
  <c r="W64" i="30"/>
  <c r="W63" i="30" s="1"/>
  <c r="W65" i="30"/>
  <c r="X63" i="30"/>
  <c r="Y63" i="30"/>
  <c r="Z63" i="30"/>
  <c r="G64" i="30"/>
  <c r="G63" i="30" s="1"/>
  <c r="H58" i="30"/>
  <c r="I59" i="30"/>
  <c r="J60" i="30"/>
  <c r="I60" i="30" s="1"/>
  <c r="I58" i="30" s="1"/>
  <c r="K59" i="30"/>
  <c r="K58" i="30" s="1"/>
  <c r="L60" i="30"/>
  <c r="K60" i="30"/>
  <c r="L58" i="30"/>
  <c r="M58" i="30"/>
  <c r="N58" i="30"/>
  <c r="O59" i="30"/>
  <c r="P60" i="30"/>
  <c r="O60" i="30" s="1"/>
  <c r="O58" i="30" s="1"/>
  <c r="Q58" i="30"/>
  <c r="R58" i="30"/>
  <c r="T59" i="30"/>
  <c r="S59" i="30" s="1"/>
  <c r="S58" i="30" s="1"/>
  <c r="S60" i="30"/>
  <c r="T58" i="30"/>
  <c r="U58" i="30"/>
  <c r="V58" i="30"/>
  <c r="W59" i="30"/>
  <c r="W58" i="30" s="1"/>
  <c r="W60" i="30"/>
  <c r="X58" i="30"/>
  <c r="Y58" i="30"/>
  <c r="Z58" i="30"/>
  <c r="G59" i="30"/>
  <c r="G58" i="30"/>
  <c r="H38" i="30"/>
  <c r="I39" i="30"/>
  <c r="I38" i="30" s="1"/>
  <c r="J38" i="30"/>
  <c r="K39" i="30"/>
  <c r="K38" i="30"/>
  <c r="L38" i="30"/>
  <c r="M38" i="30"/>
  <c r="N38" i="30"/>
  <c r="O39" i="30"/>
  <c r="O38" i="30" s="1"/>
  <c r="P38" i="30"/>
  <c r="Q38" i="30"/>
  <c r="R38" i="30"/>
  <c r="T39" i="30"/>
  <c r="S39" i="30" s="1"/>
  <c r="S38" i="30" s="1"/>
  <c r="S40" i="30"/>
  <c r="T38" i="30"/>
  <c r="U38" i="30"/>
  <c r="V38" i="30"/>
  <c r="W39" i="30"/>
  <c r="W38" i="30" s="1"/>
  <c r="W40" i="30"/>
  <c r="X38" i="30"/>
  <c r="Y38" i="30"/>
  <c r="Z38" i="30"/>
  <c r="G39" i="30"/>
  <c r="G38" i="30"/>
  <c r="H32" i="30"/>
  <c r="I33" i="30"/>
  <c r="I34" i="30"/>
  <c r="I32" i="30"/>
  <c r="J32" i="30"/>
  <c r="K33" i="30"/>
  <c r="K32" i="30" s="1"/>
  <c r="L32" i="30"/>
  <c r="M32" i="30"/>
  <c r="N32" i="30"/>
  <c r="O33" i="30"/>
  <c r="O34" i="30"/>
  <c r="O32" i="30" s="1"/>
  <c r="P34" i="30"/>
  <c r="P32" i="30" s="1"/>
  <c r="Q32" i="30"/>
  <c r="R32" i="30"/>
  <c r="T33" i="30"/>
  <c r="S33" i="30" s="1"/>
  <c r="S32" i="30" s="1"/>
  <c r="S34" i="30"/>
  <c r="T32" i="30"/>
  <c r="U32" i="30"/>
  <c r="V32" i="30"/>
  <c r="W34" i="30"/>
  <c r="W33" i="30"/>
  <c r="W32" i="30" s="1"/>
  <c r="X32" i="30"/>
  <c r="Y32" i="30"/>
  <c r="Z32" i="30"/>
  <c r="G33" i="30"/>
  <c r="G32" i="30"/>
  <c r="H26" i="30"/>
  <c r="I27" i="30"/>
  <c r="I28" i="30"/>
  <c r="I26" i="30"/>
  <c r="J26" i="30"/>
  <c r="K27" i="30"/>
  <c r="K28" i="30"/>
  <c r="K26" i="30"/>
  <c r="L26" i="30"/>
  <c r="M26" i="30"/>
  <c r="N26" i="30"/>
  <c r="O27" i="30"/>
  <c r="O26" i="30" s="1"/>
  <c r="O28" i="30"/>
  <c r="P26" i="30"/>
  <c r="Q26" i="30"/>
  <c r="R26" i="30"/>
  <c r="T27" i="30"/>
  <c r="S27" i="30"/>
  <c r="S28" i="30"/>
  <c r="S26" i="30"/>
  <c r="T26" i="30"/>
  <c r="U26" i="30"/>
  <c r="V26" i="30"/>
  <c r="W27" i="30"/>
  <c r="W28" i="30"/>
  <c r="W26" i="30"/>
  <c r="X26" i="30"/>
  <c r="Y26" i="30"/>
  <c r="Z26" i="30"/>
  <c r="G27" i="30"/>
  <c r="G28" i="30"/>
  <c r="G26" i="30"/>
  <c r="N161" i="28"/>
  <c r="M161" i="28"/>
  <c r="H17" i="50"/>
  <c r="H16" i="50" s="1"/>
  <c r="H15" i="50" s="1"/>
  <c r="H14" i="50" s="1"/>
  <c r="H21" i="50"/>
  <c r="H20" i="50" s="1"/>
  <c r="H19" i="50" s="1"/>
  <c r="I17" i="50"/>
  <c r="I16" i="50" s="1"/>
  <c r="I15" i="50" s="1"/>
  <c r="I14" i="50" s="1"/>
  <c r="I13" i="50" s="1"/>
  <c r="I12" i="50" s="1"/>
  <c r="I21" i="50"/>
  <c r="I20" i="50" s="1"/>
  <c r="I19" i="50" s="1"/>
  <c r="J17" i="50"/>
  <c r="J16" i="50" s="1"/>
  <c r="J15" i="50" s="1"/>
  <c r="J14" i="50" s="1"/>
  <c r="J21" i="50"/>
  <c r="J20" i="50" s="1"/>
  <c r="J19" i="50" s="1"/>
  <c r="K18" i="50"/>
  <c r="K17" i="50" s="1"/>
  <c r="K16" i="50" s="1"/>
  <c r="K15" i="50" s="1"/>
  <c r="K14" i="50" s="1"/>
  <c r="K13" i="50" s="1"/>
  <c r="K12" i="50" s="1"/>
  <c r="K21" i="50"/>
  <c r="K20" i="50" s="1"/>
  <c r="K19" i="50" s="1"/>
  <c r="L18" i="50"/>
  <c r="L17" i="50" s="1"/>
  <c r="L16" i="50" s="1"/>
  <c r="L15" i="50" s="1"/>
  <c r="L14" i="50" s="1"/>
  <c r="L13" i="50" s="1"/>
  <c r="L12" i="50" s="1"/>
  <c r="L21" i="50"/>
  <c r="L20" i="50"/>
  <c r="L19" i="50" s="1"/>
  <c r="M18" i="50"/>
  <c r="M17" i="50" s="1"/>
  <c r="M16" i="50" s="1"/>
  <c r="M15" i="50" s="1"/>
  <c r="M14" i="50" s="1"/>
  <c r="M13" i="50" s="1"/>
  <c r="M12" i="50" s="1"/>
  <c r="M21" i="50"/>
  <c r="M20" i="50"/>
  <c r="M19" i="50" s="1"/>
  <c r="N18" i="50"/>
  <c r="N17" i="50" s="1"/>
  <c r="N16" i="50" s="1"/>
  <c r="N15" i="50" s="1"/>
  <c r="N14" i="50" s="1"/>
  <c r="N13" i="50" s="1"/>
  <c r="N12" i="50" s="1"/>
  <c r="N21" i="50"/>
  <c r="N20" i="50"/>
  <c r="N19" i="50" s="1"/>
  <c r="O17" i="50"/>
  <c r="O16" i="50" s="1"/>
  <c r="O15" i="50" s="1"/>
  <c r="O14" i="50" s="1"/>
  <c r="O21" i="50"/>
  <c r="O20" i="50" s="1"/>
  <c r="O19" i="50" s="1"/>
  <c r="P17" i="50"/>
  <c r="P16" i="50"/>
  <c r="P15" i="50" s="1"/>
  <c r="P14" i="50" s="1"/>
  <c r="P13" i="50" s="1"/>
  <c r="P12" i="50" s="1"/>
  <c r="P21" i="50"/>
  <c r="P20" i="50"/>
  <c r="P19" i="50" s="1"/>
  <c r="Q17" i="50"/>
  <c r="Q16" i="50" s="1"/>
  <c r="Q15" i="50" s="1"/>
  <c r="Q14" i="50" s="1"/>
  <c r="Q13" i="50" s="1"/>
  <c r="Q12" i="50" s="1"/>
  <c r="Q21" i="50"/>
  <c r="Q20" i="50" s="1"/>
  <c r="Q19" i="50"/>
  <c r="R17" i="50"/>
  <c r="R16" i="50"/>
  <c r="R15" i="50" s="1"/>
  <c r="R14" i="50"/>
  <c r="R13" i="50" s="1"/>
  <c r="R12" i="50" s="1"/>
  <c r="R21" i="50"/>
  <c r="R20" i="50"/>
  <c r="R19" i="50" s="1"/>
  <c r="S18" i="50"/>
  <c r="S17" i="50" s="1"/>
  <c r="S16" i="50" s="1"/>
  <c r="S15" i="50" s="1"/>
  <c r="S14" i="50" s="1"/>
  <c r="S13" i="50" s="1"/>
  <c r="S12" i="50" s="1"/>
  <c r="S21" i="50"/>
  <c r="S20" i="50"/>
  <c r="S19" i="50" s="1"/>
  <c r="T18" i="50"/>
  <c r="T17" i="50" s="1"/>
  <c r="T16" i="50" s="1"/>
  <c r="T15" i="50" s="1"/>
  <c r="T14" i="50" s="1"/>
  <c r="T13" i="50" s="1"/>
  <c r="T12" i="50" s="1"/>
  <c r="T21" i="50"/>
  <c r="T20" i="50"/>
  <c r="T19" i="50" s="1"/>
  <c r="U18" i="50"/>
  <c r="U17" i="50" s="1"/>
  <c r="U16" i="50" s="1"/>
  <c r="U15" i="50" s="1"/>
  <c r="U14" i="50" s="1"/>
  <c r="U13" i="50" s="1"/>
  <c r="U12" i="50" s="1"/>
  <c r="U21" i="50"/>
  <c r="U20" i="50"/>
  <c r="U19" i="50" s="1"/>
  <c r="V17" i="50"/>
  <c r="V16" i="50" s="1"/>
  <c r="V15" i="50" s="1"/>
  <c r="V14" i="50" s="1"/>
  <c r="V13" i="50" s="1"/>
  <c r="V12" i="50" s="1"/>
  <c r="V21" i="50"/>
  <c r="V20" i="50" s="1"/>
  <c r="V19" i="50" s="1"/>
  <c r="W17" i="50"/>
  <c r="W16" i="50"/>
  <c r="W15" i="50" s="1"/>
  <c r="W14" i="50" s="1"/>
  <c r="W13" i="50" s="1"/>
  <c r="W12" i="50" s="1"/>
  <c r="W21" i="50"/>
  <c r="W20" i="50"/>
  <c r="W19" i="50" s="1"/>
  <c r="X17" i="50"/>
  <c r="X16" i="50" s="1"/>
  <c r="X15" i="50" s="1"/>
  <c r="X14" i="50" s="1"/>
  <c r="X13" i="50" s="1"/>
  <c r="X12" i="50" s="1"/>
  <c r="X21" i="50"/>
  <c r="X20" i="50" s="1"/>
  <c r="X19" i="50"/>
  <c r="Y17" i="50"/>
  <c r="Y16" i="50"/>
  <c r="Y15" i="50" s="1"/>
  <c r="Y14" i="50"/>
  <c r="Y13" i="50" s="1"/>
  <c r="Y12" i="50" s="1"/>
  <c r="Y21" i="50"/>
  <c r="Y20" i="50"/>
  <c r="Y19" i="50" s="1"/>
  <c r="Z17" i="50"/>
  <c r="Z16" i="50" s="1"/>
  <c r="Z15" i="50" s="1"/>
  <c r="Z14" i="50" s="1"/>
  <c r="Z21" i="50"/>
  <c r="Z20" i="50" s="1"/>
  <c r="Z19" i="50" s="1"/>
  <c r="G17" i="50"/>
  <c r="G16" i="50"/>
  <c r="G15" i="50" s="1"/>
  <c r="G14" i="50" s="1"/>
  <c r="G13" i="50" s="1"/>
  <c r="G12" i="50" s="1"/>
  <c r="G21" i="50"/>
  <c r="G20" i="50"/>
  <c r="G19" i="50" s="1"/>
  <c r="AD16" i="50"/>
  <c r="AC16" i="50"/>
  <c r="AB16" i="50"/>
  <c r="H59" i="29"/>
  <c r="H58" i="29" s="1"/>
  <c r="I59" i="29"/>
  <c r="I58" i="29" s="1"/>
  <c r="J59" i="29"/>
  <c r="J58" i="29" s="1"/>
  <c r="G60" i="29"/>
  <c r="G59" i="29" s="1"/>
  <c r="G58" i="29" s="1"/>
  <c r="G57" i="29" s="1"/>
  <c r="G56" i="29" s="1"/>
  <c r="K60" i="29"/>
  <c r="K59" i="29" s="1"/>
  <c r="K58" i="29" s="1"/>
  <c r="L59" i="29"/>
  <c r="M59" i="29"/>
  <c r="N59" i="29"/>
  <c r="P59" i="29"/>
  <c r="Q59" i="29"/>
  <c r="Q58" i="29" s="1"/>
  <c r="Q57" i="29" s="1"/>
  <c r="Q56" i="29" s="1"/>
  <c r="R59" i="29"/>
  <c r="T59" i="29"/>
  <c r="U59" i="29"/>
  <c r="V59" i="29"/>
  <c r="O60" i="29"/>
  <c r="O59" i="29"/>
  <c r="T22" i="29"/>
  <c r="T21" i="29"/>
  <c r="T20" i="29" s="1"/>
  <c r="T17" i="29"/>
  <c r="T58" i="29"/>
  <c r="T57" i="29" s="1"/>
  <c r="T56" i="29" s="1"/>
  <c r="T66" i="29"/>
  <c r="T65" i="29" s="1"/>
  <c r="T76" i="29"/>
  <c r="T75" i="29" s="1"/>
  <c r="T74" i="29" s="1"/>
  <c r="T82" i="29"/>
  <c r="T81" i="29" s="1"/>
  <c r="T80" i="29" s="1"/>
  <c r="T86" i="29"/>
  <c r="T85" i="29" s="1"/>
  <c r="T99" i="29"/>
  <c r="T98" i="29" s="1"/>
  <c r="T102" i="29"/>
  <c r="T101" i="29" s="1"/>
  <c r="T118" i="29"/>
  <c r="T117" i="29" s="1"/>
  <c r="T132" i="29"/>
  <c r="T131" i="29" s="1"/>
  <c r="T130" i="29" s="1"/>
  <c r="T165" i="29"/>
  <c r="T164" i="29"/>
  <c r="T163" i="29" s="1"/>
  <c r="T187" i="29"/>
  <c r="T186" i="29"/>
  <c r="T209" i="29"/>
  <c r="T208" i="29" s="1"/>
  <c r="T207" i="29" s="1"/>
  <c r="T223" i="29"/>
  <c r="T222" i="29" s="1"/>
  <c r="T221" i="29" s="1"/>
  <c r="L19" i="29"/>
  <c r="O161" i="29"/>
  <c r="K161" i="29"/>
  <c r="G161" i="29"/>
  <c r="T172" i="28"/>
  <c r="T171" i="28"/>
  <c r="T170" i="28" s="1"/>
  <c r="T169" i="28" s="1"/>
  <c r="T178" i="28"/>
  <c r="T177" i="28"/>
  <c r="T176" i="28" s="1"/>
  <c r="T175" i="28" s="1"/>
  <c r="T189" i="28"/>
  <c r="T188" i="28"/>
  <c r="T187" i="28" s="1"/>
  <c r="T186" i="28"/>
  <c r="T200" i="28"/>
  <c r="T199" i="28"/>
  <c r="T198" i="28" s="1"/>
  <c r="T197" i="28"/>
  <c r="T214" i="28"/>
  <c r="T213" i="28"/>
  <c r="T212" i="28" s="1"/>
  <c r="T222" i="28"/>
  <c r="T221" i="28" s="1"/>
  <c r="T220" i="28"/>
  <c r="T233" i="28"/>
  <c r="T232" i="28"/>
  <c r="T231" i="28" s="1"/>
  <c r="T241" i="28"/>
  <c r="T240" i="28" s="1"/>
  <c r="T239" i="28"/>
  <c r="T20" i="28"/>
  <c r="T19" i="28"/>
  <c r="T18" i="28" s="1"/>
  <c r="T17" i="28"/>
  <c r="T25" i="28"/>
  <c r="T24" i="28"/>
  <c r="T23" i="28" s="1"/>
  <c r="T22" i="28" s="1"/>
  <c r="T29" i="28"/>
  <c r="T28" i="28" s="1"/>
  <c r="T27" i="28"/>
  <c r="T33" i="28"/>
  <c r="T32" i="28"/>
  <c r="T31" i="28" s="1"/>
  <c r="T38" i="28"/>
  <c r="T37" i="28"/>
  <c r="T36" i="28" s="1"/>
  <c r="T35" i="28"/>
  <c r="Y50" i="28"/>
  <c r="AE49" i="28"/>
  <c r="AD49" i="28"/>
  <c r="Y49" i="28"/>
  <c r="AE48" i="28"/>
  <c r="AD48" i="28"/>
  <c r="Y48" i="28"/>
  <c r="J256" i="28"/>
  <c r="J257" i="28"/>
  <c r="J255" i="28"/>
  <c r="J250" i="28"/>
  <c r="J246" i="28"/>
  <c r="J236" i="28"/>
  <c r="J235" i="28"/>
  <c r="H237" i="28"/>
  <c r="J237" i="28"/>
  <c r="H234" i="28"/>
  <c r="J234" i="28"/>
  <c r="J233" i="28" s="1"/>
  <c r="J232" i="28" s="1"/>
  <c r="J231" i="28" s="1"/>
  <c r="J25" i="28"/>
  <c r="J24" i="28"/>
  <c r="J23" i="28" s="1"/>
  <c r="J22" i="28" s="1"/>
  <c r="J33" i="28"/>
  <c r="J32" i="28" s="1"/>
  <c r="J31" i="28"/>
  <c r="J29" i="28"/>
  <c r="J28" i="28"/>
  <c r="J27" i="28" s="1"/>
  <c r="J178" i="28"/>
  <c r="J177" i="28"/>
  <c r="J176" i="28" s="1"/>
  <c r="J175" i="28" s="1"/>
  <c r="J189" i="28"/>
  <c r="J188" i="28"/>
  <c r="J187" i="28" s="1"/>
  <c r="J186" i="28" s="1"/>
  <c r="J200" i="28"/>
  <c r="J199" i="28"/>
  <c r="J198" i="28" s="1"/>
  <c r="J197" i="28"/>
  <c r="J222" i="28"/>
  <c r="J221" i="28"/>
  <c r="J220" i="28" s="1"/>
  <c r="J172" i="28"/>
  <c r="J171" i="28" s="1"/>
  <c r="J170" i="28" s="1"/>
  <c r="J169" i="28" s="1"/>
  <c r="J214" i="28"/>
  <c r="J213" i="28" s="1"/>
  <c r="J212" i="28" s="1"/>
  <c r="J21" i="28"/>
  <c r="J20" i="28"/>
  <c r="J19" i="28" s="1"/>
  <c r="J18" i="28" s="1"/>
  <c r="J17" i="28" s="1"/>
  <c r="J38" i="28"/>
  <c r="J37" i="28" s="1"/>
  <c r="J36" i="28" s="1"/>
  <c r="J35" i="28" s="1"/>
  <c r="O205" i="29"/>
  <c r="K205" i="29"/>
  <c r="G205" i="29"/>
  <c r="O114" i="29"/>
  <c r="K114" i="29"/>
  <c r="G114" i="29"/>
  <c r="H25" i="28"/>
  <c r="H24" i="28"/>
  <c r="H23" i="28" s="1"/>
  <c r="H22" i="28" s="1"/>
  <c r="H33" i="28"/>
  <c r="H32" i="28" s="1"/>
  <c r="H31" i="28" s="1"/>
  <c r="H29" i="28"/>
  <c r="H28" i="28"/>
  <c r="H27" i="28" s="1"/>
  <c r="I26" i="28"/>
  <c r="I25" i="28"/>
  <c r="I24" i="28" s="1"/>
  <c r="I23" i="28"/>
  <c r="I22" i="28" s="1"/>
  <c r="I33" i="28"/>
  <c r="I32" i="28"/>
  <c r="I31" i="28" s="1"/>
  <c r="I30" i="28"/>
  <c r="I29" i="28" s="1"/>
  <c r="I28" i="28"/>
  <c r="I27" i="28" s="1"/>
  <c r="K26" i="28"/>
  <c r="K25" i="28"/>
  <c r="K24" i="28" s="1"/>
  <c r="K23" i="28"/>
  <c r="K34" i="28"/>
  <c r="K33" i="28"/>
  <c r="K32" i="28" s="1"/>
  <c r="K31" i="28" s="1"/>
  <c r="K30" i="28"/>
  <c r="K29" i="28"/>
  <c r="K28" i="28" s="1"/>
  <c r="K27" i="28" s="1"/>
  <c r="L25" i="28"/>
  <c r="L24" i="28" s="1"/>
  <c r="L23" i="28"/>
  <c r="L33" i="28"/>
  <c r="L32" i="28"/>
  <c r="L31" i="28" s="1"/>
  <c r="L29" i="28"/>
  <c r="L28" i="28" s="1"/>
  <c r="L27" i="28"/>
  <c r="M25" i="28"/>
  <c r="M24" i="28" s="1"/>
  <c r="M23" i="28" s="1"/>
  <c r="M22" i="28" s="1"/>
  <c r="M33" i="28"/>
  <c r="M32" i="28"/>
  <c r="M31" i="28" s="1"/>
  <c r="M29" i="28"/>
  <c r="M28" i="28" s="1"/>
  <c r="M27" i="28" s="1"/>
  <c r="N25" i="28"/>
  <c r="N24" i="28" s="1"/>
  <c r="N23" i="28" s="1"/>
  <c r="N22" i="28" s="1"/>
  <c r="N33" i="28"/>
  <c r="N32" i="28" s="1"/>
  <c r="N31" i="28" s="1"/>
  <c r="N29" i="28"/>
  <c r="N28" i="28" s="1"/>
  <c r="N27" i="28" s="1"/>
  <c r="O26" i="28"/>
  <c r="O25" i="28"/>
  <c r="O24" i="28" s="1"/>
  <c r="O23" i="28" s="1"/>
  <c r="O22" i="28" s="1"/>
  <c r="O34" i="28"/>
  <c r="O33" i="28" s="1"/>
  <c r="O32" i="28" s="1"/>
  <c r="O31" i="28" s="1"/>
  <c r="O30" i="28"/>
  <c r="O29" i="28" s="1"/>
  <c r="O28" i="28" s="1"/>
  <c r="O27" i="28" s="1"/>
  <c r="P25" i="28"/>
  <c r="P24" i="28"/>
  <c r="P23" i="28" s="1"/>
  <c r="P22" i="28" s="1"/>
  <c r="P33" i="28"/>
  <c r="P32" i="28" s="1"/>
  <c r="P31" i="28" s="1"/>
  <c r="P29" i="28"/>
  <c r="P28" i="28" s="1"/>
  <c r="P27" i="28" s="1"/>
  <c r="Q25" i="28"/>
  <c r="Q24" i="28" s="1"/>
  <c r="Q23" i="28" s="1"/>
  <c r="Q33" i="28"/>
  <c r="Q32" i="28" s="1"/>
  <c r="Q31" i="28" s="1"/>
  <c r="Q29" i="28"/>
  <c r="Q28" i="28"/>
  <c r="Q27" i="28" s="1"/>
  <c r="R25" i="28"/>
  <c r="R24" i="28"/>
  <c r="R23" i="28" s="1"/>
  <c r="R22" i="28" s="1"/>
  <c r="R33" i="28"/>
  <c r="R32" i="28" s="1"/>
  <c r="R31" i="28" s="1"/>
  <c r="R29" i="28"/>
  <c r="R28" i="28" s="1"/>
  <c r="R27" i="28" s="1"/>
  <c r="S26" i="28"/>
  <c r="S25" i="28" s="1"/>
  <c r="S24" i="28" s="1"/>
  <c r="S23" i="28" s="1"/>
  <c r="S34" i="28"/>
  <c r="S33" i="28" s="1"/>
  <c r="S32" i="28" s="1"/>
  <c r="S31" i="28" s="1"/>
  <c r="S30" i="28"/>
  <c r="S29" i="28" s="1"/>
  <c r="S28" i="28" s="1"/>
  <c r="S27" i="28" s="1"/>
  <c r="U25" i="28"/>
  <c r="U24" i="28" s="1"/>
  <c r="U23" i="28" s="1"/>
  <c r="U33" i="28"/>
  <c r="U32" i="28" s="1"/>
  <c r="U31" i="28" s="1"/>
  <c r="U29" i="28"/>
  <c r="U28" i="28" s="1"/>
  <c r="U27" i="28" s="1"/>
  <c r="V25" i="28"/>
  <c r="V24" i="28" s="1"/>
  <c r="V23" i="28" s="1"/>
  <c r="V33" i="28"/>
  <c r="V32" i="28"/>
  <c r="V31" i="28" s="1"/>
  <c r="V29" i="28"/>
  <c r="V28" i="28" s="1"/>
  <c r="V27" i="28" s="1"/>
  <c r="G25" i="28"/>
  <c r="G24" i="28" s="1"/>
  <c r="G23" i="28" s="1"/>
  <c r="G33" i="28"/>
  <c r="G32" i="28" s="1"/>
  <c r="G31" i="28" s="1"/>
  <c r="G29" i="28"/>
  <c r="G28" i="28" s="1"/>
  <c r="G27" i="28" s="1"/>
  <c r="S14" i="28"/>
  <c r="S15" i="28"/>
  <c r="S16" i="28"/>
  <c r="S21" i="28"/>
  <c r="S20" i="28"/>
  <c r="S19" i="28" s="1"/>
  <c r="S18" i="28" s="1"/>
  <c r="S17" i="28" s="1"/>
  <c r="S39" i="28"/>
  <c r="S38" i="28" s="1"/>
  <c r="S37" i="28" s="1"/>
  <c r="S36" i="28" s="1"/>
  <c r="S35" i="28" s="1"/>
  <c r="S173" i="28"/>
  <c r="S172" i="28" s="1"/>
  <c r="S171" i="28" s="1"/>
  <c r="S170" i="28" s="1"/>
  <c r="S169" i="28" s="1"/>
  <c r="S174" i="28"/>
  <c r="S179" i="28"/>
  <c r="S180" i="28"/>
  <c r="S178" i="28" s="1"/>
  <c r="S177" i="28" s="1"/>
  <c r="S176" i="28" s="1"/>
  <c r="S175" i="28" s="1"/>
  <c r="S181" i="28"/>
  <c r="S182" i="28"/>
  <c r="S183" i="28"/>
  <c r="S184" i="28"/>
  <c r="S185" i="28"/>
  <c r="S189" i="28"/>
  <c r="S188" i="28" s="1"/>
  <c r="S187" i="28" s="1"/>
  <c r="S186" i="28" s="1"/>
  <c r="S201" i="28"/>
  <c r="S202" i="28"/>
  <c r="S203" i="28"/>
  <c r="S204" i="28"/>
  <c r="S205" i="28"/>
  <c r="S206" i="28"/>
  <c r="S207" i="28"/>
  <c r="S208" i="28"/>
  <c r="S209" i="28"/>
  <c r="S210" i="28"/>
  <c r="S200" i="28"/>
  <c r="S199" i="28" s="1"/>
  <c r="S198" i="28" s="1"/>
  <c r="S197" i="28" s="1"/>
  <c r="S215" i="28"/>
  <c r="S214" i="28" s="1"/>
  <c r="S213" i="28" s="1"/>
  <c r="S212" i="28" s="1"/>
  <c r="S216" i="28"/>
  <c r="S217" i="28"/>
  <c r="S218" i="28"/>
  <c r="S219" i="28"/>
  <c r="S223" i="28"/>
  <c r="S224" i="28"/>
  <c r="S225" i="28"/>
  <c r="S226" i="28"/>
  <c r="S227" i="28"/>
  <c r="S228" i="28"/>
  <c r="S229" i="28"/>
  <c r="S230" i="28"/>
  <c r="S222" i="28"/>
  <c r="S221" i="28" s="1"/>
  <c r="S220" i="28" s="1"/>
  <c r="S234" i="28"/>
  <c r="S235" i="28"/>
  <c r="S236" i="28"/>
  <c r="S237" i="28"/>
  <c r="S238" i="28"/>
  <c r="S233" i="28"/>
  <c r="S232" i="28" s="1"/>
  <c r="S231" i="28" s="1"/>
  <c r="S242" i="28"/>
  <c r="S243" i="28"/>
  <c r="S241" i="28" s="1"/>
  <c r="S240" i="28" s="1"/>
  <c r="S239" i="28" s="1"/>
  <c r="S244" i="28"/>
  <c r="S245" i="28"/>
  <c r="S246" i="28"/>
  <c r="S247" i="28"/>
  <c r="S248" i="28"/>
  <c r="S249" i="28"/>
  <c r="S250" i="28"/>
  <c r="S251" i="28"/>
  <c r="S252" i="28"/>
  <c r="S253" i="28"/>
  <c r="S254" i="28"/>
  <c r="S255" i="28"/>
  <c r="S256" i="28"/>
  <c r="S257" i="28"/>
  <c r="H102" i="29"/>
  <c r="H101" i="29" s="1"/>
  <c r="H99" i="29"/>
  <c r="H98" i="29"/>
  <c r="J100" i="29"/>
  <c r="I100" i="29" s="1"/>
  <c r="I99" i="29" s="1"/>
  <c r="I98" i="29" s="1"/>
  <c r="I97" i="29" s="1"/>
  <c r="J99" i="29"/>
  <c r="J98" i="29" s="1"/>
  <c r="J97" i="29" s="1"/>
  <c r="K104" i="29"/>
  <c r="K105" i="29"/>
  <c r="K106" i="29"/>
  <c r="K107" i="29"/>
  <c r="K115" i="29"/>
  <c r="K100" i="29"/>
  <c r="K99" i="29"/>
  <c r="K98" i="29" s="1"/>
  <c r="L102" i="29"/>
  <c r="L101" i="29" s="1"/>
  <c r="L99" i="29"/>
  <c r="L98" i="29"/>
  <c r="M99" i="29"/>
  <c r="M98" i="29" s="1"/>
  <c r="M97" i="29" s="1"/>
  <c r="N99" i="29"/>
  <c r="N98" i="29"/>
  <c r="N97" i="29" s="1"/>
  <c r="O104" i="29"/>
  <c r="O105" i="29"/>
  <c r="O106" i="29"/>
  <c r="O107" i="29"/>
  <c r="O108" i="29"/>
  <c r="O109" i="29"/>
  <c r="O110" i="29"/>
  <c r="O111" i="29"/>
  <c r="O112" i="29"/>
  <c r="O113" i="29"/>
  <c r="O115" i="29"/>
  <c r="O100" i="29"/>
  <c r="AD100" i="29" s="1"/>
  <c r="P108" i="29"/>
  <c r="P109" i="29"/>
  <c r="P110" i="29"/>
  <c r="P102" i="29" s="1"/>
  <c r="P101" i="29" s="1"/>
  <c r="P111" i="29"/>
  <c r="P112" i="29"/>
  <c r="P113" i="29"/>
  <c r="P100" i="29"/>
  <c r="P99" i="29" s="1"/>
  <c r="AE99" i="29" s="1"/>
  <c r="Q99" i="29"/>
  <c r="Q98" i="29" s="1"/>
  <c r="Q102" i="29"/>
  <c r="Q101" i="29"/>
  <c r="R99" i="29"/>
  <c r="R98" i="29" s="1"/>
  <c r="R102" i="29"/>
  <c r="R101" i="29" s="1"/>
  <c r="U99" i="29"/>
  <c r="U98" i="29" s="1"/>
  <c r="U97" i="29" s="1"/>
  <c r="V99" i="29"/>
  <c r="V98" i="29" s="1"/>
  <c r="V97" i="29" s="1"/>
  <c r="G100" i="29"/>
  <c r="G99" i="29" s="1"/>
  <c r="G98" i="29" s="1"/>
  <c r="G104" i="29"/>
  <c r="G105" i="29"/>
  <c r="G106" i="29"/>
  <c r="G107" i="29"/>
  <c r="G115" i="29"/>
  <c r="G129" i="29"/>
  <c r="G118" i="29" s="1"/>
  <c r="G117" i="29" s="1"/>
  <c r="G116" i="29" s="1"/>
  <c r="G133" i="29"/>
  <c r="G134" i="29"/>
  <c r="G135" i="29"/>
  <c r="G136" i="29"/>
  <c r="G137" i="29"/>
  <c r="G138" i="29"/>
  <c r="G139" i="29"/>
  <c r="G140" i="29"/>
  <c r="G141" i="29"/>
  <c r="G142" i="29"/>
  <c r="G143" i="29"/>
  <c r="G144" i="29"/>
  <c r="G145" i="29"/>
  <c r="G146" i="29"/>
  <c r="G147" i="29"/>
  <c r="G148" i="29"/>
  <c r="G149" i="29"/>
  <c r="G150" i="29"/>
  <c r="G151" i="29"/>
  <c r="G152" i="29"/>
  <c r="G154" i="29"/>
  <c r="G155" i="29"/>
  <c r="G156" i="29"/>
  <c r="G157" i="29"/>
  <c r="G158" i="29"/>
  <c r="G159" i="29"/>
  <c r="G160" i="29"/>
  <c r="G162" i="29"/>
  <c r="G165" i="29"/>
  <c r="G164" i="29" s="1"/>
  <c r="G163" i="29" s="1"/>
  <c r="G188" i="29"/>
  <c r="G189" i="29"/>
  <c r="G190" i="29"/>
  <c r="G191" i="29"/>
  <c r="G192" i="29"/>
  <c r="G193" i="29"/>
  <c r="G194" i="29"/>
  <c r="G195" i="29"/>
  <c r="G196" i="29"/>
  <c r="G197" i="29"/>
  <c r="G198" i="29"/>
  <c r="G199" i="29"/>
  <c r="G200" i="29"/>
  <c r="G201" i="29"/>
  <c r="G202" i="29"/>
  <c r="G203" i="29"/>
  <c r="G204" i="29"/>
  <c r="G206" i="29"/>
  <c r="G211" i="29"/>
  <c r="G212" i="29"/>
  <c r="G215" i="29"/>
  <c r="G217" i="29"/>
  <c r="G218" i="29"/>
  <c r="G219" i="29"/>
  <c r="G220" i="29"/>
  <c r="G224" i="29"/>
  <c r="O226" i="29"/>
  <c r="L226" i="29"/>
  <c r="K226" i="29" s="1"/>
  <c r="H226" i="29" s="1"/>
  <c r="G227" i="29"/>
  <c r="G228" i="29"/>
  <c r="O229" i="29"/>
  <c r="L229" i="29" s="1"/>
  <c r="L223" i="29" s="1"/>
  <c r="L222" i="29" s="1"/>
  <c r="G230" i="29"/>
  <c r="AB100" i="29"/>
  <c r="AB99" i="29"/>
  <c r="AB98" i="29"/>
  <c r="H20" i="28"/>
  <c r="H19" i="28" s="1"/>
  <c r="H18" i="28" s="1"/>
  <c r="H17" i="28" s="1"/>
  <c r="H38" i="28"/>
  <c r="H37" i="28" s="1"/>
  <c r="H36" i="28" s="1"/>
  <c r="H35" i="28" s="1"/>
  <c r="H172" i="28"/>
  <c r="H171" i="28" s="1"/>
  <c r="H170" i="28" s="1"/>
  <c r="H169" i="28" s="1"/>
  <c r="H178" i="28"/>
  <c r="H177" i="28" s="1"/>
  <c r="H176" i="28" s="1"/>
  <c r="H175" i="28" s="1"/>
  <c r="H189" i="28"/>
  <c r="H188" i="28" s="1"/>
  <c r="H187" i="28" s="1"/>
  <c r="H186" i="28" s="1"/>
  <c r="H200" i="28"/>
  <c r="H199" i="28" s="1"/>
  <c r="H198" i="28" s="1"/>
  <c r="H197" i="28" s="1"/>
  <c r="H214" i="28"/>
  <c r="H213" i="28" s="1"/>
  <c r="H212" i="28" s="1"/>
  <c r="H222" i="28"/>
  <c r="H221" i="28"/>
  <c r="H220" i="28" s="1"/>
  <c r="H233" i="28"/>
  <c r="H232" i="28" s="1"/>
  <c r="H231" i="28" s="1"/>
  <c r="H241" i="28"/>
  <c r="H240" i="28" s="1"/>
  <c r="H239" i="28" s="1"/>
  <c r="I21" i="28"/>
  <c r="I20" i="28"/>
  <c r="I19" i="28" s="1"/>
  <c r="I18" i="28" s="1"/>
  <c r="I17" i="28" s="1"/>
  <c r="I39" i="28"/>
  <c r="I38" i="28" s="1"/>
  <c r="I37" i="28" s="1"/>
  <c r="I36" i="28" s="1"/>
  <c r="I35" i="28"/>
  <c r="I173" i="28"/>
  <c r="I172" i="28" s="1"/>
  <c r="I174" i="28"/>
  <c r="I171" i="28"/>
  <c r="I170" i="28" s="1"/>
  <c r="I169" i="28" s="1"/>
  <c r="I179" i="28"/>
  <c r="I180" i="28"/>
  <c r="I181" i="28"/>
  <c r="I182" i="28"/>
  <c r="I183" i="28"/>
  <c r="I184" i="28"/>
  <c r="I185" i="28"/>
  <c r="I189" i="28"/>
  <c r="I188" i="28" s="1"/>
  <c r="I187" i="28" s="1"/>
  <c r="I186" i="28" s="1"/>
  <c r="I201" i="28"/>
  <c r="I202" i="28"/>
  <c r="I203" i="28"/>
  <c r="I204" i="28"/>
  <c r="I205" i="28"/>
  <c r="I206" i="28"/>
  <c r="I207" i="28"/>
  <c r="I208" i="28"/>
  <c r="I209" i="28"/>
  <c r="I210" i="28"/>
  <c r="I200" i="28"/>
  <c r="I199" i="28" s="1"/>
  <c r="I198" i="28" s="1"/>
  <c r="I197" i="28" s="1"/>
  <c r="I215" i="28"/>
  <c r="I216" i="28"/>
  <c r="I217" i="28"/>
  <c r="I218" i="28"/>
  <c r="I219" i="28"/>
  <c r="I223" i="28"/>
  <c r="I224" i="28"/>
  <c r="I225" i="28"/>
  <c r="I226" i="28"/>
  <c r="I227" i="28"/>
  <c r="I228" i="28"/>
  <c r="I229" i="28"/>
  <c r="I230" i="28"/>
  <c r="I222" i="28"/>
  <c r="I221" i="28" s="1"/>
  <c r="I220" i="28" s="1"/>
  <c r="I234" i="28"/>
  <c r="I235" i="28"/>
  <c r="I236" i="28"/>
  <c r="I237" i="28"/>
  <c r="I238" i="28"/>
  <c r="I233" i="28"/>
  <c r="I232" i="28" s="1"/>
  <c r="I231" i="28" s="1"/>
  <c r="I242" i="28"/>
  <c r="I243" i="28"/>
  <c r="I244" i="28"/>
  <c r="I245" i="28"/>
  <c r="I246" i="28"/>
  <c r="I247" i="28"/>
  <c r="I248" i="28"/>
  <c r="I249" i="28"/>
  <c r="I250" i="28"/>
  <c r="I251" i="28"/>
  <c r="I252" i="28"/>
  <c r="I253" i="28"/>
  <c r="I254" i="28"/>
  <c r="I255" i="28"/>
  <c r="I256" i="28"/>
  <c r="I257" i="28"/>
  <c r="K14" i="28"/>
  <c r="K15" i="28"/>
  <c r="K21" i="28"/>
  <c r="K20" i="28"/>
  <c r="K19" i="28" s="1"/>
  <c r="K18" i="28" s="1"/>
  <c r="K17" i="28" s="1"/>
  <c r="K39" i="28"/>
  <c r="K38" i="28" s="1"/>
  <c r="K37" i="28" s="1"/>
  <c r="K36" i="28" s="1"/>
  <c r="K35" i="28" s="1"/>
  <c r="K173" i="28"/>
  <c r="K172" i="28" s="1"/>
  <c r="K171" i="28" s="1"/>
  <c r="K170" i="28" s="1"/>
  <c r="K169" i="28" s="1"/>
  <c r="K168" i="28" s="1"/>
  <c r="K174" i="28"/>
  <c r="K178" i="28"/>
  <c r="K177" i="28"/>
  <c r="K176" i="28" s="1"/>
  <c r="K175" i="28" s="1"/>
  <c r="K189" i="28"/>
  <c r="K188" i="28"/>
  <c r="K187" i="28"/>
  <c r="K186" i="28" s="1"/>
  <c r="K203" i="28"/>
  <c r="K200" i="28"/>
  <c r="K199" i="28" s="1"/>
  <c r="K198" i="28" s="1"/>
  <c r="K197" i="28" s="1"/>
  <c r="K215" i="28"/>
  <c r="K214" i="28" s="1"/>
  <c r="K213" i="28" s="1"/>
  <c r="K212" i="28" s="1"/>
  <c r="K216" i="28"/>
  <c r="K217" i="28"/>
  <c r="K218" i="28"/>
  <c r="K219" i="28"/>
  <c r="K223" i="28"/>
  <c r="K224" i="28"/>
  <c r="K225" i="28"/>
  <c r="K226" i="28"/>
  <c r="K227" i="28"/>
  <c r="K228" i="28"/>
  <c r="K229" i="28"/>
  <c r="K230" i="28"/>
  <c r="K222" i="28"/>
  <c r="K221" i="28" s="1"/>
  <c r="K220" i="28" s="1"/>
  <c r="L234" i="28"/>
  <c r="K234" i="28"/>
  <c r="L235" i="28"/>
  <c r="K235" i="28" s="1"/>
  <c r="K233" i="28" s="1"/>
  <c r="K232" i="28" s="1"/>
  <c r="K231" i="28" s="1"/>
  <c r="L236" i="28"/>
  <c r="K236" i="28"/>
  <c r="K237" i="28"/>
  <c r="L238" i="28"/>
  <c r="K238" i="28" s="1"/>
  <c r="K241" i="28"/>
  <c r="K240" i="28"/>
  <c r="K239" i="28" s="1"/>
  <c r="L20" i="28"/>
  <c r="L19" i="28" s="1"/>
  <c r="L18" i="28" s="1"/>
  <c r="L17" i="28"/>
  <c r="L38" i="28"/>
  <c r="L37" i="28" s="1"/>
  <c r="L36" i="28" s="1"/>
  <c r="L35" i="28"/>
  <c r="L172" i="28"/>
  <c r="L171" i="28" s="1"/>
  <c r="L170" i="28"/>
  <c r="L169" i="28" s="1"/>
  <c r="L178" i="28"/>
  <c r="L177" i="28" s="1"/>
  <c r="L176" i="28" s="1"/>
  <c r="L175" i="28" s="1"/>
  <c r="L189" i="28"/>
  <c r="L188" i="28" s="1"/>
  <c r="L187" i="28" s="1"/>
  <c r="L186" i="28" s="1"/>
  <c r="L200" i="28"/>
  <c r="L199" i="28" s="1"/>
  <c r="L198" i="28" s="1"/>
  <c r="L197" i="28" s="1"/>
  <c r="L214" i="28"/>
  <c r="L213" i="28" s="1"/>
  <c r="L212" i="28" s="1"/>
  <c r="L222" i="28"/>
  <c r="L221" i="28"/>
  <c r="L220" i="28" s="1"/>
  <c r="L233" i="28"/>
  <c r="L232" i="28" s="1"/>
  <c r="L231" i="28" s="1"/>
  <c r="L241" i="28"/>
  <c r="L240" i="28"/>
  <c r="L239" i="28" s="1"/>
  <c r="M20" i="28"/>
  <c r="M19" i="28"/>
  <c r="M18" i="28" s="1"/>
  <c r="M17" i="28" s="1"/>
  <c r="M38" i="28"/>
  <c r="M37" i="28"/>
  <c r="M36" i="28" s="1"/>
  <c r="M35" i="28" s="1"/>
  <c r="M172" i="28"/>
  <c r="M171" i="28"/>
  <c r="M170" i="28" s="1"/>
  <c r="M169" i="28" s="1"/>
  <c r="M178" i="28"/>
  <c r="M177" i="28"/>
  <c r="M176" i="28" s="1"/>
  <c r="M175" i="28" s="1"/>
  <c r="M189" i="28"/>
  <c r="M188" i="28"/>
  <c r="M187" i="28" s="1"/>
  <c r="M186" i="28" s="1"/>
  <c r="M200" i="28"/>
  <c r="M199" i="28"/>
  <c r="M198" i="28" s="1"/>
  <c r="M197" i="28" s="1"/>
  <c r="M214" i="28"/>
  <c r="M213" i="28"/>
  <c r="M212" i="28" s="1"/>
  <c r="M222" i="28"/>
  <c r="M221" i="28" s="1"/>
  <c r="M220" i="28"/>
  <c r="M233" i="28"/>
  <c r="M232" i="28"/>
  <c r="M231" i="28" s="1"/>
  <c r="M241" i="28"/>
  <c r="M240" i="28" s="1"/>
  <c r="M239" i="28" s="1"/>
  <c r="N20" i="28"/>
  <c r="N19" i="28" s="1"/>
  <c r="N18" i="28"/>
  <c r="N17" i="28" s="1"/>
  <c r="N38" i="28"/>
  <c r="N37" i="28" s="1"/>
  <c r="N36" i="28"/>
  <c r="N35" i="28" s="1"/>
  <c r="N172" i="28"/>
  <c r="N171" i="28" s="1"/>
  <c r="N170" i="28"/>
  <c r="N169" i="28" s="1"/>
  <c r="N178" i="28"/>
  <c r="N177" i="28" s="1"/>
  <c r="N176" i="28"/>
  <c r="N175" i="28" s="1"/>
  <c r="N189" i="28"/>
  <c r="N188" i="28" s="1"/>
  <c r="N187" i="28"/>
  <c r="N186" i="28" s="1"/>
  <c r="N200" i="28"/>
  <c r="N199" i="28" s="1"/>
  <c r="N198" i="28"/>
  <c r="N197" i="28" s="1"/>
  <c r="N214" i="28"/>
  <c r="N213" i="28" s="1"/>
  <c r="N212" i="28"/>
  <c r="N222" i="28"/>
  <c r="N221" i="28"/>
  <c r="N220" i="28" s="1"/>
  <c r="N233" i="28"/>
  <c r="N232" i="28" s="1"/>
  <c r="N231" i="28" s="1"/>
  <c r="N241" i="28"/>
  <c r="N240" i="28"/>
  <c r="N239" i="28" s="1"/>
  <c r="O14" i="28"/>
  <c r="O15" i="28"/>
  <c r="O21" i="28"/>
  <c r="O20" i="28"/>
  <c r="O19" i="28" s="1"/>
  <c r="O18" i="28" s="1"/>
  <c r="O17" i="28" s="1"/>
  <c r="O39" i="28"/>
  <c r="O38" i="28" s="1"/>
  <c r="O37" i="28" s="1"/>
  <c r="O36" i="28" s="1"/>
  <c r="O35" i="28"/>
  <c r="O173" i="28"/>
  <c r="O174" i="28"/>
  <c r="O172" i="28" s="1"/>
  <c r="O171" i="28"/>
  <c r="O170" i="28" s="1"/>
  <c r="O169" i="28" s="1"/>
  <c r="O179" i="28"/>
  <c r="O180" i="28"/>
  <c r="O181" i="28"/>
  <c r="O182" i="28"/>
  <c r="O183" i="28"/>
  <c r="O184" i="28"/>
  <c r="O185" i="28"/>
  <c r="O189" i="28"/>
  <c r="O188" i="28" s="1"/>
  <c r="O187" i="28" s="1"/>
  <c r="O186" i="28" s="1"/>
  <c r="O203" i="28"/>
  <c r="O209" i="28"/>
  <c r="O210" i="28"/>
  <c r="O215" i="28"/>
  <c r="O216" i="28"/>
  <c r="O217" i="28"/>
  <c r="O218" i="28"/>
  <c r="O214" i="28" s="1"/>
  <c r="O213" i="28" s="1"/>
  <c r="O219" i="28"/>
  <c r="O212" i="28"/>
  <c r="P223" i="28"/>
  <c r="O223" i="28"/>
  <c r="P224" i="28"/>
  <c r="O224" i="28"/>
  <c r="P225" i="28"/>
  <c r="O225" i="28"/>
  <c r="P226" i="28"/>
  <c r="O226" i="28"/>
  <c r="P227" i="28"/>
  <c r="O227" i="28"/>
  <c r="P228" i="28"/>
  <c r="O228" i="28"/>
  <c r="P229" i="28"/>
  <c r="O229" i="28"/>
  <c r="P230" i="28"/>
  <c r="O230" i="28"/>
  <c r="P234" i="28"/>
  <c r="P235" i="28"/>
  <c r="O235" i="28" s="1"/>
  <c r="P236" i="28"/>
  <c r="O236" i="28" s="1"/>
  <c r="O237" i="28"/>
  <c r="P238" i="28"/>
  <c r="O238" i="28"/>
  <c r="O241" i="28"/>
  <c r="O240" i="28" s="1"/>
  <c r="O239" i="28" s="1"/>
  <c r="P172" i="28"/>
  <c r="P171" i="28" s="1"/>
  <c r="P170" i="28" s="1"/>
  <c r="P169" i="28" s="1"/>
  <c r="P179" i="28"/>
  <c r="P180" i="28"/>
  <c r="P181" i="28"/>
  <c r="P182" i="28"/>
  <c r="P183" i="28"/>
  <c r="P184" i="28"/>
  <c r="P185" i="28"/>
  <c r="P189" i="28"/>
  <c r="P188" i="28"/>
  <c r="P187" i="28" s="1"/>
  <c r="P186" i="28"/>
  <c r="P200" i="28"/>
  <c r="P199" i="28"/>
  <c r="P198" i="28" s="1"/>
  <c r="P197" i="28"/>
  <c r="P214" i="28"/>
  <c r="P213" i="28"/>
  <c r="P212" i="28" s="1"/>
  <c r="P222" i="28"/>
  <c r="P221" i="28" s="1"/>
  <c r="P220" i="28" s="1"/>
  <c r="P241" i="28"/>
  <c r="P240" i="28" s="1"/>
  <c r="P239" i="28" s="1"/>
  <c r="P20" i="28"/>
  <c r="P19" i="28"/>
  <c r="P18" i="28" s="1"/>
  <c r="P17" i="28" s="1"/>
  <c r="P38" i="28"/>
  <c r="P37" i="28"/>
  <c r="P36" i="28" s="1"/>
  <c r="P35" i="28" s="1"/>
  <c r="Q20" i="28"/>
  <c r="Q19" i="28" s="1"/>
  <c r="Q18" i="28" s="1"/>
  <c r="Q17" i="28" s="1"/>
  <c r="Q38" i="28"/>
  <c r="Q37" i="28" s="1"/>
  <c r="Q36" i="28" s="1"/>
  <c r="Q35" i="28" s="1"/>
  <c r="Q172" i="28"/>
  <c r="Q171" i="28" s="1"/>
  <c r="Q170" i="28" s="1"/>
  <c r="Q169" i="28" s="1"/>
  <c r="Q168" i="28" s="1"/>
  <c r="Q178" i="28"/>
  <c r="Q177" i="28" s="1"/>
  <c r="Q176" i="28" s="1"/>
  <c r="Q175" i="28" s="1"/>
  <c r="Q189" i="28"/>
  <c r="Q188" i="28" s="1"/>
  <c r="Q187" i="28" s="1"/>
  <c r="Q186" i="28" s="1"/>
  <c r="Q200" i="28"/>
  <c r="Q199" i="28" s="1"/>
  <c r="Q198" i="28" s="1"/>
  <c r="Q197" i="28" s="1"/>
  <c r="Q214" i="28"/>
  <c r="Q213" i="28" s="1"/>
  <c r="Q212" i="28" s="1"/>
  <c r="Q222" i="28"/>
  <c r="Q221" i="28"/>
  <c r="Q220" i="28" s="1"/>
  <c r="Q233" i="28"/>
  <c r="Q232" i="28" s="1"/>
  <c r="Q231" i="28"/>
  <c r="Q239" i="28"/>
  <c r="R20" i="28"/>
  <c r="R19" i="28"/>
  <c r="R18" i="28" s="1"/>
  <c r="R17" i="28" s="1"/>
  <c r="R38" i="28"/>
  <c r="R37" i="28"/>
  <c r="R36" i="28" s="1"/>
  <c r="R35" i="28"/>
  <c r="R172" i="28"/>
  <c r="R171" i="28"/>
  <c r="R170" i="28" s="1"/>
  <c r="R169" i="28"/>
  <c r="R178" i="28"/>
  <c r="R177" i="28"/>
  <c r="R176" i="28" s="1"/>
  <c r="R175" i="28"/>
  <c r="R189" i="28"/>
  <c r="R188" i="28"/>
  <c r="R187" i="28" s="1"/>
  <c r="R186" i="28" s="1"/>
  <c r="R212" i="28"/>
  <c r="R222" i="28"/>
  <c r="R221" i="28" s="1"/>
  <c r="R220" i="28"/>
  <c r="R233" i="28"/>
  <c r="R232" i="28"/>
  <c r="R231" i="28" s="1"/>
  <c r="R239" i="28"/>
  <c r="U178" i="28"/>
  <c r="U177" i="28" s="1"/>
  <c r="U176" i="28" s="1"/>
  <c r="U175" i="28" s="1"/>
  <c r="U168" i="28" s="1"/>
  <c r="U189" i="28"/>
  <c r="U188" i="28" s="1"/>
  <c r="U187" i="28" s="1"/>
  <c r="U186" i="28" s="1"/>
  <c r="U200" i="28"/>
  <c r="U199" i="28" s="1"/>
  <c r="U198" i="28" s="1"/>
  <c r="U197" i="28" s="1"/>
  <c r="U214" i="28"/>
  <c r="U213" i="28" s="1"/>
  <c r="U212" i="28" s="1"/>
  <c r="U222" i="28"/>
  <c r="U221" i="28"/>
  <c r="U220" i="28" s="1"/>
  <c r="U233" i="28"/>
  <c r="U232" i="28" s="1"/>
  <c r="U231" i="28"/>
  <c r="U241" i="28"/>
  <c r="U240" i="28"/>
  <c r="U239" i="28" s="1"/>
  <c r="U172" i="28"/>
  <c r="U171" i="28" s="1"/>
  <c r="U170" i="28" s="1"/>
  <c r="U169" i="28" s="1"/>
  <c r="U20" i="28"/>
  <c r="U19" i="28" s="1"/>
  <c r="U18" i="28" s="1"/>
  <c r="U17" i="28" s="1"/>
  <c r="U38" i="28"/>
  <c r="U37" i="28" s="1"/>
  <c r="U36" i="28"/>
  <c r="U35" i="28" s="1"/>
  <c r="V172" i="28"/>
  <c r="V171" i="28"/>
  <c r="V170" i="28" s="1"/>
  <c r="V169" i="28" s="1"/>
  <c r="V178" i="28"/>
  <c r="V177" i="28"/>
  <c r="V176" i="28" s="1"/>
  <c r="V175" i="28" s="1"/>
  <c r="V189" i="28"/>
  <c r="V188" i="28"/>
  <c r="V187" i="28" s="1"/>
  <c r="V186" i="28" s="1"/>
  <c r="V200" i="28"/>
  <c r="V199" i="28"/>
  <c r="V198" i="28" s="1"/>
  <c r="V197" i="28" s="1"/>
  <c r="V214" i="28"/>
  <c r="V213" i="28"/>
  <c r="V212" i="28" s="1"/>
  <c r="V222" i="28"/>
  <c r="V221" i="28" s="1"/>
  <c r="V220" i="28"/>
  <c r="V233" i="28"/>
  <c r="V232" i="28"/>
  <c r="V231" i="28" s="1"/>
  <c r="V241" i="28"/>
  <c r="V240" i="28" s="1"/>
  <c r="V239" i="28" s="1"/>
  <c r="V38" i="28"/>
  <c r="V37" i="28"/>
  <c r="V36" i="28" s="1"/>
  <c r="V35" i="28"/>
  <c r="V20" i="28"/>
  <c r="V19" i="28"/>
  <c r="V18" i="28" s="1"/>
  <c r="V17" i="28" s="1"/>
  <c r="G21" i="28"/>
  <c r="G20" i="28" s="1"/>
  <c r="G19" i="28"/>
  <c r="G18" i="28" s="1"/>
  <c r="G17" i="28" s="1"/>
  <c r="G39" i="28"/>
  <c r="G38" i="28"/>
  <c r="G37" i="28" s="1"/>
  <c r="G36" i="28" s="1"/>
  <c r="G35" i="28" s="1"/>
  <c r="L28" i="29"/>
  <c r="P28" i="29"/>
  <c r="H17" i="29"/>
  <c r="H55" i="29"/>
  <c r="J18" i="29"/>
  <c r="I18" i="29" s="1"/>
  <c r="I19" i="29"/>
  <c r="K18" i="29"/>
  <c r="K17" i="29" s="1"/>
  <c r="K19" i="29"/>
  <c r="K23" i="29"/>
  <c r="K24" i="29"/>
  <c r="K26" i="29"/>
  <c r="K27" i="29"/>
  <c r="K28" i="29"/>
  <c r="K32" i="29"/>
  <c r="K33" i="29"/>
  <c r="K34" i="29"/>
  <c r="K35" i="29"/>
  <c r="K36" i="29"/>
  <c r="K37" i="29"/>
  <c r="K50" i="29"/>
  <c r="K51" i="29"/>
  <c r="L52" i="29"/>
  <c r="K52" i="29"/>
  <c r="O52" i="29" s="1"/>
  <c r="K53" i="29"/>
  <c r="K54" i="29"/>
  <c r="L17" i="29"/>
  <c r="Y17" i="29" s="1"/>
  <c r="M17" i="29"/>
  <c r="M22" i="29"/>
  <c r="M21" i="29" s="1"/>
  <c r="M20" i="29" s="1"/>
  <c r="M16" i="29" s="1"/>
  <c r="N17" i="29"/>
  <c r="N22" i="29"/>
  <c r="N21" i="29" s="1"/>
  <c r="N20" i="29"/>
  <c r="O18" i="29"/>
  <c r="O19" i="29"/>
  <c r="O23" i="29"/>
  <c r="O26" i="29"/>
  <c r="O32" i="29"/>
  <c r="O33" i="29"/>
  <c r="O36" i="29"/>
  <c r="O53" i="29"/>
  <c r="O54" i="29"/>
  <c r="P17" i="29"/>
  <c r="P52" i="29"/>
  <c r="Q17" i="29"/>
  <c r="Q22" i="29"/>
  <c r="Q21" i="29" s="1"/>
  <c r="Q20" i="29" s="1"/>
  <c r="R17" i="29"/>
  <c r="R22" i="29"/>
  <c r="R21" i="29"/>
  <c r="R20" i="29" s="1"/>
  <c r="U17" i="29"/>
  <c r="U22" i="29"/>
  <c r="U21" i="29" s="1"/>
  <c r="U20" i="29" s="1"/>
  <c r="G28" i="29"/>
  <c r="G32" i="29"/>
  <c r="G33" i="29"/>
  <c r="G36" i="29"/>
  <c r="G52" i="29"/>
  <c r="G53" i="29"/>
  <c r="G54" i="29"/>
  <c r="G19" i="29"/>
  <c r="G17" i="29" s="1"/>
  <c r="AE19" i="29"/>
  <c r="Y18" i="29"/>
  <c r="AE17" i="29"/>
  <c r="P135" i="29"/>
  <c r="P150" i="29"/>
  <c r="O150" i="29" s="1"/>
  <c r="P151" i="29"/>
  <c r="P152" i="29"/>
  <c r="P154" i="29"/>
  <c r="P211" i="29"/>
  <c r="P212" i="29"/>
  <c r="P214" i="29"/>
  <c r="O214" i="29" s="1"/>
  <c r="P215" i="29"/>
  <c r="P217" i="29"/>
  <c r="T51" i="30"/>
  <c r="T46" i="30"/>
  <c r="T45" i="30"/>
  <c r="H25" i="30"/>
  <c r="H24" i="30"/>
  <c r="H23" i="30" s="1"/>
  <c r="H31" i="30"/>
  <c r="H30" i="30" s="1"/>
  <c r="H29" i="30" s="1"/>
  <c r="H37" i="30"/>
  <c r="H36" i="30"/>
  <c r="H35" i="30" s="1"/>
  <c r="H45" i="30"/>
  <c r="H44" i="30" s="1"/>
  <c r="H43" i="30" s="1"/>
  <c r="H42" i="30" s="1"/>
  <c r="H41" i="30" s="1"/>
  <c r="H50" i="30"/>
  <c r="H49" i="30"/>
  <c r="H48" i="30" s="1"/>
  <c r="H47" i="30"/>
  <c r="H54" i="30"/>
  <c r="H53" i="30"/>
  <c r="H52" i="30" s="1"/>
  <c r="H57" i="30"/>
  <c r="H56" i="30" s="1"/>
  <c r="H62" i="30"/>
  <c r="H61" i="30" s="1"/>
  <c r="H20" i="30"/>
  <c r="H19" i="30"/>
  <c r="H18" i="30" s="1"/>
  <c r="H17" i="30"/>
  <c r="H16" i="30" s="1"/>
  <c r="I25" i="30"/>
  <c r="I24" i="30" s="1"/>
  <c r="I23" i="30" s="1"/>
  <c r="I31" i="30"/>
  <c r="I30" i="30"/>
  <c r="I29" i="30" s="1"/>
  <c r="I22" i="30" s="1"/>
  <c r="I37" i="30"/>
  <c r="I36" i="30" s="1"/>
  <c r="I35" i="30" s="1"/>
  <c r="I45" i="30"/>
  <c r="I46" i="30"/>
  <c r="I44" i="30" s="1"/>
  <c r="I43" i="30"/>
  <c r="I42" i="30" s="1"/>
  <c r="I41" i="30" s="1"/>
  <c r="I51" i="30"/>
  <c r="I50" i="30"/>
  <c r="I49" i="30" s="1"/>
  <c r="I48" i="30" s="1"/>
  <c r="I47" i="30" s="1"/>
  <c r="I55" i="30"/>
  <c r="I54" i="30" s="1"/>
  <c r="I53" i="30" s="1"/>
  <c r="I52" i="30" s="1"/>
  <c r="I57" i="30"/>
  <c r="I56" i="30" s="1"/>
  <c r="I62" i="30"/>
  <c r="I61" i="30" s="1"/>
  <c r="I20" i="30"/>
  <c r="I19" i="30"/>
  <c r="I18" i="30" s="1"/>
  <c r="I17" i="30" s="1"/>
  <c r="I16" i="30" s="1"/>
  <c r="J25" i="30"/>
  <c r="J24" i="30" s="1"/>
  <c r="J23" i="30" s="1"/>
  <c r="J31" i="30"/>
  <c r="J30" i="30"/>
  <c r="J29" i="30" s="1"/>
  <c r="J37" i="30"/>
  <c r="J36" i="30" s="1"/>
  <c r="J35" i="30" s="1"/>
  <c r="J44" i="30"/>
  <c r="J43" i="30"/>
  <c r="J42" i="30" s="1"/>
  <c r="J41" i="30" s="1"/>
  <c r="J50" i="30"/>
  <c r="J49" i="30"/>
  <c r="J48" i="30" s="1"/>
  <c r="J47" i="30"/>
  <c r="J54" i="30"/>
  <c r="J53" i="30"/>
  <c r="J52" i="30" s="1"/>
  <c r="J62" i="30"/>
  <c r="J61" i="30" s="1"/>
  <c r="J20" i="30"/>
  <c r="J19" i="30"/>
  <c r="J18" i="30" s="1"/>
  <c r="J17" i="30"/>
  <c r="J16" i="30" s="1"/>
  <c r="K25" i="30"/>
  <c r="K24" i="30" s="1"/>
  <c r="K23" i="30" s="1"/>
  <c r="K31" i="30"/>
  <c r="K30" i="30"/>
  <c r="K29" i="30" s="1"/>
  <c r="K37" i="30"/>
  <c r="K36" i="30" s="1"/>
  <c r="K35" i="30" s="1"/>
  <c r="K46" i="30"/>
  <c r="K44" i="30"/>
  <c r="K43" i="30" s="1"/>
  <c r="K42" i="30"/>
  <c r="K41" i="30" s="1"/>
  <c r="K51" i="30"/>
  <c r="K50" i="30" s="1"/>
  <c r="K49" i="30" s="1"/>
  <c r="K48" i="30" s="1"/>
  <c r="K47" i="30" s="1"/>
  <c r="K55" i="30"/>
  <c r="K54" i="30"/>
  <c r="K53" i="30" s="1"/>
  <c r="K52" i="30" s="1"/>
  <c r="K57" i="30"/>
  <c r="K56" i="30"/>
  <c r="K62" i="30"/>
  <c r="K61" i="30"/>
  <c r="K20" i="30"/>
  <c r="K19" i="30" s="1"/>
  <c r="K18" i="30" s="1"/>
  <c r="K17" i="30" s="1"/>
  <c r="K16" i="30" s="1"/>
  <c r="L25" i="30"/>
  <c r="L24" i="30"/>
  <c r="L23" i="30" s="1"/>
  <c r="L31" i="30"/>
  <c r="L30" i="30" s="1"/>
  <c r="L29" i="30" s="1"/>
  <c r="L37" i="30"/>
  <c r="L36" i="30"/>
  <c r="L35" i="30" s="1"/>
  <c r="L45" i="30"/>
  <c r="L44" i="30" s="1"/>
  <c r="L43" i="30" s="1"/>
  <c r="L42" i="30" s="1"/>
  <c r="L41" i="30" s="1"/>
  <c r="L50" i="30"/>
  <c r="L49" i="30"/>
  <c r="L48" i="30" s="1"/>
  <c r="L47" i="30" s="1"/>
  <c r="L54" i="30"/>
  <c r="L53" i="30"/>
  <c r="L52" i="30" s="1"/>
  <c r="L57" i="30"/>
  <c r="L56" i="30" s="1"/>
  <c r="L62" i="30"/>
  <c r="L61" i="30" s="1"/>
  <c r="L20" i="30"/>
  <c r="L19" i="30"/>
  <c r="L18" i="30" s="1"/>
  <c r="L17" i="30" s="1"/>
  <c r="L16" i="30" s="1"/>
  <c r="M25" i="30"/>
  <c r="M24" i="30" s="1"/>
  <c r="M23" i="30" s="1"/>
  <c r="M31" i="30"/>
  <c r="M30" i="30"/>
  <c r="M29" i="30" s="1"/>
  <c r="M37" i="30"/>
  <c r="M36" i="30" s="1"/>
  <c r="M35" i="30" s="1"/>
  <c r="M44" i="30"/>
  <c r="M43" i="30"/>
  <c r="M42" i="30" s="1"/>
  <c r="M41" i="30" s="1"/>
  <c r="M50" i="30"/>
  <c r="M49" i="30"/>
  <c r="M48" i="30" s="1"/>
  <c r="M47" i="30"/>
  <c r="M54" i="30"/>
  <c r="M53" i="30"/>
  <c r="M52" i="30" s="1"/>
  <c r="M57" i="30"/>
  <c r="M56" i="30" s="1"/>
  <c r="M20" i="30"/>
  <c r="M19" i="30"/>
  <c r="M18" i="30" s="1"/>
  <c r="M17" i="30" s="1"/>
  <c r="M16" i="30" s="1"/>
  <c r="N25" i="30"/>
  <c r="N24" i="30" s="1"/>
  <c r="N23" i="30"/>
  <c r="N22" i="30" s="1"/>
  <c r="N31" i="30"/>
  <c r="N30" i="30"/>
  <c r="N29" i="30" s="1"/>
  <c r="N37" i="30"/>
  <c r="N36" i="30" s="1"/>
  <c r="N35" i="30" s="1"/>
  <c r="N44" i="30"/>
  <c r="N43" i="30"/>
  <c r="N42" i="30" s="1"/>
  <c r="N41" i="30" s="1"/>
  <c r="N50" i="30"/>
  <c r="N49" i="30"/>
  <c r="N48" i="30" s="1"/>
  <c r="N47" i="30" s="1"/>
  <c r="N54" i="30"/>
  <c r="N53" i="30"/>
  <c r="N52" i="30" s="1"/>
  <c r="N57" i="30"/>
  <c r="N56" i="30" s="1"/>
  <c r="N20" i="30"/>
  <c r="N19" i="30"/>
  <c r="N18" i="30" s="1"/>
  <c r="N17" i="30" s="1"/>
  <c r="N16" i="30" s="1"/>
  <c r="N15" i="30" s="1"/>
  <c r="N12" i="30" s="1"/>
  <c r="O25" i="30"/>
  <c r="O24" i="30" s="1"/>
  <c r="O23" i="30" s="1"/>
  <c r="O22" i="30" s="1"/>
  <c r="O31" i="30"/>
  <c r="O30" i="30"/>
  <c r="O29" i="30" s="1"/>
  <c r="O37" i="30"/>
  <c r="O36" i="30" s="1"/>
  <c r="O35" i="30" s="1"/>
  <c r="O45" i="30"/>
  <c r="O46" i="30"/>
  <c r="O44" i="30" s="1"/>
  <c r="O43" i="30"/>
  <c r="O42" i="30" s="1"/>
  <c r="O41" i="30" s="1"/>
  <c r="O51" i="30"/>
  <c r="O50" i="30"/>
  <c r="O49" i="30" s="1"/>
  <c r="O48" i="30"/>
  <c r="O47" i="30" s="1"/>
  <c r="O55" i="30"/>
  <c r="O54" i="30" s="1"/>
  <c r="O53" i="30" s="1"/>
  <c r="O52" i="30" s="1"/>
  <c r="O57" i="30"/>
  <c r="O56" i="30" s="1"/>
  <c r="O62" i="30"/>
  <c r="O61" i="30" s="1"/>
  <c r="O20" i="30"/>
  <c r="O19" i="30"/>
  <c r="O18" i="30" s="1"/>
  <c r="O17" i="30"/>
  <c r="O16" i="30" s="1"/>
  <c r="P25" i="30"/>
  <c r="P24" i="30" s="1"/>
  <c r="P23" i="30"/>
  <c r="P31" i="30"/>
  <c r="P30" i="30"/>
  <c r="P29" i="30" s="1"/>
  <c r="P37" i="30"/>
  <c r="P36" i="30" s="1"/>
  <c r="P35" i="30"/>
  <c r="P44" i="30"/>
  <c r="P43" i="30"/>
  <c r="P42" i="30" s="1"/>
  <c r="P41" i="30" s="1"/>
  <c r="P50" i="30"/>
  <c r="P49" i="30"/>
  <c r="P48" i="30" s="1"/>
  <c r="P47" i="30" s="1"/>
  <c r="P54" i="30"/>
  <c r="P53" i="30"/>
  <c r="P52" i="30" s="1"/>
  <c r="P62" i="30"/>
  <c r="P61" i="30" s="1"/>
  <c r="P20" i="30"/>
  <c r="P19" i="30"/>
  <c r="P18" i="30" s="1"/>
  <c r="P17" i="30" s="1"/>
  <c r="P16" i="30" s="1"/>
  <c r="Q25" i="30"/>
  <c r="Q24" i="30" s="1"/>
  <c r="Q23" i="30"/>
  <c r="Q22" i="30" s="1"/>
  <c r="Q31" i="30"/>
  <c r="Q30" i="30"/>
  <c r="Q29" i="30" s="1"/>
  <c r="Q37" i="30"/>
  <c r="Q36" i="30" s="1"/>
  <c r="Q35" i="30"/>
  <c r="Q44" i="30"/>
  <c r="Q43" i="30"/>
  <c r="Q42" i="30" s="1"/>
  <c r="Q41" i="30"/>
  <c r="Q50" i="30"/>
  <c r="Q49" i="30"/>
  <c r="Q48" i="30" s="1"/>
  <c r="Q47" i="30" s="1"/>
  <c r="Q54" i="30"/>
  <c r="Q53" i="30"/>
  <c r="Q52" i="30" s="1"/>
  <c r="Q57" i="30"/>
  <c r="Q56" i="30" s="1"/>
  <c r="Q20" i="30"/>
  <c r="Q19" i="30"/>
  <c r="Q18" i="30" s="1"/>
  <c r="Q17" i="30" s="1"/>
  <c r="Q16" i="30" s="1"/>
  <c r="R25" i="30"/>
  <c r="R24" i="30" s="1"/>
  <c r="R23" i="30"/>
  <c r="R31" i="30"/>
  <c r="R30" i="30"/>
  <c r="R29" i="30" s="1"/>
  <c r="R37" i="30"/>
  <c r="R36" i="30" s="1"/>
  <c r="R35" i="30"/>
  <c r="R44" i="30"/>
  <c r="R43" i="30"/>
  <c r="R42" i="30" s="1"/>
  <c r="R41" i="30"/>
  <c r="R50" i="30"/>
  <c r="R49" i="30"/>
  <c r="R48" i="30" s="1"/>
  <c r="R47" i="30" s="1"/>
  <c r="R54" i="30"/>
  <c r="R53" i="30"/>
  <c r="R52" i="30" s="1"/>
  <c r="R56" i="30"/>
  <c r="R20" i="30"/>
  <c r="R19" i="30" s="1"/>
  <c r="R18" i="30"/>
  <c r="R17" i="30" s="1"/>
  <c r="R16" i="30"/>
  <c r="S20" i="30"/>
  <c r="S19" i="30"/>
  <c r="S18" i="30" s="1"/>
  <c r="S17" i="30"/>
  <c r="S16" i="30" s="1"/>
  <c r="S25" i="30"/>
  <c r="S24" i="30" s="1"/>
  <c r="S23" i="30" s="1"/>
  <c r="S22" i="30" s="1"/>
  <c r="S31" i="30"/>
  <c r="S30" i="30"/>
  <c r="S29" i="30" s="1"/>
  <c r="S45" i="30"/>
  <c r="S46" i="30"/>
  <c r="S44" i="30"/>
  <c r="S43" i="30" s="1"/>
  <c r="S42" i="30"/>
  <c r="S41" i="30" s="1"/>
  <c r="S51" i="30"/>
  <c r="S50" i="30" s="1"/>
  <c r="S49" i="30" s="1"/>
  <c r="S48" i="30" s="1"/>
  <c r="S47" i="30" s="1"/>
  <c r="S57" i="30"/>
  <c r="S56" i="30"/>
  <c r="S62" i="30"/>
  <c r="S61" i="30"/>
  <c r="S37" i="30"/>
  <c r="S36" i="30"/>
  <c r="S35" i="30" s="1"/>
  <c r="S55" i="30"/>
  <c r="S54" i="30" s="1"/>
  <c r="S53" i="30"/>
  <c r="S52" i="30" s="1"/>
  <c r="S14" i="30"/>
  <c r="S13" i="30"/>
  <c r="T20" i="30"/>
  <c r="T19" i="30"/>
  <c r="T18" i="30" s="1"/>
  <c r="T17" i="30" s="1"/>
  <c r="T16" i="30" s="1"/>
  <c r="T25" i="30"/>
  <c r="T24" i="30" s="1"/>
  <c r="T23" i="30"/>
  <c r="T31" i="30"/>
  <c r="T30" i="30"/>
  <c r="T29" i="30" s="1"/>
  <c r="T44" i="30"/>
  <c r="T43" i="30" s="1"/>
  <c r="T42" i="30"/>
  <c r="T41" i="30" s="1"/>
  <c r="T50" i="30"/>
  <c r="T49" i="30" s="1"/>
  <c r="T48" i="30" s="1"/>
  <c r="T47" i="30" s="1"/>
  <c r="T57" i="30"/>
  <c r="T56" i="30" s="1"/>
  <c r="T62" i="30"/>
  <c r="T61" i="30" s="1"/>
  <c r="T37" i="30"/>
  <c r="T36" i="30" s="1"/>
  <c r="T35" i="30" s="1"/>
  <c r="T54" i="30"/>
  <c r="T53" i="30"/>
  <c r="T52" i="30" s="1"/>
  <c r="U20" i="30"/>
  <c r="U19" i="30"/>
  <c r="U18" i="30" s="1"/>
  <c r="U17" i="30" s="1"/>
  <c r="U16" i="30" s="1"/>
  <c r="U15" i="30" s="1"/>
  <c r="U12" i="30" s="1"/>
  <c r="V12" i="30"/>
  <c r="W25" i="30"/>
  <c r="W24" i="30"/>
  <c r="W23" i="30" s="1"/>
  <c r="W31" i="30"/>
  <c r="W30" i="30" s="1"/>
  <c r="W29" i="30"/>
  <c r="W37" i="30"/>
  <c r="W36" i="30"/>
  <c r="W35" i="30" s="1"/>
  <c r="W46" i="30"/>
  <c r="W45" i="30"/>
  <c r="W44" i="30"/>
  <c r="W43" i="30" s="1"/>
  <c r="W42" i="30" s="1"/>
  <c r="W41" i="30" s="1"/>
  <c r="W51" i="30"/>
  <c r="W50" i="30" s="1"/>
  <c r="W49" i="30"/>
  <c r="W48" i="30" s="1"/>
  <c r="W47" i="30"/>
  <c r="W55" i="30"/>
  <c r="W54" i="30"/>
  <c r="W53" i="30" s="1"/>
  <c r="W52" i="30"/>
  <c r="W57" i="30"/>
  <c r="W56" i="30"/>
  <c r="W62" i="30"/>
  <c r="W61" i="30"/>
  <c r="W20" i="30"/>
  <c r="W19" i="30" s="1"/>
  <c r="W18" i="30" s="1"/>
  <c r="W17" i="30" s="1"/>
  <c r="W16" i="30" s="1"/>
  <c r="W14" i="30"/>
  <c r="W13" i="30"/>
  <c r="X25" i="30"/>
  <c r="X24" i="30"/>
  <c r="X23" i="30" s="1"/>
  <c r="X31" i="30"/>
  <c r="X30" i="30"/>
  <c r="X29" i="30"/>
  <c r="X37" i="30"/>
  <c r="X36" i="30" s="1"/>
  <c r="X35" i="30" s="1"/>
  <c r="X44" i="30"/>
  <c r="X43" i="30" s="1"/>
  <c r="X42" i="30" s="1"/>
  <c r="X41" i="30" s="1"/>
  <c r="X50" i="30"/>
  <c r="X49" i="30" s="1"/>
  <c r="X48" i="30" s="1"/>
  <c r="X47" i="30" s="1"/>
  <c r="X54" i="30"/>
  <c r="X53" i="30" s="1"/>
  <c r="X52" i="30" s="1"/>
  <c r="X57" i="30"/>
  <c r="X56" i="30"/>
  <c r="X62" i="30"/>
  <c r="X61" i="30" s="1"/>
  <c r="X20" i="30"/>
  <c r="X19" i="30" s="1"/>
  <c r="X18" i="30" s="1"/>
  <c r="X17" i="30" s="1"/>
  <c r="X16" i="30" s="1"/>
  <c r="Y20" i="30"/>
  <c r="Y19" i="30"/>
  <c r="Y18" i="30" s="1"/>
  <c r="Y17" i="30" s="1"/>
  <c r="Y16" i="30" s="1"/>
  <c r="Y15" i="30" s="1"/>
  <c r="Y12" i="30" s="1"/>
  <c r="Z12" i="30"/>
  <c r="G25" i="30"/>
  <c r="G24" i="30"/>
  <c r="G23" i="30" s="1"/>
  <c r="G31" i="30"/>
  <c r="G30" i="30"/>
  <c r="G29" i="30"/>
  <c r="G37" i="30"/>
  <c r="G36" i="30" s="1"/>
  <c r="G35" i="30" s="1"/>
  <c r="G46" i="30"/>
  <c r="G44" i="30" s="1"/>
  <c r="G43" i="30" s="1"/>
  <c r="G42" i="30" s="1"/>
  <c r="G41" i="30" s="1"/>
  <c r="G51" i="30"/>
  <c r="G50" i="30" s="1"/>
  <c r="G49" i="30" s="1"/>
  <c r="G48" i="30" s="1"/>
  <c r="G47" i="30" s="1"/>
  <c r="G55" i="30"/>
  <c r="G54" i="30"/>
  <c r="G53" i="30"/>
  <c r="G52" i="30" s="1"/>
  <c r="G57" i="30"/>
  <c r="G56" i="30"/>
  <c r="G62" i="30"/>
  <c r="G61" i="30" s="1"/>
  <c r="G20" i="30"/>
  <c r="G19" i="30"/>
  <c r="G18" i="30" s="1"/>
  <c r="G17" i="30" s="1"/>
  <c r="G16" i="30" s="1"/>
  <c r="U62" i="30"/>
  <c r="U61" i="30"/>
  <c r="U57" i="30"/>
  <c r="U56" i="30" s="1"/>
  <c r="U54" i="30"/>
  <c r="U53" i="30"/>
  <c r="U52" i="30"/>
  <c r="U50" i="30"/>
  <c r="U49" i="30" s="1"/>
  <c r="U48" i="30" s="1"/>
  <c r="U47" i="30" s="1"/>
  <c r="U44" i="30"/>
  <c r="U43" i="30" s="1"/>
  <c r="U42" i="30" s="1"/>
  <c r="U41" i="30" s="1"/>
  <c r="U37" i="30"/>
  <c r="U36" i="30" s="1"/>
  <c r="U35" i="30" s="1"/>
  <c r="U31" i="30"/>
  <c r="U30" i="30" s="1"/>
  <c r="U29" i="30" s="1"/>
  <c r="U25" i="30"/>
  <c r="U24" i="30"/>
  <c r="U23" i="30" s="1"/>
  <c r="Y34" i="28"/>
  <c r="AE33" i="28"/>
  <c r="AD33" i="28"/>
  <c r="Y33" i="28"/>
  <c r="AE32" i="28"/>
  <c r="AD32" i="28"/>
  <c r="Y32" i="28"/>
  <c r="AE31" i="28"/>
  <c r="AD31" i="28"/>
  <c r="Y31" i="28"/>
  <c r="Y30" i="28"/>
  <c r="AE29" i="28"/>
  <c r="AD29" i="28"/>
  <c r="Y29" i="28"/>
  <c r="AE28" i="28"/>
  <c r="AD28" i="28"/>
  <c r="Y28" i="28"/>
  <c r="AE27" i="28"/>
  <c r="AD27" i="28"/>
  <c r="Y27" i="28"/>
  <c r="Y26" i="28"/>
  <c r="AE25" i="28"/>
  <c r="AD25" i="28"/>
  <c r="Y25" i="28"/>
  <c r="AE24" i="28"/>
  <c r="AD24" i="28"/>
  <c r="Y24" i="28"/>
  <c r="AE23" i="28"/>
  <c r="AD23" i="28"/>
  <c r="Y23" i="28"/>
  <c r="Y21" i="28"/>
  <c r="AE20" i="28"/>
  <c r="AD20" i="28"/>
  <c r="Y20" i="28"/>
  <c r="AE19" i="28"/>
  <c r="AD19" i="28"/>
  <c r="AE18" i="28"/>
  <c r="AD18" i="28"/>
  <c r="P133" i="29"/>
  <c r="P134" i="29"/>
  <c r="Q187" i="29"/>
  <c r="R187" i="29"/>
  <c r="R186" i="29" s="1"/>
  <c r="R185" i="29" s="1"/>
  <c r="P188" i="29"/>
  <c r="P189" i="29"/>
  <c r="P190" i="29"/>
  <c r="P191" i="29"/>
  <c r="Q186" i="29"/>
  <c r="Q185" i="29" s="1"/>
  <c r="T185" i="29"/>
  <c r="K134" i="29"/>
  <c r="Y25" i="30"/>
  <c r="Y24" i="30" s="1"/>
  <c r="Y23" i="30" s="1"/>
  <c r="Y31" i="30"/>
  <c r="Y30" i="30" s="1"/>
  <c r="Y29" i="30" s="1"/>
  <c r="Y37" i="30"/>
  <c r="Y36" i="30"/>
  <c r="Y35" i="30" s="1"/>
  <c r="Y44" i="30"/>
  <c r="Y43" i="30"/>
  <c r="Y42" i="30"/>
  <c r="Y41" i="30" s="1"/>
  <c r="Y50" i="30"/>
  <c r="Y49" i="30"/>
  <c r="Y48" i="30"/>
  <c r="Y47" i="30" s="1"/>
  <c r="Y54" i="30"/>
  <c r="Y53" i="30"/>
  <c r="Y52" i="30"/>
  <c r="Y57" i="30"/>
  <c r="Y56" i="30" s="1"/>
  <c r="Y62" i="30"/>
  <c r="Y61" i="30"/>
  <c r="H57" i="29"/>
  <c r="H56" i="29" s="1"/>
  <c r="H66" i="29"/>
  <c r="H65" i="29" s="1"/>
  <c r="H76" i="29"/>
  <c r="H75" i="29" s="1"/>
  <c r="H74" i="29"/>
  <c r="H82" i="29"/>
  <c r="H81" i="29" s="1"/>
  <c r="H80" i="29" s="1"/>
  <c r="K57" i="29"/>
  <c r="K56" i="29" s="1"/>
  <c r="K67" i="29"/>
  <c r="K66" i="29" s="1"/>
  <c r="K65" i="29" s="1"/>
  <c r="K76" i="29"/>
  <c r="K75" i="29" s="1"/>
  <c r="K74" i="29" s="1"/>
  <c r="K83" i="29"/>
  <c r="K82" i="29"/>
  <c r="K81" i="29" s="1"/>
  <c r="K80" i="29" s="1"/>
  <c r="L58" i="29"/>
  <c r="L57" i="29" s="1"/>
  <c r="L56" i="29" s="1"/>
  <c r="L66" i="29"/>
  <c r="L65" i="29" s="1"/>
  <c r="L76" i="29"/>
  <c r="L75" i="29" s="1"/>
  <c r="L74" i="29" s="1"/>
  <c r="L82" i="29"/>
  <c r="L81" i="29" s="1"/>
  <c r="L80" i="29" s="1"/>
  <c r="M58" i="29"/>
  <c r="M57" i="29"/>
  <c r="M56" i="29"/>
  <c r="M65" i="29"/>
  <c r="M76" i="29"/>
  <c r="M75" i="29"/>
  <c r="M74" i="29" s="1"/>
  <c r="M82" i="29"/>
  <c r="M81" i="29" s="1"/>
  <c r="M80" i="29" s="1"/>
  <c r="N58" i="29"/>
  <c r="N57" i="29" s="1"/>
  <c r="N56" i="29" s="1"/>
  <c r="N66" i="29"/>
  <c r="N65" i="29" s="1"/>
  <c r="N76" i="29"/>
  <c r="N75" i="29" s="1"/>
  <c r="N74" i="29" s="1"/>
  <c r="N82" i="29"/>
  <c r="N81" i="29"/>
  <c r="N80" i="29" s="1"/>
  <c r="O58" i="29"/>
  <c r="O57" i="29" s="1"/>
  <c r="O56" i="29" s="1"/>
  <c r="O67" i="29"/>
  <c r="O66" i="29" s="1"/>
  <c r="O65" i="29" s="1"/>
  <c r="O76" i="29"/>
  <c r="O75" i="29" s="1"/>
  <c r="O74" i="29" s="1"/>
  <c r="O83" i="29"/>
  <c r="O82" i="29" s="1"/>
  <c r="O81" i="29" s="1"/>
  <c r="O80" i="29" s="1"/>
  <c r="P58" i="29"/>
  <c r="P57" i="29" s="1"/>
  <c r="P56" i="29" s="1"/>
  <c r="P66" i="29"/>
  <c r="P65" i="29"/>
  <c r="P76" i="29"/>
  <c r="P75" i="29" s="1"/>
  <c r="P74" i="29" s="1"/>
  <c r="P82" i="29"/>
  <c r="P81" i="29" s="1"/>
  <c r="P80" i="29" s="1"/>
  <c r="Q65" i="29"/>
  <c r="Q76" i="29"/>
  <c r="Q75" i="29" s="1"/>
  <c r="Q74" i="29" s="1"/>
  <c r="Q82" i="29"/>
  <c r="Q81" i="29" s="1"/>
  <c r="Q80" i="29" s="1"/>
  <c r="R58" i="29"/>
  <c r="R57" i="29"/>
  <c r="R56" i="29" s="1"/>
  <c r="R66" i="29"/>
  <c r="R65" i="29"/>
  <c r="R76" i="29"/>
  <c r="R75" i="29" s="1"/>
  <c r="R74" i="29" s="1"/>
  <c r="R82" i="29"/>
  <c r="R81" i="29" s="1"/>
  <c r="R80" i="29" s="1"/>
  <c r="G67" i="29"/>
  <c r="G66" i="29"/>
  <c r="G65" i="29"/>
  <c r="G76" i="29"/>
  <c r="G75" i="29" s="1"/>
  <c r="G74" i="29" s="1"/>
  <c r="G83" i="29"/>
  <c r="G82" i="29" s="1"/>
  <c r="G81" i="29" s="1"/>
  <c r="G80" i="29" s="1"/>
  <c r="P86" i="29"/>
  <c r="P85" i="29" s="1"/>
  <c r="P118" i="29"/>
  <c r="P117" i="29" s="1"/>
  <c r="P116" i="29" s="1"/>
  <c r="P136" i="29"/>
  <c r="P137" i="29"/>
  <c r="O137" i="29" s="1"/>
  <c r="P138" i="29"/>
  <c r="O138" i="29" s="1"/>
  <c r="P139" i="29"/>
  <c r="P140" i="29"/>
  <c r="O140" i="29" s="1"/>
  <c r="P141" i="29"/>
  <c r="O141" i="29" s="1"/>
  <c r="P142" i="29"/>
  <c r="O142" i="29" s="1"/>
  <c r="P143" i="29"/>
  <c r="P144" i="29"/>
  <c r="P145" i="29"/>
  <c r="O145" i="29" s="1"/>
  <c r="P146" i="29"/>
  <c r="O146" i="29" s="1"/>
  <c r="P147" i="29"/>
  <c r="P148" i="29"/>
  <c r="P149" i="29"/>
  <c r="P155" i="29"/>
  <c r="P156" i="29"/>
  <c r="P157" i="29"/>
  <c r="O157" i="29" s="1"/>
  <c r="P158" i="29"/>
  <c r="O158" i="29" s="1"/>
  <c r="P159" i="29"/>
  <c r="O159" i="29" s="1"/>
  <c r="P160" i="29"/>
  <c r="P165" i="29"/>
  <c r="P164" i="29"/>
  <c r="P163" i="29"/>
  <c r="P218" i="29"/>
  <c r="P219" i="29"/>
  <c r="P209" i="29"/>
  <c r="P208" i="29" s="1"/>
  <c r="P207" i="29" s="1"/>
  <c r="P223" i="29"/>
  <c r="P222" i="29" s="1"/>
  <c r="P221" i="29" s="1"/>
  <c r="O96" i="29"/>
  <c r="O86" i="29" s="1"/>
  <c r="O85" i="29" s="1"/>
  <c r="O129" i="29"/>
  <c r="O118" i="29" s="1"/>
  <c r="O117" i="29" s="1"/>
  <c r="O116" i="29" s="1"/>
  <c r="O134" i="29"/>
  <c r="O135" i="29"/>
  <c r="O136" i="29"/>
  <c r="O139" i="29"/>
  <c r="O143" i="29"/>
  <c r="O144" i="29"/>
  <c r="O147" i="29"/>
  <c r="O148" i="29"/>
  <c r="O149" i="29"/>
  <c r="O151" i="29"/>
  <c r="O152" i="29"/>
  <c r="O154" i="29"/>
  <c r="O155" i="29"/>
  <c r="O156" i="29"/>
  <c r="O160" i="29"/>
  <c r="O162" i="29"/>
  <c r="O165" i="29"/>
  <c r="O164" i="29"/>
  <c r="O163" i="29" s="1"/>
  <c r="O188" i="29"/>
  <c r="O189" i="29"/>
  <c r="O191" i="29"/>
  <c r="O192" i="29"/>
  <c r="O193" i="29"/>
  <c r="O194" i="29"/>
  <c r="O195" i="29"/>
  <c r="O196" i="29"/>
  <c r="O197" i="29"/>
  <c r="O198" i="29"/>
  <c r="O199" i="29"/>
  <c r="O200" i="29"/>
  <c r="O201" i="29"/>
  <c r="O202" i="29"/>
  <c r="O203" i="29"/>
  <c r="O204" i="29"/>
  <c r="O206" i="29"/>
  <c r="O211" i="29"/>
  <c r="O212" i="29"/>
  <c r="O215" i="29"/>
  <c r="O217" i="29"/>
  <c r="O218" i="29"/>
  <c r="O219" i="29"/>
  <c r="O220" i="29"/>
  <c r="O224" i="29"/>
  <c r="O227" i="29"/>
  <c r="O228" i="29"/>
  <c r="O230" i="29"/>
  <c r="K224" i="29"/>
  <c r="M157" i="28"/>
  <c r="N157" i="28"/>
  <c r="Q86" i="29"/>
  <c r="Q85" i="29"/>
  <c r="Q118" i="29"/>
  <c r="Q117" i="29"/>
  <c r="Q116" i="29" s="1"/>
  <c r="Q130" i="29"/>
  <c r="Q209" i="29"/>
  <c r="Q208" i="29" s="1"/>
  <c r="Q207" i="29" s="1"/>
  <c r="Q221" i="29"/>
  <c r="R86" i="29"/>
  <c r="R85" i="29" s="1"/>
  <c r="R118" i="29"/>
  <c r="R117" i="29" s="1"/>
  <c r="R116" i="29" s="1"/>
  <c r="R130" i="29"/>
  <c r="R209" i="29"/>
  <c r="R208" i="29" s="1"/>
  <c r="R207" i="29" s="1"/>
  <c r="R221" i="29"/>
  <c r="L86" i="29"/>
  <c r="L85" i="29" s="1"/>
  <c r="L118" i="29"/>
  <c r="L117" i="29" s="1"/>
  <c r="L116" i="29" s="1"/>
  <c r="L132" i="29"/>
  <c r="L131" i="29" s="1"/>
  <c r="L130" i="29" s="1"/>
  <c r="L165" i="29"/>
  <c r="L164" i="29" s="1"/>
  <c r="L163" i="29" s="1"/>
  <c r="L187" i="29"/>
  <c r="L186" i="29" s="1"/>
  <c r="L185" i="29" s="1"/>
  <c r="L210" i="29"/>
  <c r="L211" i="29"/>
  <c r="L212" i="29"/>
  <c r="K212" i="29" s="1"/>
  <c r="L213" i="29"/>
  <c r="K213" i="29" s="1"/>
  <c r="L214" i="29"/>
  <c r="L215" i="29"/>
  <c r="K215" i="29" s="1"/>
  <c r="L216" i="29"/>
  <c r="K216" i="29" s="1"/>
  <c r="L217" i="29"/>
  <c r="L218" i="29"/>
  <c r="L219" i="29"/>
  <c r="K219" i="29" s="1"/>
  <c r="L221" i="29"/>
  <c r="T116" i="29"/>
  <c r="R214" i="28"/>
  <c r="K206" i="29"/>
  <c r="K204" i="29"/>
  <c r="K162" i="29"/>
  <c r="L64" i="29"/>
  <c r="L61" i="29"/>
  <c r="H61" i="29" s="1"/>
  <c r="G61" i="29" s="1"/>
  <c r="M152" i="28"/>
  <c r="N152" i="28"/>
  <c r="Q152" i="28"/>
  <c r="R152" i="28"/>
  <c r="K220" i="29"/>
  <c r="K129" i="29"/>
  <c r="G96" i="29"/>
  <c r="G86" i="29" s="1"/>
  <c r="G85" i="29" s="1"/>
  <c r="K96" i="29"/>
  <c r="K230" i="29"/>
  <c r="K228" i="29"/>
  <c r="K227" i="29"/>
  <c r="K211" i="29"/>
  <c r="K218" i="29"/>
  <c r="K217" i="29"/>
  <c r="K210" i="29"/>
  <c r="K214" i="29"/>
  <c r="K192" i="29"/>
  <c r="K203" i="29"/>
  <c r="K202" i="29"/>
  <c r="K201" i="29"/>
  <c r="K200" i="29"/>
  <c r="K199" i="29"/>
  <c r="K198" i="29"/>
  <c r="K197" i="29"/>
  <c r="K196" i="29"/>
  <c r="K195" i="29"/>
  <c r="K194" i="29"/>
  <c r="K193" i="29"/>
  <c r="K191" i="29"/>
  <c r="K190" i="29"/>
  <c r="K189" i="29"/>
  <c r="K188" i="29"/>
  <c r="H132" i="29"/>
  <c r="H131" i="29" s="1"/>
  <c r="H130" i="29" s="1"/>
  <c r="K160" i="29"/>
  <c r="K159" i="29"/>
  <c r="K158" i="29"/>
  <c r="K157" i="29"/>
  <c r="K156" i="29"/>
  <c r="K155" i="29"/>
  <c r="K154" i="29"/>
  <c r="K152" i="29"/>
  <c r="K151" i="29"/>
  <c r="K150" i="29"/>
  <c r="K149" i="29"/>
  <c r="K148" i="29"/>
  <c r="K147" i="29"/>
  <c r="K146" i="29"/>
  <c r="K145" i="29"/>
  <c r="K144" i="29"/>
  <c r="K143" i="29"/>
  <c r="K142" i="29"/>
  <c r="K141" i="29"/>
  <c r="K140" i="29"/>
  <c r="K139" i="29"/>
  <c r="K138" i="29"/>
  <c r="K137" i="29"/>
  <c r="K136" i="29"/>
  <c r="K135" i="29"/>
  <c r="K132" i="29" s="1"/>
  <c r="K131" i="29" s="1"/>
  <c r="K130" i="29" s="1"/>
  <c r="K133" i="29"/>
  <c r="L121" i="28"/>
  <c r="H121" i="28"/>
  <c r="H120" i="28"/>
  <c r="H119" i="28"/>
  <c r="H118" i="28"/>
  <c r="H117" i="28"/>
  <c r="H116" i="28"/>
  <c r="H115" i="28"/>
  <c r="H114" i="28"/>
  <c r="H113" i="28"/>
  <c r="H112" i="28"/>
  <c r="H111" i="28"/>
  <c r="H110" i="28"/>
  <c r="H109" i="28"/>
  <c r="H108" i="28"/>
  <c r="H107" i="28"/>
  <c r="H106" i="28"/>
  <c r="H105" i="28"/>
  <c r="H104" i="28"/>
  <c r="H103" i="28"/>
  <c r="H102" i="28"/>
  <c r="H101" i="28"/>
  <c r="H100" i="28"/>
  <c r="H99" i="28"/>
  <c r="H98" i="28"/>
  <c r="L120" i="28"/>
  <c r="L119" i="28"/>
  <c r="L118" i="28"/>
  <c r="L117" i="28"/>
  <c r="L116" i="28"/>
  <c r="L115" i="28"/>
  <c r="L114" i="28"/>
  <c r="L113" i="28"/>
  <c r="L112" i="28"/>
  <c r="L111" i="28"/>
  <c r="L110" i="28"/>
  <c r="L109" i="28"/>
  <c r="L108" i="28"/>
  <c r="L107" i="28"/>
  <c r="L106" i="28"/>
  <c r="L105" i="28"/>
  <c r="L104" i="28"/>
  <c r="L103" i="28"/>
  <c r="L102" i="28"/>
  <c r="L101" i="28"/>
  <c r="L100" i="28"/>
  <c r="L99" i="28"/>
  <c r="L98" i="28"/>
  <c r="R200" i="28"/>
  <c r="R199" i="28" s="1"/>
  <c r="R198" i="28" s="1"/>
  <c r="M102" i="29"/>
  <c r="N102" i="29"/>
  <c r="M132" i="29"/>
  <c r="N132" i="29"/>
  <c r="Q132" i="29"/>
  <c r="R132" i="29"/>
  <c r="H165" i="29"/>
  <c r="H164" i="29" s="1"/>
  <c r="H163" i="29" s="1"/>
  <c r="M165" i="29"/>
  <c r="M164" i="29"/>
  <c r="M163" i="29" s="1"/>
  <c r="N165" i="29"/>
  <c r="N164" i="29" s="1"/>
  <c r="N163" i="29" s="1"/>
  <c r="Q165" i="29"/>
  <c r="Q164" i="29" s="1"/>
  <c r="R165" i="29"/>
  <c r="R164" i="29"/>
  <c r="K165" i="29"/>
  <c r="K164" i="29" s="1"/>
  <c r="K163" i="29" s="1"/>
  <c r="P61" i="29"/>
  <c r="O61" i="29"/>
  <c r="H118" i="29"/>
  <c r="H117" i="29" s="1"/>
  <c r="H116" i="29" s="1"/>
  <c r="K118" i="29"/>
  <c r="K117" i="29" s="1"/>
  <c r="K116" i="29" s="1"/>
  <c r="M118" i="29"/>
  <c r="N118" i="29"/>
  <c r="P64" i="29"/>
  <c r="AD18" i="30"/>
  <c r="AC18" i="30"/>
  <c r="AB18" i="30"/>
  <c r="P62" i="29"/>
  <c r="P63" i="29"/>
  <c r="M223" i="29"/>
  <c r="M222" i="29" s="1"/>
  <c r="M221" i="29" s="1"/>
  <c r="N223" i="29"/>
  <c r="N222" i="29" s="1"/>
  <c r="N221" i="29" s="1"/>
  <c r="Q223" i="29"/>
  <c r="R223" i="29"/>
  <c r="M117" i="29"/>
  <c r="M116" i="29" s="1"/>
  <c r="N117" i="29"/>
  <c r="N116" i="29" s="1"/>
  <c r="M86" i="29"/>
  <c r="M85" i="29" s="1"/>
  <c r="N86" i="29"/>
  <c r="M130" i="29"/>
  <c r="N130" i="29"/>
  <c r="M209" i="29"/>
  <c r="M208" i="29"/>
  <c r="M207" i="29" s="1"/>
  <c r="N209" i="29"/>
  <c r="N208" i="29" s="1"/>
  <c r="N207" i="29" s="1"/>
  <c r="M187" i="29"/>
  <c r="N187" i="29"/>
  <c r="N186" i="29" s="1"/>
  <c r="N185" i="29" s="1"/>
  <c r="M186" i="29"/>
  <c r="M185" i="29" s="1"/>
  <c r="N85" i="29"/>
  <c r="K86" i="29"/>
  <c r="K85" i="29" s="1"/>
  <c r="H86" i="29"/>
  <c r="H85" i="29" s="1"/>
  <c r="L63" i="29"/>
  <c r="H63" i="29" s="1"/>
  <c r="G63" i="29" s="1"/>
  <c r="L62" i="29"/>
  <c r="H62" i="29" s="1"/>
  <c r="G62" i="29" s="1"/>
  <c r="O64" i="29"/>
  <c r="O63" i="29"/>
  <c r="O62" i="29"/>
  <c r="K64" i="29"/>
  <c r="K63" i="29"/>
  <c r="K62" i="29"/>
  <c r="K61" i="29"/>
  <c r="H64" i="29"/>
  <c r="G64" i="29" s="1"/>
  <c r="D12" i="29"/>
  <c r="E12" i="29" s="1"/>
  <c r="F12" i="29" s="1"/>
  <c r="G12" i="29" s="1"/>
  <c r="H12" i="29" s="1"/>
  <c r="I12" i="29" s="1"/>
  <c r="J12" i="29" s="1"/>
  <c r="K12" i="29" s="1"/>
  <c r="L12" i="29" s="1"/>
  <c r="M12" i="29" s="1"/>
  <c r="N12" i="29" s="1"/>
  <c r="O12" i="29" s="1"/>
  <c r="P12" i="29" s="1"/>
  <c r="Q12" i="29" s="1"/>
  <c r="R12" i="29" s="1"/>
  <c r="W12" i="29" s="1"/>
  <c r="D12" i="28"/>
  <c r="E12" i="28"/>
  <c r="F12" i="28"/>
  <c r="G12" i="28" s="1"/>
  <c r="H12" i="28" s="1"/>
  <c r="I12" i="28" s="1"/>
  <c r="J12" i="28" s="1"/>
  <c r="K12" i="28" s="1"/>
  <c r="L12" i="28" s="1"/>
  <c r="M12" i="28" s="1"/>
  <c r="N12" i="28" s="1"/>
  <c r="O12" i="28" s="1"/>
  <c r="P12" i="28" s="1"/>
  <c r="Q12" i="28" s="1"/>
  <c r="W12" i="28"/>
  <c r="B11" i="12"/>
  <c r="C11" i="12" s="1"/>
  <c r="D11" i="12" s="1"/>
  <c r="E11" i="12" s="1"/>
  <c r="F11" i="12" s="1"/>
  <c r="G11" i="12" s="1"/>
  <c r="H11" i="12" s="1"/>
  <c r="I11" i="12" s="1"/>
  <c r="J11" i="12" s="1"/>
  <c r="K11" i="12" s="1"/>
  <c r="L11" i="12" s="1"/>
  <c r="M11" i="12" s="1"/>
  <c r="N11" i="12" s="1"/>
  <c r="O11" i="12" s="1"/>
  <c r="P11" i="12" s="1"/>
  <c r="Q11" i="12" s="1"/>
  <c r="B14" i="11"/>
  <c r="C14" i="11" s="1"/>
  <c r="D14" i="11" s="1"/>
  <c r="E14" i="11" s="1"/>
  <c r="F14" i="11" s="1"/>
  <c r="G14" i="11" s="1"/>
  <c r="H14" i="11" s="1"/>
  <c r="I14" i="11" s="1"/>
  <c r="J14" i="11" s="1"/>
  <c r="K14" i="11" s="1"/>
  <c r="L14" i="11" s="1"/>
  <c r="M14" i="11" s="1"/>
  <c r="N14" i="11" s="1"/>
  <c r="O14" i="11" s="1"/>
  <c r="P14" i="11" s="1"/>
  <c r="Q14" i="11" s="1"/>
  <c r="R14" i="11" s="1"/>
  <c r="S14" i="11" s="1"/>
  <c r="T14" i="11" s="1"/>
  <c r="U14" i="11" s="1"/>
  <c r="V14" i="11" s="1"/>
  <c r="W14" i="11" s="1"/>
  <c r="B14" i="10"/>
  <c r="C14" i="10"/>
  <c r="D14" i="10" s="1"/>
  <c r="E14" i="10" s="1"/>
  <c r="F14" i="10" s="1"/>
  <c r="G14" i="10" s="1"/>
  <c r="H14" i="10" s="1"/>
  <c r="I14" i="10" s="1"/>
  <c r="J14" i="10" s="1"/>
  <c r="K14" i="10" s="1"/>
  <c r="L14" i="10" s="1"/>
  <c r="M14" i="10" s="1"/>
  <c r="N14" i="10" s="1"/>
  <c r="O14" i="10" s="1"/>
  <c r="P14" i="10" s="1"/>
  <c r="Q14" i="10" s="1"/>
  <c r="R14" i="10" s="1"/>
  <c r="S14" i="10" s="1"/>
  <c r="T14" i="10" s="1"/>
  <c r="U14" i="10" s="1"/>
  <c r="V14" i="10" s="1"/>
  <c r="W14" i="10" s="1"/>
  <c r="X14" i="10" s="1"/>
  <c r="Y14" i="10" s="1"/>
  <c r="AK14" i="9"/>
  <c r="AL14" i="9"/>
  <c r="AM14" i="9" s="1"/>
  <c r="AN14" i="9" s="1"/>
  <c r="AO14" i="9" s="1"/>
  <c r="AP14" i="9" s="1"/>
  <c r="AQ14" i="9" s="1"/>
  <c r="AR14" i="9" s="1"/>
  <c r="B14" i="9"/>
  <c r="C14" i="9"/>
  <c r="D14" i="9" s="1"/>
  <c r="E14" i="9" s="1"/>
  <c r="F14" i="9" s="1"/>
  <c r="G14" i="9" s="1"/>
  <c r="H14" i="9" s="1"/>
  <c r="I14" i="9" s="1"/>
  <c r="J14" i="9" s="1"/>
  <c r="K14" i="9" s="1"/>
  <c r="L14" i="9" s="1"/>
  <c r="M14" i="9" s="1"/>
  <c r="N14" i="9" s="1"/>
  <c r="O14" i="9" s="1"/>
  <c r="P14" i="9" s="1"/>
  <c r="Q14" i="9" s="1"/>
  <c r="R14" i="9" s="1"/>
  <c r="S14" i="9" s="1"/>
  <c r="T14" i="9" s="1"/>
  <c r="U14" i="9" s="1"/>
  <c r="V14" i="9" s="1"/>
  <c r="W14" i="9" s="1"/>
  <c r="X14" i="9" s="1"/>
  <c r="Y14" i="9" s="1"/>
  <c r="Z14" i="9" s="1"/>
  <c r="AA14" i="9" s="1"/>
  <c r="AB14" i="9" s="1"/>
  <c r="AC14" i="9" s="1"/>
  <c r="AD14" i="9" s="1"/>
  <c r="AE14" i="9" s="1"/>
  <c r="AF14" i="9" s="1"/>
  <c r="AG14" i="9" s="1"/>
  <c r="AH14" i="9" s="1"/>
  <c r="AI14" i="9" s="1"/>
  <c r="AK11" i="7"/>
  <c r="AL11" i="7" s="1"/>
  <c r="AM11" i="7" s="1"/>
  <c r="AN11" i="7" s="1"/>
  <c r="AO11" i="7" s="1"/>
  <c r="AP11" i="7" s="1"/>
  <c r="AQ11" i="7" s="1"/>
  <c r="AR11" i="7" s="1"/>
  <c r="AS11" i="7" s="1"/>
  <c r="AT11" i="7" s="1"/>
  <c r="B11" i="7"/>
  <c r="C11" i="7"/>
  <c r="D11" i="7" s="1"/>
  <c r="E11" i="7" s="1"/>
  <c r="F11" i="7" s="1"/>
  <c r="G11" i="7" s="1"/>
  <c r="H11" i="7" s="1"/>
  <c r="I11" i="7" s="1"/>
  <c r="J11" i="7" s="1"/>
  <c r="K11" i="7" s="1"/>
  <c r="L11" i="7" s="1"/>
  <c r="M11" i="7" s="1"/>
  <c r="N11" i="7" s="1"/>
  <c r="O11" i="7" s="1"/>
  <c r="P11" i="7" s="1"/>
  <c r="Q11" i="7" s="1"/>
  <c r="R11" i="7" s="1"/>
  <c r="H187" i="29"/>
  <c r="H186" i="29" s="1"/>
  <c r="H185" i="29" s="1"/>
  <c r="H209" i="29"/>
  <c r="H208" i="29" s="1"/>
  <c r="H207" i="29" s="1"/>
  <c r="O15" i="30" l="1"/>
  <c r="O12" i="30" s="1"/>
  <c r="L15" i="30"/>
  <c r="L12" i="30" s="1"/>
  <c r="L22" i="30"/>
  <c r="I15" i="30"/>
  <c r="I12" i="30" s="1"/>
  <c r="H22" i="30"/>
  <c r="N13" i="28"/>
  <c r="T22" i="30"/>
  <c r="T15" i="30"/>
  <c r="T12" i="30" s="1"/>
  <c r="Q15" i="30"/>
  <c r="Q12" i="30" s="1"/>
  <c r="J22" i="30"/>
  <c r="J15" i="30" s="1"/>
  <c r="J12" i="30" s="1"/>
  <c r="G22" i="30"/>
  <c r="G15" i="30" s="1"/>
  <c r="G12" i="30" s="1"/>
  <c r="X22" i="30"/>
  <c r="X15" i="30" s="1"/>
  <c r="X12" i="30" s="1"/>
  <c r="M15" i="30"/>
  <c r="M12" i="30" s="1"/>
  <c r="M84" i="29"/>
  <c r="R15" i="30"/>
  <c r="R12" i="30" s="1"/>
  <c r="G22" i="29"/>
  <c r="G21" i="29" s="1"/>
  <c r="G20" i="29" s="1"/>
  <c r="R168" i="28"/>
  <c r="S15" i="30"/>
  <c r="S12" i="30" s="1"/>
  <c r="R22" i="30"/>
  <c r="H15" i="30"/>
  <c r="H12" i="30" s="1"/>
  <c r="O234" i="28"/>
  <c r="O233" i="28" s="1"/>
  <c r="O232" i="28" s="1"/>
  <c r="O231" i="28" s="1"/>
  <c r="P233" i="28"/>
  <c r="P232" i="28" s="1"/>
  <c r="P231" i="28" s="1"/>
  <c r="K187" i="29"/>
  <c r="K186" i="29" s="1"/>
  <c r="K185" i="29" s="1"/>
  <c r="L209" i="29"/>
  <c r="L208" i="29" s="1"/>
  <c r="L207" i="29" s="1"/>
  <c r="M22" i="30"/>
  <c r="H22" i="29"/>
  <c r="H21" i="29" s="1"/>
  <c r="H20" i="29" s="1"/>
  <c r="H16" i="29" s="1"/>
  <c r="H15" i="29" s="1"/>
  <c r="L55" i="29"/>
  <c r="G55" i="29"/>
  <c r="P178" i="28"/>
  <c r="P177" i="28" s="1"/>
  <c r="P176" i="28" s="1"/>
  <c r="P175" i="28" s="1"/>
  <c r="P168" i="28" s="1"/>
  <c r="O200" i="28"/>
  <c r="O199" i="28" s="1"/>
  <c r="O198" i="28" s="1"/>
  <c r="O197" i="28" s="1"/>
  <c r="O168" i="28" s="1"/>
  <c r="N168" i="28"/>
  <c r="M168" i="28"/>
  <c r="R15" i="29"/>
  <c r="W22" i="30"/>
  <c r="W15" i="30" s="1"/>
  <c r="W12" i="30" s="1"/>
  <c r="K22" i="30"/>
  <c r="K15" i="30" s="1"/>
  <c r="K12" i="30" s="1"/>
  <c r="V168" i="28"/>
  <c r="O222" i="28"/>
  <c r="O221" i="28" s="1"/>
  <c r="O220" i="28" s="1"/>
  <c r="O178" i="28"/>
  <c r="O177" i="28" s="1"/>
  <c r="O176" i="28" s="1"/>
  <c r="O175" i="28" s="1"/>
  <c r="L168" i="28"/>
  <c r="H168" i="28"/>
  <c r="O17" i="29"/>
  <c r="AD17" i="29" s="1"/>
  <c r="I17" i="29"/>
  <c r="I16" i="29" s="1"/>
  <c r="S22" i="28"/>
  <c r="S13" i="28" s="1"/>
  <c r="Q22" i="28"/>
  <c r="R16" i="29"/>
  <c r="N16" i="29"/>
  <c r="N15" i="29" s="1"/>
  <c r="N14" i="29" s="1"/>
  <c r="N13" i="29" s="1"/>
  <c r="I241" i="28"/>
  <c r="I240" i="28" s="1"/>
  <c r="I239" i="28" s="1"/>
  <c r="S168" i="28"/>
  <c r="U22" i="28"/>
  <c r="U13" i="28" s="1"/>
  <c r="T168" i="28"/>
  <c r="T40" i="28" s="1"/>
  <c r="Z13" i="50"/>
  <c r="Z12" i="50" s="1"/>
  <c r="Q16" i="29"/>
  <c r="Q15" i="29" s="1"/>
  <c r="I214" i="28"/>
  <c r="I213" i="28" s="1"/>
  <c r="I212" i="28" s="1"/>
  <c r="I178" i="28"/>
  <c r="I177" i="28" s="1"/>
  <c r="I176" i="28" s="1"/>
  <c r="I175" i="28" s="1"/>
  <c r="I168" i="28" s="1"/>
  <c r="G22" i="28"/>
  <c r="G13" i="28" s="1"/>
  <c r="V22" i="28"/>
  <c r="V13" i="28" s="1"/>
  <c r="O13" i="50"/>
  <c r="O12" i="50" s="1"/>
  <c r="AE100" i="29"/>
  <c r="Q97" i="29"/>
  <c r="O102" i="29"/>
  <c r="O101" i="29" s="1"/>
  <c r="J241" i="28"/>
  <c r="J240" i="28" s="1"/>
  <c r="J239" i="28" s="1"/>
  <c r="J168" i="28" s="1"/>
  <c r="J13" i="50"/>
  <c r="J12" i="50" s="1"/>
  <c r="H13" i="50"/>
  <c r="H12" i="50" s="1"/>
  <c r="U41" i="28"/>
  <c r="U40" i="28" s="1"/>
  <c r="G187" i="29"/>
  <c r="G186" i="29" s="1"/>
  <c r="G185" i="29" s="1"/>
  <c r="R97" i="29"/>
  <c r="O99" i="29"/>
  <c r="K102" i="29"/>
  <c r="K101" i="29" s="1"/>
  <c r="G209" i="29"/>
  <c r="G208" i="29" s="1"/>
  <c r="G207" i="29" s="1"/>
  <c r="H97" i="29"/>
  <c r="L22" i="28"/>
  <c r="K22" i="28"/>
  <c r="K13" i="28" s="1"/>
  <c r="G41" i="28"/>
  <c r="G40" i="28" s="1"/>
  <c r="S41" i="28"/>
  <c r="S40" i="28" s="1"/>
  <c r="G102" i="29"/>
  <c r="G101" i="29" s="1"/>
  <c r="L97" i="29"/>
  <c r="L84" i="29" s="1"/>
  <c r="T13" i="28"/>
  <c r="X8" i="28" s="1"/>
  <c r="G168" i="28"/>
  <c r="S187" i="29"/>
  <c r="S186" i="29" s="1"/>
  <c r="S185" i="29" s="1"/>
  <c r="S118" i="29"/>
  <c r="S117" i="29" s="1"/>
  <c r="S116" i="29" s="1"/>
  <c r="S132" i="29"/>
  <c r="S131" i="29" s="1"/>
  <c r="S130" i="29" s="1"/>
  <c r="S66" i="29"/>
  <c r="S65" i="29" s="1"/>
  <c r="S17" i="29"/>
  <c r="N41" i="28"/>
  <c r="N40" i="28" s="1"/>
  <c r="P58" i="30"/>
  <c r="P57" i="30" s="1"/>
  <c r="P56" i="30" s="1"/>
  <c r="P22" i="30" s="1"/>
  <c r="P15" i="30" s="1"/>
  <c r="P12" i="30" s="1"/>
  <c r="J58" i="30"/>
  <c r="J57" i="30" s="1"/>
  <c r="J56" i="30" s="1"/>
  <c r="R41" i="28"/>
  <c r="R40" i="28" s="1"/>
  <c r="R13" i="28" s="1"/>
  <c r="Q41" i="28"/>
  <c r="Q40" i="28" s="1"/>
  <c r="H41" i="28"/>
  <c r="H40" i="28" s="1"/>
  <c r="H13" i="28" s="1"/>
  <c r="S209" i="29"/>
  <c r="S208" i="29" s="1"/>
  <c r="S207" i="29" s="1"/>
  <c r="G132" i="28"/>
  <c r="G131" i="28" s="1"/>
  <c r="G130" i="28" s="1"/>
  <c r="P59" i="28"/>
  <c r="P58" i="28" s="1"/>
  <c r="P57" i="28" s="1"/>
  <c r="P56" i="28" s="1"/>
  <c r="P41" i="28" s="1"/>
  <c r="P40" i="28" s="1"/>
  <c r="P13" i="28" s="1"/>
  <c r="J41" i="28"/>
  <c r="S102" i="29"/>
  <c r="S101" i="29" s="1"/>
  <c r="S86" i="29"/>
  <c r="S85" i="29" s="1"/>
  <c r="V41" i="28"/>
  <c r="V40" i="28" s="1"/>
  <c r="M41" i="28"/>
  <c r="L41" i="28"/>
  <c r="L40" i="28" s="1"/>
  <c r="K41" i="28"/>
  <c r="K40" i="28" s="1"/>
  <c r="O59" i="28"/>
  <c r="O58" i="28" s="1"/>
  <c r="O57" i="28" s="1"/>
  <c r="O56" i="28" s="1"/>
  <c r="K132" i="28"/>
  <c r="K131" i="28" s="1"/>
  <c r="K130" i="28" s="1"/>
  <c r="I152" i="28"/>
  <c r="I151" i="28" s="1"/>
  <c r="I150" i="28" s="1"/>
  <c r="I41" i="28" s="1"/>
  <c r="I40" i="28" s="1"/>
  <c r="I13" i="28" s="1"/>
  <c r="O132" i="28"/>
  <c r="O131" i="28" s="1"/>
  <c r="O130" i="28" s="1"/>
  <c r="O41" i="28" s="1"/>
  <c r="O40" i="28" s="1"/>
  <c r="O13" i="28" s="1"/>
  <c r="O223" i="29"/>
  <c r="O222" i="29" s="1"/>
  <c r="O221" i="29" s="1"/>
  <c r="G16" i="29"/>
  <c r="G15" i="29" s="1"/>
  <c r="U16" i="29"/>
  <c r="U15" i="29" s="1"/>
  <c r="U14" i="29" s="1"/>
  <c r="U13" i="29" s="1"/>
  <c r="M15" i="29"/>
  <c r="M14" i="29" s="1"/>
  <c r="M13" i="29" s="1"/>
  <c r="G97" i="29"/>
  <c r="T97" i="29"/>
  <c r="T84" i="29" s="1"/>
  <c r="S97" i="29"/>
  <c r="S165" i="29"/>
  <c r="S164" i="29" s="1"/>
  <c r="S163" i="29" s="1"/>
  <c r="K209" i="29"/>
  <c r="K208" i="29" s="1"/>
  <c r="K207" i="29" s="1"/>
  <c r="K229" i="29"/>
  <c r="H229" i="29" s="1"/>
  <c r="G229" i="29" s="1"/>
  <c r="G132" i="29"/>
  <c r="G131" i="29" s="1"/>
  <c r="G130" i="29" s="1"/>
  <c r="K97" i="29"/>
  <c r="T16" i="29"/>
  <c r="T15" i="29" s="1"/>
  <c r="O209" i="29"/>
  <c r="O208" i="29" s="1"/>
  <c r="O207" i="29" s="1"/>
  <c r="AA8" i="29"/>
  <c r="S16" i="29"/>
  <c r="S15" i="29" s="1"/>
  <c r="R84" i="29"/>
  <c r="R14" i="29" s="1"/>
  <c r="R13" i="29" s="1"/>
  <c r="P187" i="29"/>
  <c r="P186" i="29" s="1"/>
  <c r="P185" i="29" s="1"/>
  <c r="O190" i="29"/>
  <c r="O187" i="29" s="1"/>
  <c r="O186" i="29" s="1"/>
  <c r="O185" i="29" s="1"/>
  <c r="P132" i="29"/>
  <c r="P131" i="29" s="1"/>
  <c r="P130" i="29" s="1"/>
  <c r="O133" i="29"/>
  <c r="O132" i="29" s="1"/>
  <c r="O131" i="29" s="1"/>
  <c r="O130" i="29" s="1"/>
  <c r="O28" i="29"/>
  <c r="Q84" i="29"/>
  <c r="Q14" i="29" s="1"/>
  <c r="Q13" i="29" s="1"/>
  <c r="N84" i="29"/>
  <c r="H223" i="29"/>
  <c r="H222" i="29" s="1"/>
  <c r="H221" i="29" s="1"/>
  <c r="H84" i="29" s="1"/>
  <c r="G226" i="29"/>
  <c r="G223" i="29" s="1"/>
  <c r="G222" i="29" s="1"/>
  <c r="G221" i="29" s="1"/>
  <c r="J17" i="29"/>
  <c r="J16" i="29" s="1"/>
  <c r="P98" i="29"/>
  <c r="S84" i="29" l="1"/>
  <c r="M40" i="28"/>
  <c r="M13" i="28" s="1"/>
  <c r="L13" i="28"/>
  <c r="O98" i="29"/>
  <c r="AD99" i="29"/>
  <c r="J40" i="28"/>
  <c r="J13" i="28" s="1"/>
  <c r="Q13" i="28"/>
  <c r="K55" i="29"/>
  <c r="K22" i="29" s="1"/>
  <c r="K21" i="29" s="1"/>
  <c r="K20" i="29" s="1"/>
  <c r="K16" i="29" s="1"/>
  <c r="K15" i="29" s="1"/>
  <c r="K14" i="29" s="1"/>
  <c r="K13" i="29" s="1"/>
  <c r="L22" i="29"/>
  <c r="L21" i="29" s="1"/>
  <c r="L20" i="29" s="1"/>
  <c r="L16" i="29" s="1"/>
  <c r="L15" i="29" s="1"/>
  <c r="L14" i="29" s="1"/>
  <c r="L13" i="29" s="1"/>
  <c r="P55" i="29"/>
  <c r="H14" i="29"/>
  <c r="H13" i="29" s="1"/>
  <c r="G84" i="29"/>
  <c r="G14" i="29" s="1"/>
  <c r="G13" i="29" s="1"/>
  <c r="S14" i="29"/>
  <c r="S13" i="29" s="1"/>
  <c r="K223" i="29"/>
  <c r="K222" i="29" s="1"/>
  <c r="K221" i="29" s="1"/>
  <c r="K84" i="29" s="1"/>
  <c r="P97" i="29"/>
  <c r="P84" i="29" s="1"/>
  <c r="AE98" i="29"/>
  <c r="T14" i="29"/>
  <c r="T13" i="29" s="1"/>
  <c r="X9" i="29" s="1"/>
  <c r="O55" i="29" l="1"/>
  <c r="O22" i="29" s="1"/>
  <c r="O21" i="29" s="1"/>
  <c r="O20" i="29" s="1"/>
  <c r="O16" i="29" s="1"/>
  <c r="O15" i="29" s="1"/>
  <c r="O14" i="29" s="1"/>
  <c r="O13" i="29" s="1"/>
  <c r="P22" i="29"/>
  <c r="P21" i="29" s="1"/>
  <c r="P20" i="29" s="1"/>
  <c r="P16" i="29" s="1"/>
  <c r="P15" i="29" s="1"/>
  <c r="P14" i="29" s="1"/>
  <c r="P13" i="29" s="1"/>
  <c r="O97" i="29"/>
  <c r="O84" i="29" s="1"/>
  <c r="AD98" i="29"/>
</calcChain>
</file>

<file path=xl/sharedStrings.xml><?xml version="1.0" encoding="utf-8"?>
<sst xmlns="http://schemas.openxmlformats.org/spreadsheetml/2006/main" count="2968" uniqueCount="1152">
  <si>
    <t>Đơn vị báo cáo:</t>
  </si>
  <si>
    <t>(Ban hành kèm theo Thông tư số                /TT-BKHĐT ngày       tháng       năm 2016 của Bộ Kế hoạch và Đầu tư)</t>
  </si>
  <si>
    <t>Ủy ban nhân dân các tỉnh, thành phố trực thuộc trung ương</t>
  </si>
  <si>
    <t>Tỉnh/thành phố trực thuộc Trung ương………</t>
  </si>
  <si>
    <t>Đơn vị: Triệu đồng</t>
  </si>
  <si>
    <t>STT</t>
  </si>
  <si>
    <t>Giai đoạn N</t>
  </si>
  <si>
    <t>Giai đoạn N+1</t>
  </si>
  <si>
    <t>Ghi chú</t>
  </si>
  <si>
    <t>Số dự án</t>
  </si>
  <si>
    <r>
      <t xml:space="preserve">Kế hoạch và bổ sung vốn từ năm đầu tiên đến năm thứ 4 của giai đoạn N được cấp có thẩm quyền quyết định </t>
    </r>
    <r>
      <rPr>
        <vertAlign val="superscript"/>
        <sz val="14"/>
        <color indexed="8"/>
        <rFont val="Times New Roman"/>
        <family val="1"/>
      </rPr>
      <t>(1)</t>
    </r>
  </si>
  <si>
    <t>Tổng số</t>
  </si>
  <si>
    <t>Trong đó:</t>
  </si>
  <si>
    <t>Trong nước</t>
  </si>
  <si>
    <t>TỔNG SỐ</t>
  </si>
  <si>
    <t xml:space="preserve">Trong đó: </t>
  </si>
  <si>
    <t>Ngân sách trung ương</t>
  </si>
  <si>
    <t>Vốn công trái quốc gia</t>
  </si>
  <si>
    <t>Vốn trái phiếu chính quyền địa phương</t>
  </si>
  <si>
    <t>Vốn tín dụng đầu tư phát triển của Nhà nước</t>
  </si>
  <si>
    <t>7</t>
  </si>
  <si>
    <t>Biểu mẫu số 2</t>
  </si>
  <si>
    <t>TỔNG HỢP TÌNH HÌNH THỰC HIỆN KẾ HOẠCH ĐẦU TƯ PHÁT TRIỂN 5 NĂM GIAI ĐOẠN N VÀ DỰ KIẾN KẾ HOẠCH 5 NĂM GIAI ĐOẠN N+1 THEO NGÀNH, LĨNH VỰC</t>
  </si>
  <si>
    <t>Ngành, lĩnh vực</t>
  </si>
  <si>
    <r>
      <t xml:space="preserve">Ước giải ngân kế hoạch và số vốn bổ sung từ năm đầu tiên đến năm thứ 4 của giai đoạn N đến hết thời gian quy định </t>
    </r>
    <r>
      <rPr>
        <vertAlign val="superscript"/>
        <sz val="14"/>
        <color indexed="8"/>
        <rFont val="Times New Roman"/>
        <family val="1"/>
      </rPr>
      <t>(1)</t>
    </r>
  </si>
  <si>
    <t>Dự kiến kế hoạch năm thứ năm của giai đoạn N</t>
  </si>
  <si>
    <t>Nhu cầu đầu tư 5 năm giai đoạn N+1</t>
  </si>
  <si>
    <t>Dự kiến kế hoạch 5 năm giai đoạn N+1</t>
  </si>
  <si>
    <t>NSNN</t>
  </si>
  <si>
    <t>TPCP</t>
  </si>
  <si>
    <r>
      <t xml:space="preserve">Trái phiếu chính quyền địa phương và các khoản vốn vay khác của NSĐP để đầu tư </t>
    </r>
    <r>
      <rPr>
        <vertAlign val="superscript"/>
        <sz val="14"/>
        <color indexed="8"/>
        <rFont val="Times New Roman"/>
        <family val="1"/>
      </rPr>
      <t>(2)</t>
    </r>
  </si>
  <si>
    <t>Tín dụng ĐTPT của nhà nước</t>
  </si>
  <si>
    <t>Từ nguồn thu để lại cho đầu tư nhưng chưa đưa vào cân đối NSĐP</t>
  </si>
  <si>
    <t>Các nguồn vốn khác (nếu có)</t>
  </si>
  <si>
    <t>Từ nguồn thu để lại cho đầu tư nhưng chưa đưa vào cân đối NSNN</t>
  </si>
  <si>
    <t>NSTW</t>
  </si>
  <si>
    <t>NSĐP</t>
  </si>
  <si>
    <t>1</t>
  </si>
  <si>
    <t>Nông nghiệp, lâm nghiệp, thủy lợi và thủy sản</t>
  </si>
  <si>
    <t>2</t>
  </si>
  <si>
    <t>Công nghiệp</t>
  </si>
  <si>
    <t>3</t>
  </si>
  <si>
    <t>Thương mại</t>
  </si>
  <si>
    <t>4</t>
  </si>
  <si>
    <t>Giao thông</t>
  </si>
  <si>
    <t>5</t>
  </si>
  <si>
    <t>Cấp nước và xử lý rác thải, nước thải</t>
  </si>
  <si>
    <t>6</t>
  </si>
  <si>
    <t>Kho tàng</t>
  </si>
  <si>
    <t>Văn hóa</t>
  </si>
  <si>
    <t>8</t>
  </si>
  <si>
    <t>Thể thao</t>
  </si>
  <si>
    <t>9</t>
  </si>
  <si>
    <t>Du lịch</t>
  </si>
  <si>
    <t>10</t>
  </si>
  <si>
    <t>Khoa học, công nghệ</t>
  </si>
  <si>
    <t>11</t>
  </si>
  <si>
    <t>Thông tin</t>
  </si>
  <si>
    <t>12</t>
  </si>
  <si>
    <t>Truyền thông</t>
  </si>
  <si>
    <t>13</t>
  </si>
  <si>
    <t>Công nghệ thông tin</t>
  </si>
  <si>
    <t>14</t>
  </si>
  <si>
    <t>Giáo dục, đào tạo và giáo dục nghề nghiệp</t>
  </si>
  <si>
    <t>15</t>
  </si>
  <si>
    <t>Y tế, dân số và vệ sinh an toàn thực phẩm</t>
  </si>
  <si>
    <t>16</t>
  </si>
  <si>
    <t>Xã hội</t>
  </si>
  <si>
    <t>17</t>
  </si>
  <si>
    <t>Tài nguyên và môi trường</t>
  </si>
  <si>
    <t>18</t>
  </si>
  <si>
    <t>Quản lý nhà nước</t>
  </si>
  <si>
    <t>19</t>
  </si>
  <si>
    <t>Quốc phòng, an ninh</t>
  </si>
  <si>
    <t>20</t>
  </si>
  <si>
    <t>Dự trữ quốc gia</t>
  </si>
  <si>
    <r>
      <t xml:space="preserve">Ghi chú:
</t>
    </r>
    <r>
      <rPr>
        <i/>
        <vertAlign val="superscript"/>
        <sz val="16"/>
        <color indexed="8"/>
        <rFont val="Times New Roman"/>
        <family val="1"/>
      </rPr>
      <t>(1)</t>
    </r>
    <r>
      <rPr>
        <i/>
        <sz val="16"/>
        <color indexed="8"/>
        <rFont val="Times New Roman"/>
        <family val="1"/>
      </rPr>
      <t xml:space="preserve"> Không bao gồm số vốn ứng trước chưa bố trí nguồn để thu hồi.
</t>
    </r>
    <r>
      <rPr>
        <i/>
        <vertAlign val="superscript"/>
        <sz val="16"/>
        <color indexed="8"/>
        <rFont val="Times New Roman"/>
        <family val="1"/>
      </rPr>
      <t>(2)</t>
    </r>
    <r>
      <rPr>
        <i/>
        <sz val="16"/>
        <color indexed="8"/>
        <rFont val="Times New Roman"/>
        <family val="1"/>
      </rPr>
      <t xml:space="preserve"> Các khoản vốn vay khác của ngân sách địa phương để đầu tư là các khoản vốn vay từ kho bạc nhà nước, huy động theo khoản 3 Điều 8 Luật NSNN, … chưa bố trí NSNN kế hoạch 2011-2014 để hoàn trả các khoản vay này. </t>
    </r>
    <r>
      <rPr>
        <i/>
        <sz val="16"/>
        <color indexed="10"/>
        <rFont val="Times New Roman"/>
        <family val="1"/>
      </rPr>
      <t xml:space="preserve">Trường hợp các khoản vốn vay này đã hoàn trả trong kế hoạch giai đoạn N thì không ghi số vốn vay đã được hoàn trả. </t>
    </r>
  </si>
  <si>
    <t>Danh mục dự án</t>
  </si>
  <si>
    <t>Địa điểm XD</t>
  </si>
  <si>
    <t>Năng lực thiết kế</t>
  </si>
  <si>
    <t>Thời gian KC-HT</t>
  </si>
  <si>
    <t>Quyết định đầu tư ban đầu</t>
  </si>
  <si>
    <t>Số quyết định; ngày, tháng, năm ban hành</t>
  </si>
  <si>
    <t xml:space="preserve">TMĐT </t>
  </si>
  <si>
    <t>Tổng số (tất cả các nguồn vốn)</t>
  </si>
  <si>
    <t>Trong đó</t>
  </si>
  <si>
    <t>I</t>
  </si>
  <si>
    <t>a</t>
  </si>
  <si>
    <t>(1)</t>
  </si>
  <si>
    <t>Dự án ...</t>
  </si>
  <si>
    <t>…</t>
  </si>
  <si>
    <t>………..</t>
  </si>
  <si>
    <t>b</t>
  </si>
  <si>
    <t>Phân loại như tiết a điểm 1 nêu trên</t>
  </si>
  <si>
    <t>c</t>
  </si>
  <si>
    <t>d</t>
  </si>
  <si>
    <t>Dự án giãn hoãn tiến độ thi công và chuyển đổi hình thức đầu tư</t>
  </si>
  <si>
    <t>- Dự án giãn hoãn tiến độ thi công đến điểm dừng kỹ thuật hợp lý</t>
  </si>
  <si>
    <t>- Dự án chuyển đổi hình thức đầu tư</t>
  </si>
  <si>
    <t>Dự án hoàn thành và bàn giao đưa vào sử dụng giai đoạn N</t>
  </si>
  <si>
    <t>- Dự án giãn hoãn tiến độ thi công và chuyển đổi hình thức đầu tư trong giai đoạn N+1</t>
  </si>
  <si>
    <t>+ Dự án giãn hoãn tiến độ thi công đến điểm dừng kỹ thuật hợp lý</t>
  </si>
  <si>
    <t>+ Dự án chuyển đổi hình thức đầu tư</t>
  </si>
  <si>
    <t>II</t>
  </si>
  <si>
    <t>Phân loại như mục I nêu trên</t>
  </si>
  <si>
    <t>Biểu mẫu số 4</t>
  </si>
  <si>
    <r>
      <t xml:space="preserve">TÌNH HÌNH THỰC HIỆN CÁC DỰ ÁN ĐẦU TƯ THEO HÌNH THỨC ĐỐI TÁC CÔNG TƯ (PPP) 5 NĂM GIAI ĐOẠN N </t>
    </r>
    <r>
      <rPr>
        <b/>
        <vertAlign val="superscript"/>
        <sz val="16"/>
        <rFont val="Times New Roman"/>
        <family val="1"/>
      </rPr>
      <t>(1)</t>
    </r>
    <r>
      <rPr>
        <b/>
        <sz val="16"/>
        <rFont val="Times New Roman"/>
        <family val="1"/>
      </rPr>
      <t xml:space="preserve"> VÀ DỰ KIẾN KẾ HOẠCH 5 NĂM GIAI ĐOẠN N+1</t>
    </r>
  </si>
  <si>
    <t>TT</t>
  </si>
  <si>
    <t>Quyết định đầu tư</t>
  </si>
  <si>
    <t>Tổng mức đầu tư</t>
  </si>
  <si>
    <t>Kế hoạch vốn đã bố trí từ năm đầu tiên đến hết năm thứ tư của giai đoạn N</t>
  </si>
  <si>
    <t>Lũy kế khối lượng thực hiện từ khi khởi công đến hết ngày 31/12/2014</t>
  </si>
  <si>
    <t>Giải ngân kế hoạch vốn đã bố trí từ năm đầu tiên đến hết năm thứ tư của giai đoạn N</t>
  </si>
  <si>
    <t>Dự kiến kế hoạch 5 năm giai đoạn  N+1</t>
  </si>
  <si>
    <r>
      <t xml:space="preserve">Phần vốn nhà nước đóng góp </t>
    </r>
    <r>
      <rPr>
        <vertAlign val="superscript"/>
        <sz val="14"/>
        <rFont val="Times New Roman"/>
        <family val="1"/>
      </rPr>
      <t>(2)</t>
    </r>
  </si>
  <si>
    <t>Vốn do nhà đầu tư tự huy động</t>
  </si>
  <si>
    <t>Vốn NSTW</t>
  </si>
  <si>
    <t>Vốn NSĐP</t>
  </si>
  <si>
    <t>Vốn TPCP</t>
  </si>
  <si>
    <t>Vốn nhà nước khác</t>
  </si>
  <si>
    <t>Đầu tư theo hình thức BOT</t>
  </si>
  <si>
    <t>Dự án chuyển tiếp từ trước năm cuối giai đoạn trước sang giai đoạn N</t>
  </si>
  <si>
    <t>Đầu tư theo hình thức BT</t>
  </si>
  <si>
    <t>III</t>
  </si>
  <si>
    <t>Đầu tư theo hình thức….</t>
  </si>
  <si>
    <t>Ghi chú:</t>
  </si>
  <si>
    <t>(1) Giai đoạn N là giai đoạn đang thực hiện kế hoạch (tính theo thời điểm báo cáo)</t>
  </si>
  <si>
    <t>(2) Trong trường hợp phần tham gia của Nhà nước bằng các tài sản vật chất thì vốn nhà nước đóng góp vào phần tham gia của Nhà nước là giá trị tài sản vật chất được lượng hóa bằng tiền</t>
  </si>
  <si>
    <t>Biểu mẫu số 5</t>
  </si>
  <si>
    <t>Tỉnh, thành phố trực thuộc Trung ương………</t>
  </si>
  <si>
    <r>
      <t xml:space="preserve">DỰ KIẾN KẾ HOẠCH ĐẦU TƯ PHÁT TRIỂN NGUỒN THU ĐỂ LẠI CHO ĐẦU TƯ NHƯNG CHƯA ĐƯA VÀO CÂN ĐỐI NSĐP </t>
    </r>
    <r>
      <rPr>
        <vertAlign val="superscript"/>
        <sz val="18"/>
        <rFont val="Times New Roman"/>
        <family val="1"/>
      </rPr>
      <t>(*)</t>
    </r>
    <r>
      <rPr>
        <b/>
        <sz val="18"/>
        <rFont val="Times New Roman"/>
        <family val="1"/>
      </rPr>
      <t xml:space="preserve"> 5 NĂM GIAI ĐOẠN N+1</t>
    </r>
  </si>
  <si>
    <t xml:space="preserve">Giải ngân kế hoạch vốn đã bố trí từ năm đầu tiên đến hết năm thứ tư của giai đoạn N </t>
  </si>
  <si>
    <t>Nhu cầu đầu tư giai đoạn N+1</t>
  </si>
  <si>
    <t>Số quyết định ngày, tháng, năm ban hành</t>
  </si>
  <si>
    <t>Trong đó: từ nguồn thu để lại cho đầu tư nhưng chưa đưa vào cân đối NSĐP</t>
  </si>
  <si>
    <t>Ngành, Lĩnh vực/Chương trình.......</t>
  </si>
  <si>
    <t>- Dự án giãn hoãn tiến độ thi công và chuyển đổi hình thức đầu tư trong giai đoạn N</t>
  </si>
  <si>
    <t>- Dự án hoàn thành và bàn giao đưa vào sử dụng giai đoạn N+1</t>
  </si>
  <si>
    <t>Ghi chú:(*) Mỗi nguồn thu để lại cho đầu tư nhưng chưa đưa vào cân đối NSĐP (không bao gồm nguồn thu từ xổ số kiến thiết) báo cáo một biểu riêng</t>
  </si>
  <si>
    <t xml:space="preserve">Ghi chú: * Đề nghị các dự án ghi rõ dự kiến năm hoàn thành để có cơ sở xác định số dự án hoàn thành trong các năm </t>
  </si>
  <si>
    <t>Biểu mẫu số 6</t>
  </si>
  <si>
    <t>TÌNH HÌNH THỰC HIỆN KẾ HOẠCH TÍN DỤNG ĐẦU TƯ PHÁT TRIỂN CỦA NHÀ NƯỚC 5 NĂM GIAI ĐOẠN N VÀ DỰ KIẾN KẾ HOẠCH 5 NĂM GIAI ĐOẠN N+1</t>
  </si>
  <si>
    <t>Kế hoạch vốn bố trí từ năm đầu tiên đến hết năm thứ tư của giai đoạn N</t>
  </si>
  <si>
    <t>Giải ngân kế hoạch vốn từ năm đầu tiên đến hết năm thứ tư của giai đoạn N</t>
  </si>
  <si>
    <t>Nhu cầu 5 năm
giai đoạn N+1</t>
  </si>
  <si>
    <t>Dự kiến kế hoạch
5 năm giai đoạn N+1</t>
  </si>
  <si>
    <t>Trong đó: tín dụng đầu tư phát triển của nhà nước</t>
  </si>
  <si>
    <t>Rất ẩu số thứ tự không đúng</t>
  </si>
  <si>
    <t>Ngành, lĩnh vực …</t>
  </si>
  <si>
    <t>Biểu mẫu số 7</t>
  </si>
  <si>
    <t>Tỉnh, thành phố trực thuộc Trung ương ………..</t>
  </si>
  <si>
    <t>TÌNH HÌNH THỰC HIỆN KẾ HOẠCH ĐẦU TƯ PHÁT TRIỂN NGUỒN TRÁI PHIẾU CHÍNH QUYỀN ĐỊA PHƯƠNG VÀ CÁC KHOẢN VỐN VAY KHÁC CỦA NGÂN SÁCH ĐỊA PHƯƠNG 5 NĂM GIAI ĐOẠN N VÀ DỰ KIẾN KẾ HOẠCH 5 NĂM GIAI ĐOẠN N+1</t>
  </si>
  <si>
    <t>Lũy kế vốn vay từ khởi công đến hết kế hoạch năm thứ tư của giai đoạn N</t>
  </si>
  <si>
    <t xml:space="preserve">Lũy kế số vốn đã hoàn trả từ khởi công đến hết năm kế hoạch năm thứ tư của giai đoạn N </t>
  </si>
  <si>
    <t>Số vốn vay còn lại chưa được bố trí kế hoạch hằng năm hoàn trả</t>
  </si>
  <si>
    <t>Dự kiến các khoản vốn vay năm thứ năm của giai đoạn N</t>
  </si>
  <si>
    <t>Nhu cầu giai đoạn N+1</t>
  </si>
  <si>
    <t>Dự kiến kế hoạch vốn vay giai đoạn 2016-2020 do không cân đối được kế hoạch hằng năm</t>
  </si>
  <si>
    <t>Dự kiến kế hoạch 5 năm giai đoạn N+1
để hoàn trả các khoản vốn vay</t>
  </si>
  <si>
    <t>Dự kiến kế hoạch vay hằng năm</t>
  </si>
  <si>
    <t>Trái phiếu chính quyền địa phương</t>
  </si>
  <si>
    <t>Vay kho bạc nhàn rỗi</t>
  </si>
  <si>
    <t>Vay tín dụng đầu tư nhà nước</t>
  </si>
  <si>
    <t>Các khoản vốn vay khác</t>
  </si>
  <si>
    <t>Năm thứ nhất</t>
  </si>
  <si>
    <t>Năm thứ hai</t>
  </si>
  <si>
    <t>Năm thứ ba</t>
  </si>
  <si>
    <t>Năm thứ tư</t>
  </si>
  <si>
    <t>Năm thứ năm</t>
  </si>
  <si>
    <t>Các nguồn vốn khác</t>
  </si>
  <si>
    <t>Trong đó: hoàn trả các khoản vốn vay</t>
  </si>
  <si>
    <t>- Dự án dự kiến hoàn thành sau năm 2020</t>
  </si>
  <si>
    <t>Danh mục dự án dự kiến hoàn thành năm 2012</t>
  </si>
  <si>
    <t>(2)</t>
  </si>
  <si>
    <t>Danh mục dự án chuyển tiếp</t>
  </si>
  <si>
    <t>Danh mục các dự án khởi công mới năm 2012</t>
  </si>
  <si>
    <t>(4)</t>
  </si>
  <si>
    <t>Các dự án chuyển tiếp sang thực hiện giai đoạn 2016-2020</t>
  </si>
  <si>
    <t>Dự án nhóm A</t>
  </si>
  <si>
    <t>Dự án nhóm B</t>
  </si>
  <si>
    <t>Dự án nhóm C</t>
  </si>
  <si>
    <t>Quyết định đầu tư điều chỉnh đã được cấp có thẩm quyền phê duyệt</t>
  </si>
  <si>
    <t xml:space="preserve">Số quyết định </t>
  </si>
  <si>
    <t>Đưa vào cân đối NSTW</t>
  </si>
  <si>
    <t>Vay lại</t>
  </si>
  <si>
    <t>Tính bằng nguyên tệ</t>
  </si>
  <si>
    <t>Quy đổi ra tiền Việt</t>
  </si>
  <si>
    <t xml:space="preserve">I </t>
  </si>
  <si>
    <t>Ngành, lĩnh vực.......</t>
  </si>
  <si>
    <t>Biểu mẫu số 9</t>
  </si>
  <si>
    <t>Tỉnh, thành phố …</t>
  </si>
  <si>
    <r>
      <t xml:space="preserve">DỰ KIẾN KHẢ NĂNG GIẢI NGÂN KẾ HOẠCH VỐN ODA NGUỒN NGÂN SÁCH NHÀ NƯỚC 5 NĂM GIAI ĐOẠN N+1 CÁC CHƯƠNG TRÌNH, DỰ ÁN ĐÃ KÝ KẾT HIỆP ĐỊNH HOẶC CÓ CAM KẾT VỚI NHÀ TÀI TRỢ ĐẾN NGÀY 30/6 NĂM CUỐI CỦA GIAI ĐOẠN N </t>
    </r>
    <r>
      <rPr>
        <b/>
        <vertAlign val="superscript"/>
        <sz val="16"/>
        <rFont val="Times New Roman"/>
        <family val="1"/>
      </rPr>
      <t>(4)</t>
    </r>
  </si>
  <si>
    <t>Nhà tài trợ</t>
  </si>
  <si>
    <t>Ngày ký kết Hiệp định</t>
  </si>
  <si>
    <t>Quyết định đầu tư điều chỉnh</t>
  </si>
  <si>
    <t>Lũy kế giải ngân từ khởi công đến hết ngày 31/01 năm thứ năm của giai đoạn N (bao gồm cả số ứng trước chưa bố trí nguồn thu hồi)</t>
  </si>
  <si>
    <t>Kế hoạch năm thứ năm của giai đoạn N</t>
  </si>
  <si>
    <t>Dự kiến khả năng giải ngân kế hoạch
 5 năm giai đoạn N+1</t>
  </si>
  <si>
    <r>
      <t xml:space="preserve">Tổng số (tất cả các nguồn vốn) </t>
    </r>
    <r>
      <rPr>
        <vertAlign val="superscript"/>
        <sz val="14"/>
        <rFont val="Times New Roman"/>
        <family val="1"/>
      </rPr>
      <t>(1)</t>
    </r>
  </si>
  <si>
    <r>
      <t xml:space="preserve">Vốn đối ứng </t>
    </r>
    <r>
      <rPr>
        <vertAlign val="superscript"/>
        <sz val="14"/>
        <rFont val="Times New Roman"/>
        <family val="1"/>
      </rPr>
      <t>(2)</t>
    </r>
  </si>
  <si>
    <r>
      <t xml:space="preserve">Vốn nước ngoài (tính theo tiền Việt) </t>
    </r>
    <r>
      <rPr>
        <vertAlign val="superscript"/>
        <sz val="14"/>
        <rFont val="Times New Roman"/>
        <family val="1"/>
      </rPr>
      <t>(3)</t>
    </r>
  </si>
  <si>
    <r>
      <t>Vốn đối ứng</t>
    </r>
    <r>
      <rPr>
        <vertAlign val="superscript"/>
        <sz val="14"/>
        <rFont val="Times New Roman"/>
        <family val="1"/>
      </rPr>
      <t>(2)</t>
    </r>
  </si>
  <si>
    <r>
      <t>Vốn nước ngoài (theo Hiệp định)</t>
    </r>
    <r>
      <rPr>
        <vertAlign val="superscript"/>
        <sz val="14"/>
        <rFont val="Times New Roman"/>
        <family val="1"/>
      </rPr>
      <t>(3)</t>
    </r>
  </si>
  <si>
    <r>
      <t xml:space="preserve">Tổng số </t>
    </r>
    <r>
      <rPr>
        <vertAlign val="superscript"/>
        <sz val="14"/>
        <rFont val="Times New Roman"/>
        <family val="1"/>
      </rPr>
      <t>(1)</t>
    </r>
  </si>
  <si>
    <t>- (1) Tổng vốn là tổng số tất cả nguồn vốn:
+ Đối với tổng số vốn của dự án là vốn trong nước và vốn nước ngoài;
+ Tổng số vốn đối ứng là tổng số tất cả các nguồn vốn trong nước đối ứng cho dự án.</t>
  </si>
  <si>
    <t>- (2) Phần vốn đối ứng là phần vốn trong nước tính theo tiền Việt Nam đồng</t>
  </si>
  <si>
    <t>- (3) Số vốn nước ngoài (tính bằng nguyên tệ, ghi rõ kèm theo đơn vị ngoại tệ), quy đổi ra Việt Nam đồng theo quy định tại Hiệp định, trường hợp Hiệp định không quy đổi sang Việt Nam đồng quy đổi theo tỷ giá tại thời điểm ký kết Hiệp định.
Phần vốn bố trí kế hoạch, thực hiện và giải ngân hàng năm quy đổi theo Việt Nam đồng tính đến thời điểm thanh toán.</t>
  </si>
  <si>
    <t>- (4) Giai đoạn N là giai đoạn đang thực hiện kế hoạch (tính theo thời điểm báo cáo)</t>
  </si>
  <si>
    <t>Biểu mẫu số 10</t>
  </si>
  <si>
    <t>DỰ KIẾN KHẢ NĂNG GIẢI NGÂN KẾ HOẠCH VỐN ODA NGUỒN NGÂN SÁCH NHÀ NƯỚC 5 NĂM GIAI ĐOẠN N+1 CÁC CHƯƠNG TRÌNH, DỰ ÁN 
DỰ KIẾN KÝ KẾT HIỆP ĐỊNH HOẶC CAM KẾT VỚI NHÀ TÀI TRỢ TRONG 6 THÁNG CUỐI CỦA NĂM THỨ NĂM GIAI ĐOẠN N VÀ TRONG NĂM ĐẦU TIÊN GIAI ĐOẠN N+1</t>
  </si>
  <si>
    <t>Dự kiến giải ngân kế hoạch 5 năm giai đoạn N+1</t>
  </si>
  <si>
    <t>- (3) Số vốn nước ngoài (tính bằng ngoại tệ, ghi rõ kèm theo đơn vị ngoại tệ), quy đổi ra Việt Nam đồng theo quy định tại Hiệp định, trường hợp Hiệp định không quy đổi sang Việt Nam đồng quy đổi theo tỷ giá tại thời điểm ký kết Hiệp định.
Phần vốn bố trí kế hoạch, thực hiện và giải ngân hàng năm quy đổi theo Việt Nam đồng tính đến thời điểm thanh toán.</t>
  </si>
  <si>
    <t>- Giai đoạn N là giai đoạn đang thực hiện kế hoạch (tính theo thời điểm báo cáo)</t>
  </si>
  <si>
    <t>Biểu mẫu số 11</t>
  </si>
  <si>
    <t>DANH MỤC CÁC CHƯƠNG TRÌNH, DỰ ÁN KÊU GỌI NHÀ TÀI TRỢ ĐẦU TƯ TRONG 5 NĂM GIAI ĐOẠN N+1</t>
  </si>
  <si>
    <t>DANH MỤC CÁC DỰ ÁN KÊU GỌI NHÀ TÀI TRỢ ĐẦU TƯ TRONG 5 NĂM 2016-2020</t>
  </si>
  <si>
    <t>Biểu mẫu số 12</t>
  </si>
  <si>
    <t>Các tỉnh, thành phố trực thuộc trung ương</t>
  </si>
  <si>
    <t>Tỉnh/thành phố …</t>
  </si>
  <si>
    <t>TÌNH HÌNH THỰC HIỆN KẾ HOẠCH VỐN TRÁI PHIẾU CHÍNH PHỦ 5 NĂM GIAI ĐOẠN N VÀ DỰ KIẾN KẾ HOẠCH 5 NĂM GIAI ĐOẠN N+1</t>
  </si>
  <si>
    <t>Quyết định đầu tư cập nhật hoặc điêu chỉnh theo quy định tại NQ 726/NQ-UBTVQH13 và NQ 736/NQ-UBTVQH13</t>
  </si>
  <si>
    <t>Lũy kế khối lượng thực hiện từ khởi công đến hết ngày 31/12 năm thứ năm của giai đoạn N-1</t>
  </si>
  <si>
    <t>Lũy kế vốn đã bố trí từ khởi công đến hết ngày 31/12 năm thứ năm của giai đoạn N-1</t>
  </si>
  <si>
    <t>Lũy kế vốn đã giải ngân từ khởi công đến hết ngày 31/12 năm thứ năm của giai đoạn N-1</t>
  </si>
  <si>
    <t>Dự kiến kế hoạch năm thứ nhất giai đoạn N+1</t>
  </si>
  <si>
    <t>Kế hoạch vốn được giao giai đoạn
N</t>
  </si>
  <si>
    <t>Số vốn TPCP ứng trước đến 31/12 năm thứ tư của giai đoạn N chưa bố trí thu hồi</t>
  </si>
  <si>
    <t>Lũy kế khối lượng thực hiện từ 1/01 năm đầu đến 31/12 năm thứ tư của giai đoạn N</t>
  </si>
  <si>
    <t>Lũy kế giải ngân từ từ 1/01 năm đầu đến đến hết 31/01 năm thứ năm của giai đoạn N</t>
  </si>
  <si>
    <t>Đề xuất điều chỉnh KH vốn TPCP giai đoạn N (nếu có)</t>
  </si>
  <si>
    <t>Số QĐ; ngày, tháng, năm ban hành</t>
  </si>
  <si>
    <t>Trong đó:  TPCP</t>
  </si>
  <si>
    <t>Trong đó: TPCP</t>
  </si>
  <si>
    <t>Trong đó: KH vốn TPCP</t>
  </si>
  <si>
    <t>Trong đó: vốn TPCP</t>
  </si>
  <si>
    <t>Điều chỉnh do tăng giá</t>
  </si>
  <si>
    <t>Thay đổi giải pháp kỹ thuật</t>
  </si>
  <si>
    <t>Điều chỉnh tăng quy mô</t>
  </si>
  <si>
    <t>Vốn NSNN</t>
  </si>
  <si>
    <t>Trong đó: thu hồi ứng trước</t>
  </si>
  <si>
    <t>NGÀNH/LĨNH VỰC/CHƯƠNG TRÌNH…</t>
  </si>
  <si>
    <t>Dự án chuyển tiếp sang giai đoạn 2016-2020</t>
  </si>
  <si>
    <t>Ghi chú: (*) Số vốn kế hoạch theo số vốn đã được cấp có thẩm quyền cho phép điều chỉnh (nếu có); không bao gồm các khoản ứng trước.</t>
  </si>
  <si>
    <t>Biểu mẫu số 13</t>
  </si>
  <si>
    <t>Ủy ban nhân dân các tỉnh, thành phố trực thuộc Trung ương</t>
  </si>
  <si>
    <r>
      <t xml:space="preserve">BÁO CÁO TÌNH HÌNH THÔNG BÁO VÀ GIAO KẾ HOẠCH ĐẦU TƯ CÔNG GIAI ĐOẠN N </t>
    </r>
    <r>
      <rPr>
        <b/>
        <vertAlign val="superscript"/>
        <sz val="14"/>
        <color theme="1"/>
        <rFont val="Times New Roman"/>
        <family val="1"/>
      </rPr>
      <t>(1)</t>
    </r>
  </si>
  <si>
    <t>Chương trình/ngành, lĩnh vực</t>
  </si>
  <si>
    <t>Kế hoạch giai đoạn N được Thủ tướng Chính phủ và Bộ Kế hoạch và Đầu tư giao</t>
  </si>
  <si>
    <t>Kế hoạch giai đoạn N được địa phương giao</t>
  </si>
  <si>
    <t>Số vốn</t>
  </si>
  <si>
    <t>Ngoài nước</t>
  </si>
  <si>
    <t>Số dự án giao theo QĐ giao KH giai đoạn N của Thủ tướng Chính phủ</t>
  </si>
  <si>
    <t>Số dự án không được Thủ tướng Chính phủ giao chi tiết, do các địa phương giao</t>
  </si>
  <si>
    <t>TỔNG SỐ VỐN</t>
  </si>
  <si>
    <t>Vốn đầu tư phát triển nguồn NSNN</t>
  </si>
  <si>
    <t>Cân đối ngân sách địa phương</t>
  </si>
  <si>
    <t>-</t>
  </si>
  <si>
    <t>Chuẩn bị đầu tư</t>
  </si>
  <si>
    <t>Thực hiện dự án</t>
  </si>
  <si>
    <t>Vốn đầu tư trong cân đối theo tiêu chí, định mức</t>
  </si>
  <si>
    <t>Đầu tư khoa học và công nghệ</t>
  </si>
  <si>
    <t>Đầu tư giáo dục, đào tạo và giáo dục nghề nghiệp</t>
  </si>
  <si>
    <t>Đầu tư từ nguồn thu sử dụng đất</t>
  </si>
  <si>
    <t>Các chương trình mục tiêu Quốc gia</t>
  </si>
  <si>
    <t>Chương trình...</t>
  </si>
  <si>
    <t>Phân loại như trên</t>
  </si>
  <si>
    <t>Các chương trình mục tiêu</t>
  </si>
  <si>
    <t>Vốn Trái phiếu Chính phủ</t>
  </si>
  <si>
    <t>Ngành, lĩnh vực…</t>
  </si>
  <si>
    <t>IV</t>
  </si>
  <si>
    <t>V</t>
  </si>
  <si>
    <t>Vốn từ nguồn thu để lại cho đầu tư nhưng chưa đưa vào cân đối ngân sách nhà nước</t>
  </si>
  <si>
    <t>VI</t>
  </si>
  <si>
    <t>VII</t>
  </si>
  <si>
    <t>Các khoản vốn vay khác của ngân sách địa phương để đầu tư</t>
  </si>
  <si>
    <t>(1) Giai đoạn N là giai đoạn đang thực hiện kế hoạch (dựa trên thời điểm báo cáo)</t>
  </si>
  <si>
    <t>Biểu mẫu số 15</t>
  </si>
  <si>
    <t>TỔNG HỢP TÌNH HÌNH THỰC HIỆN KẾ HOẠCH ĐẦU TƯ PHÁT TRIỂN ĐẾN HẾT 30/6 NĂM THỨ 3 GIAI ĐOẠN N (1) , ƯỚC GIẢI NGÂN KẾ HOẠCH TRUNG HẠN GIAI ĐOẠN N VÀ NHU CẦU ĐIỀU CHỈNH KẾ HOẠCH TRUNG HẠN GIAI ĐOẠN N THEO NGÀNH, LĨNH VỰC</t>
  </si>
  <si>
    <t>Kế hoạch trung hạn giai đoạn N</t>
  </si>
  <si>
    <t>Ước giải ngân kế hoạch trung hạn giai đoạn N</t>
  </si>
  <si>
    <t>Nhu cầu điều chỉnh kế hoạch đầu tư trung hạn giai đoạn N</t>
  </si>
  <si>
    <r>
      <t xml:space="preserve">Trong đó: Kế hoạch và bổ sung vốn từ năm đầu tiên đến 30/6 năm thứ ba của giai đoạn N được cấp có thẩm quyền quyết định </t>
    </r>
    <r>
      <rPr>
        <vertAlign val="superscript"/>
        <sz val="14"/>
        <color indexed="8"/>
        <rFont val="Times New Roman"/>
        <family val="1"/>
      </rPr>
      <t>(1)</t>
    </r>
  </si>
  <si>
    <r>
      <t xml:space="preserve">Trong đó: Ước giải ngân kế hoạch và số vốn bổ sung từ năm đầu tiên đến 30/6 năm thứ 3 của giai đoạn N đến hết thời gian quy định </t>
    </r>
    <r>
      <rPr>
        <vertAlign val="superscript"/>
        <sz val="14"/>
        <color indexed="8"/>
        <rFont val="Times New Roman"/>
        <family val="1"/>
      </rPr>
      <t>(1)</t>
    </r>
  </si>
  <si>
    <r>
      <t xml:space="preserve">Ghi chú:
</t>
    </r>
    <r>
      <rPr>
        <i/>
        <vertAlign val="superscript"/>
        <sz val="16"/>
        <color indexed="8"/>
        <rFont val="Times New Roman"/>
        <family val="1"/>
      </rPr>
      <t>(1)</t>
    </r>
    <r>
      <rPr>
        <i/>
        <sz val="16"/>
        <color indexed="8"/>
        <rFont val="Times New Roman"/>
        <family val="1"/>
      </rPr>
      <t xml:space="preserve"> Không bao gồm số vốn ứng trước chưa bố trí nguồn để thu hồi.
</t>
    </r>
    <r>
      <rPr>
        <i/>
        <vertAlign val="superscript"/>
        <sz val="16"/>
        <color indexed="8"/>
        <rFont val="Times New Roman"/>
        <family val="1"/>
      </rPr>
      <t>(2)</t>
    </r>
    <r>
      <rPr>
        <i/>
        <sz val="16"/>
        <color indexed="8"/>
        <rFont val="Times New Roman"/>
        <family val="1"/>
      </rPr>
      <t xml:space="preserve"> Các khoản vốn vay khác của ngân sách địa phương để đầu tư là các khoản vốn vay từ kho bạc nhà nước, huy động theo khoản 3 Điều 8 Luật NSNN, … chưa bố trí NSNN kế hoạch để hoàn trả các khoản vay này. </t>
    </r>
    <r>
      <rPr>
        <i/>
        <sz val="16"/>
        <color indexed="10"/>
        <rFont val="Times New Roman"/>
        <family val="1"/>
      </rPr>
      <t xml:space="preserve">Trường hợp các khoản vốn vay này đã hoàn trả trong kế hoạch giai đoạn N thì không ghi số vốn vay đã được hoàn trả. </t>
    </r>
  </si>
  <si>
    <t>Lũy kế vốn bố trí đến hết 31/12 năm cuối của giai đoạn N-1</t>
  </si>
  <si>
    <r>
      <t>Trong đó: Vốn…</t>
    </r>
    <r>
      <rPr>
        <vertAlign val="superscript"/>
        <sz val="12"/>
        <rFont val="Times New Roman"/>
        <family val="1"/>
      </rPr>
      <t>(1)</t>
    </r>
  </si>
  <si>
    <r>
      <t>Trong đó:  Vốn…</t>
    </r>
    <r>
      <rPr>
        <vertAlign val="superscript"/>
        <sz val="12"/>
        <rFont val="Times New Roman"/>
        <family val="1"/>
      </rPr>
      <t>(1)</t>
    </r>
  </si>
  <si>
    <t>A</t>
  </si>
  <si>
    <t>NGUỒN VỐN…</t>
  </si>
  <si>
    <t>NGÀNH/LĨNH VỰC/CHƯƠNG TRÌNH …..</t>
  </si>
  <si>
    <t>I.1</t>
  </si>
  <si>
    <t>CHUẨN BỊ ĐẦU TƯ</t>
  </si>
  <si>
    <t>Dự án…</t>
  </si>
  <si>
    <t>….</t>
  </si>
  <si>
    <t>I.2</t>
  </si>
  <si>
    <t>THỰC HIỆN DỰ ÁN</t>
  </si>
  <si>
    <t>B</t>
  </si>
  <si>
    <t>Phân loại như mục A nêu trên</t>
  </si>
  <si>
    <t>Dự án chuyển tiếp từ trước năm cuối của giai đoạn trước sang giai đoạn N-N+4</t>
  </si>
  <si>
    <t>Dự án hoàn thành và bàn giao đưa vào sử dụng trước năm N</t>
  </si>
  <si>
    <t>Dự án hoàn thành và bàn giao đưa vào sử dụng trong giai đoạn N-N+4</t>
  </si>
  <si>
    <t>Dự án chuyển tiếp sang giai đoạn N+5-N+9</t>
  </si>
  <si>
    <t>- Dự án dự kiến hoàn thành và bàn giao đưa vào sử dụng trong giai đoạn N+5-N+9</t>
  </si>
  <si>
    <t>Dự án dự kiến hoàn thành và bàn giao đưa vào sử dụng trong giai đoạn N+5-N+9</t>
  </si>
  <si>
    <t>- Dự án dự kiến hoàn thành sau giai đoạn N+5-N+9</t>
  </si>
  <si>
    <t>Dự án dự kiến hoàn thành sau giai đoạn N+5-N+9</t>
  </si>
  <si>
    <t>Dự án khởi công mới trong giai đoạn N-N+4</t>
  </si>
  <si>
    <t>Dự án khởi công mới trong giai đoạn N-N+4+1</t>
  </si>
  <si>
    <t>- Dự án dự kiến hoàn thành và bàn giao đưa vào sử dụng giai đoạn N+5-N+9</t>
  </si>
  <si>
    <t>Dự án dự kiến hoàn thành và bàn giao đưa vào sử dụng giai đoạn N+5-N+9</t>
  </si>
  <si>
    <t xml:space="preserve">Thu hồi các khoản ứng trước </t>
  </si>
  <si>
    <t>Dự án hoàn thành và bàn giao đưa vào sử dụng giai đoạn N-N+4</t>
  </si>
  <si>
    <t>Nhu cầu bổ sung kế hoạch trung hạn giai đoạn N-N+4</t>
  </si>
  <si>
    <t xml:space="preserve">Quyết định đầu tư </t>
  </si>
  <si>
    <t>Biểu mẫu số 25</t>
  </si>
  <si>
    <t>Mã dự án</t>
  </si>
  <si>
    <t>(Ban hành kèm theo Thông tư số           /2016/TT-BKHĐT ngày      tháng      năm 2016
 của Bộ Kế hoạch và Đầu tư)</t>
  </si>
  <si>
    <t>Năm (N+4)</t>
  </si>
  <si>
    <t>Năm (N+3)</t>
  </si>
  <si>
    <t>Năm( N+2)</t>
  </si>
  <si>
    <t xml:space="preserve"> (1) N là năm bắt đầu của kế hoạch đầu tư công trung hạn giai đoạn hiện tại</t>
  </si>
  <si>
    <t>(2) Mỗi nguồn vốn đầu tư công lập thành một biểu riêng</t>
  </si>
  <si>
    <r>
      <t>DANH MỤC CÁC DỰ ÁN ĐỀ NGHỊ BỔ SUNG KẾ HOẠCH ĐẦU TƯ TRUNG HẠN GIAI ĐOẠN N</t>
    </r>
    <r>
      <rPr>
        <b/>
        <vertAlign val="superscript"/>
        <sz val="14"/>
        <rFont val="Times New Roman"/>
        <family val="1"/>
      </rPr>
      <t>(1)</t>
    </r>
    <r>
      <rPr>
        <b/>
        <sz val="14"/>
        <rFont val="Times New Roman"/>
        <family val="1"/>
      </rPr>
      <t xml:space="preserve"> - (N+4) VỐN ……..</t>
    </r>
    <r>
      <rPr>
        <b/>
        <vertAlign val="superscript"/>
        <sz val="14"/>
        <rFont val="Times New Roman"/>
        <family val="1"/>
      </rPr>
      <t>(2)</t>
    </r>
  </si>
  <si>
    <r>
      <t>Trong đó: Vốn…</t>
    </r>
    <r>
      <rPr>
        <vertAlign val="superscript"/>
        <sz val="12"/>
        <rFont val="Times New Roman"/>
        <family val="1"/>
      </rPr>
      <t>(2)</t>
    </r>
  </si>
  <si>
    <t>Lũy kế vốn bố trí từ khởi công đến hết năm 2020</t>
  </si>
  <si>
    <t xml:space="preserve">Nhu cầu đầu tư 5 năm giai đoạn từ năm 2021 đến năm 2025 </t>
  </si>
  <si>
    <t>Giai đoạn từ năm 2021 đến năm 2025</t>
  </si>
  <si>
    <t>Dự kiến kế hoạch 5 năm giai đoạn từ năm 2021 đến năm 2025</t>
  </si>
  <si>
    <t>Dự án khởi công mới trong giai đoạn từ năm 2021 đến năm 2025</t>
  </si>
  <si>
    <t>Dự án chuyển tiếp từ giai đoạn từ năm 2016 đến năm 2020 sang giai đoạn từ năm 2021 đến năm 2025</t>
  </si>
  <si>
    <t>2.2</t>
  </si>
  <si>
    <t>Địa điểm xây dựng</t>
  </si>
  <si>
    <t xml:space="preserve">Trong đó: vốn Cân đối NSĐP </t>
  </si>
  <si>
    <t xml:space="preserve">Trong đó: vốn XSKT </t>
  </si>
  <si>
    <t xml:space="preserve">Trong đó: vốn thu tiền sử dụng đất </t>
  </si>
  <si>
    <t>TPVT</t>
  </si>
  <si>
    <t>2021-2025</t>
  </si>
  <si>
    <t>TX. Long Mỹ</t>
  </si>
  <si>
    <t>Huyện Vị Thủy</t>
  </si>
  <si>
    <t xml:space="preserve"> 2021 - 2023</t>
  </si>
  <si>
    <t>Toàn tỉnh</t>
  </si>
  <si>
    <t>Sở Tài nguyên và Môi trường</t>
  </si>
  <si>
    <t>Nâng cấp hệ thống phát thanh - truyền hình Hậu Giang</t>
  </si>
  <si>
    <t>TP. Vị Thanh</t>
  </si>
  <si>
    <t>xã Vị Tân, Tp. Vị Thanh, Hậu Giang</t>
  </si>
  <si>
    <t>2021-2023</t>
  </si>
  <si>
    <t>2022-2024</t>
  </si>
  <si>
    <t>Trường Cao đẳng cộng đồng Hậu Giang</t>
  </si>
  <si>
    <t>Nâng cấp, sửa chữa Khu nhà học A1 và B1</t>
  </si>
  <si>
    <t>Nâng cấp, sửa chữa Thư viện và xây dựng Thư viện điện tử của trường (trang thiết bị và phần mềm Thư viện điện tử)</t>
  </si>
  <si>
    <t>Nâng cấp, sửa chữa ký túc xá, hàng rào trường CĐCĐ Hậu Giang</t>
  </si>
  <si>
    <t>Tỉnh Hậu Giang</t>
  </si>
  <si>
    <t>2021-2022</t>
  </si>
  <si>
    <t>Sở TTTT</t>
  </si>
  <si>
    <t>2023-2025</t>
  </si>
  <si>
    <t>2024-2025</t>
  </si>
  <si>
    <t>TP Vị Thanh</t>
  </si>
  <si>
    <t>Sở Thông tin và Truyền thông</t>
  </si>
  <si>
    <t>Nâng cấp, sửa chữa Ban CHQS xã, phường, thị trấn trên địa bàn tỉnh Hậu Giang (giai đoạn 2)</t>
  </si>
  <si>
    <t>toàn tỉnh</t>
  </si>
  <si>
    <t>Bộ Chỉ huy Quân sự tỉnh</t>
  </si>
  <si>
    <t>xã Hòa An, H. Phụng Hiệp</t>
  </si>
  <si>
    <t>Trạm cấp nước tập trung xã Tân Phước Hưng, huyện Phụng Hiệp (Công suất 50m³/h)</t>
  </si>
  <si>
    <t>xã Tân Phước Hưng, H.Phụng Hiệp</t>
  </si>
  <si>
    <t>2021 - 2023</t>
  </si>
  <si>
    <t>xã Vĩnh Tường, H. Vị Thủy</t>
  </si>
  <si>
    <t>Nâng cấp, mở rộng Trạm cấp nước tập trung Long Bình, thị xã Long Mỹ (Nâng công suất từ 40m³/h lên 100m³/h)</t>
  </si>
  <si>
    <t>P. Vĩnh Tường, TX. Long Mỹ</t>
  </si>
  <si>
    <t>Nâng cấp, mở rộng Trạm cấp nước tập trung Phương Phú, huyện Phụng Hiệp (Nâng công suất từ 50m³/h lên 100m³/h)</t>
  </si>
  <si>
    <t>xã Phương Phú, H. Phụng Hiệp</t>
  </si>
  <si>
    <t>huyện Châu Thành</t>
  </si>
  <si>
    <t>TP Vị Thanh- HG</t>
  </si>
  <si>
    <t>Công an xã Phú Hữu</t>
  </si>
  <si>
    <t>Huyện Châu Thành</t>
  </si>
  <si>
    <t>Công an xã Vị Thanh</t>
  </si>
  <si>
    <t>Công an tỉnh</t>
  </si>
  <si>
    <t>H. Châu Thành A</t>
  </si>
  <si>
    <t>H. Châu Thành</t>
  </si>
  <si>
    <t>Đầu tư trang thiết bị Phòng thí nghiệm nuôi cấy tế bào thực vật và Phòng nghiên cứu Công nghệ sinh học thực phẩm, dược phẩm và môi trường</t>
  </si>
  <si>
    <t>Sở Khoa học và Công nghệ</t>
  </si>
  <si>
    <t>UBND huyện Châu Thành</t>
  </si>
  <si>
    <t>xã Phú Tân</t>
  </si>
  <si>
    <t>thị trấn Ngã Sáu</t>
  </si>
  <si>
    <t>Xây dựng Chính quyền điện tử hiện đại, thân thiện huyện Châu Thành</t>
  </si>
  <si>
    <t>Khu hành chính xã Đông Phú, huyện Châu Thành</t>
  </si>
  <si>
    <t>xã Đông Phú</t>
  </si>
  <si>
    <t>xã Đông Thạnh</t>
  </si>
  <si>
    <t>Nâng cấp cơ sơ hạ tầng khu tái định cư thị trấn Ngã Sáu, huyện Châu Thành, tỉnh Hậu Giang</t>
  </si>
  <si>
    <t>Cầu Kênh Thạnh Đông đấu nối với thành phố Cần Thơ</t>
  </si>
  <si>
    <t>xã Đông Phước</t>
  </si>
  <si>
    <t>Nâng cấp, sửa chữa tuyến đường giao thông Tràm Bông</t>
  </si>
  <si>
    <t>Xã Đông Phú</t>
  </si>
  <si>
    <t>Tuyến đường kết nối với Tp Cần Thơ (từ đường ô tô Cái Chánh-Đông Phú nối đường ô tô phường Tân Phú, quận Cái Răng)</t>
  </si>
  <si>
    <t>Thị trấn Ngã Sáu</t>
  </si>
  <si>
    <t>Xã Đông Thạnh</t>
  </si>
  <si>
    <t>TT Ngã Sáu</t>
  </si>
  <si>
    <t>Trường Tiểu học Đồng Khởi (Xây dựng mới phòng học, khối phòng phục vụ học tập, khối hiệu bộ và trang thiết bị)</t>
  </si>
  <si>
    <t>TT Mái Dầm</t>
  </si>
  <si>
    <t>Trường Mẫu giáo Phú Tân (Quy hoạch mở rộng xây dựng các phòng, nâng cấp sửa chữa và trang thiết bị ở các khu A,B,C để công nhận đạt chuẩn)</t>
  </si>
  <si>
    <t>Trường Mẫu giáo Hướng Dương (nâng cấp sửa chữa và  trang thiết bị)</t>
  </si>
  <si>
    <t>Trường Tiểu học Đông Phú 1 (nâng cấp sửa chữa và trang thiết bị)</t>
  </si>
  <si>
    <t xml:space="preserve">Trường Tiểu học Phú Hữu 2 (Xây dựng mới các phòng, nâng cấp sửa chữa và trang thiết bị)
</t>
  </si>
  <si>
    <t>Trường THCS Nguyễn Văn Quy (Xây dựng mới các phòng, nâng cấp sửa chữa và trang thiết bị)</t>
  </si>
  <si>
    <t>xã Đông Phước A</t>
  </si>
  <si>
    <t>Trường THCS Đông Phước A
(nâng cấp sửa chữa và trang thiết bị)</t>
  </si>
  <si>
    <t>UBND huyện Vị Thủy</t>
  </si>
  <si>
    <t>Vị Thủy</t>
  </si>
  <si>
    <t>xã Vĩnh Tường</t>
  </si>
  <si>
    <t>xã Vị Thanh</t>
  </si>
  <si>
    <t>TTNM</t>
  </si>
  <si>
    <t>Nâng cấp, sửa chữa nhà văn hóa xã Vĩnh Trung</t>
  </si>
  <si>
    <t>xã Vĩnh Trung</t>
  </si>
  <si>
    <t>Nâng cấp, sửa chữa nhà văn hóa xã Vị Đông</t>
  </si>
  <si>
    <t>xã Vị Đông</t>
  </si>
  <si>
    <t>Nâng cấp, sửa chữa nhà văn hóa xã Vị Thanh</t>
  </si>
  <si>
    <t>ấp 2,5, TTNM</t>
  </si>
  <si>
    <t>Cầu Kênh Hậu</t>
  </si>
  <si>
    <t>22</t>
  </si>
  <si>
    <t>Vĩnh Viễn A</t>
  </si>
  <si>
    <t>Xà Phiên</t>
  </si>
  <si>
    <t>Lương Nghĩa</t>
  </si>
  <si>
    <t>Vĩnh Viễn</t>
  </si>
  <si>
    <t>Thuận Hưng</t>
  </si>
  <si>
    <t>Thuận Hòa</t>
  </si>
  <si>
    <t>Tuyến đường kênh Ngang (đoạn từ cầu 7 Kỷ đến 7 Quyền)</t>
  </si>
  <si>
    <t>Nhà văn hóa ấp 6 xã Vĩnh Viễn A</t>
  </si>
  <si>
    <t>Nhà văn hóa ấp 9 xã Vĩnh Viễn A</t>
  </si>
  <si>
    <t>Nhà văn hóa ấp 10 xã Vĩnh Viễn A</t>
  </si>
  <si>
    <t>Trường Tiểu học Lương Nghĩa 3</t>
  </si>
  <si>
    <t>Lương Tâm</t>
  </si>
  <si>
    <t>Trường Mẫu giáo Vĩnh Viễn 1</t>
  </si>
  <si>
    <t>Tuyến đường bờ đông kênh 2 Quyền đoạn từ cầu 10 Thước đến kênh Chống Mỹ</t>
  </si>
  <si>
    <t>UBND huyện Long Mỹ</t>
  </si>
  <si>
    <t>Sở Tài chính</t>
  </si>
  <si>
    <t>Phần mềm quản lý ngân sách dự án đầu tư</t>
  </si>
  <si>
    <t>Vị thanh, HG</t>
  </si>
  <si>
    <t>Nâng cấp, sửa chữa trụ sở Sở Tài chính tỉnh Hậu Giang</t>
  </si>
  <si>
    <t>UBND thị xã Long Mỹ</t>
  </si>
  <si>
    <t>*</t>
  </si>
  <si>
    <t>Trà Lồng</t>
  </si>
  <si>
    <t xml:space="preserve">Bình Thạnh </t>
  </si>
  <si>
    <t>Trụ sở UBND xã Long Trị A</t>
  </si>
  <si>
    <t>Long Trị A</t>
  </si>
  <si>
    <t xml:space="preserve">Trụ sở Phòng Giáo dục và Đào tạo thị xã </t>
  </si>
  <si>
    <t>Thuận An</t>
  </si>
  <si>
    <t>Long Phú</t>
  </si>
  <si>
    <t>Tân Phú</t>
  </si>
  <si>
    <t>32</t>
  </si>
  <si>
    <t>Long Bình</t>
  </si>
  <si>
    <t>Tuyến lộ cặp kênh lộ hoang</t>
  </si>
  <si>
    <t xml:space="preserve"> Bình Thạnh</t>
  </si>
  <si>
    <t xml:space="preserve">Sân bóng đá thị xã Long Mỹ </t>
  </si>
  <si>
    <t>Trường Tiểu học Thuận An, phường Thuận An, thị xã Long Mỹ</t>
  </si>
  <si>
    <t>Trường Mẫu giáo Long Phú, xã Long Phú, thị xã Long Mỹ</t>
  </si>
  <si>
    <t>Trường Tiểu học Long Bình, xã Long Bình, thị xã Long Mỹ</t>
  </si>
  <si>
    <t>Trường Trung học cơ sở Tân Phú, xã Tân Phú, thị xã Long Mỹ</t>
  </si>
  <si>
    <t>Sở Kế hoạch và Đầu tư</t>
  </si>
  <si>
    <t>Nâng cấp, sửa chữa trụ sở Sở Kế hoạch và Đầu tư tỉnh Hậu Giang</t>
  </si>
  <si>
    <t>Dự án trang thiết bị giáo dục thực hiện thay sách đổi mới chương trình sách giáo khoa năm 2021</t>
  </si>
  <si>
    <t>Dự án trang thiết bị giáo dục thực hiện thay sách đổi mới chương trình sách giáo khoa 2022</t>
  </si>
  <si>
    <t>Dự án trang thiết bị giáo dục thực hiện thay sách đổi mới chương trình sách giáo khoa 2023</t>
  </si>
  <si>
    <t>Dự án trang thiết bị giáo dục thực hiện thay sách đổi mới chương trình sách giáo khoa 2024</t>
  </si>
  <si>
    <t>H. Long Mỹ</t>
  </si>
  <si>
    <t>Trung tâm Y tế thành phố Vị Thanh</t>
  </si>
  <si>
    <t>Trạm y tế Phường IV</t>
  </si>
  <si>
    <t>H. Phụng Hiệp</t>
  </si>
  <si>
    <t>H. Vị Thủy</t>
  </si>
  <si>
    <t>Tx. Ngã Bảy</t>
  </si>
  <si>
    <t xml:space="preserve">Di tích lịch sử quốc gia đặc biệt Chiến thắng Chương Thiện: Sơn lại  và xử lý chống lún tam cấp nhà trưng bày, cổng hàng rào, nhà làm việc, nhà bảo vệ và bảo quản các hiện vật trưng bày ngoài trời (xe tăng, máy bay, súng, đạn….); thay mới hệ thống đèn chiếu sáng, trồng thêm cây kiểng.         </t>
  </si>
  <si>
    <t>Di tích Liên Tỉnh ủy Cần Thơ: Sơn lại hàng rào, bia, xử lý chống lún nền; Gia cố bờ kè</t>
  </si>
  <si>
    <t>Sửa chữa Trụ sở làm việc, Hội trường Tỉnh ủy và các hạng mục phụ trợ (giai đoạn 2)</t>
  </si>
  <si>
    <t>TT Cây Dương</t>
  </si>
  <si>
    <t>UBND huyện Phụng Hiệp</t>
  </si>
  <si>
    <t>Tuyến lộ cập kênh Xáng Nàng Mau (bờ phải) xã Tân Long - Long Thạnh</t>
  </si>
  <si>
    <t>Xã Tân Long - Long Thạnh</t>
  </si>
  <si>
    <t>TT Búng Tàu - Xã Hiệp Hưng</t>
  </si>
  <si>
    <t>Đường số 1, một đoạn tuyến của đường số 6, 
một đoạn tuyến của đường số 5 cập kênh La Bách trung tâm thị trấn Cây Dương, huyện Phụng Hiệp (giai đoạn 2)</t>
  </si>
  <si>
    <t>thị trấn
 Cây Dương</t>
  </si>
  <si>
    <t>Tuyến từ trường THCS Hòa Mỹ đến Ngã Tư Phủ Thuật</t>
  </si>
  <si>
    <t>Xã Hòa Mỹ</t>
  </si>
  <si>
    <t>Nhà văn hoá ấp Hoà Long A</t>
  </si>
  <si>
    <t>Nhà văn hoá ấp Hoà Long B</t>
  </si>
  <si>
    <t>Nhà văn hoá ấp Hoà Bình</t>
  </si>
  <si>
    <t>Nhà văn hoá ấp Mỹ Hoà</t>
  </si>
  <si>
    <t>Nhà văn hoá ấp Hưng Phú</t>
  </si>
  <si>
    <t>Nhà văn hoá ấp Thống Nhất</t>
  </si>
  <si>
    <t>Trụ sở UBND xã Thạnh Hoà</t>
  </si>
  <si>
    <t>Xã 
Thạnh Hoà</t>
  </si>
  <si>
    <t>Trạm y tế xã Thạnh Hoà</t>
  </si>
  <si>
    <t>Trụ sở công an xã Thạnh Hoà</t>
  </si>
  <si>
    <t>Trụ sở xã đội xã Thạnh Hoà</t>
  </si>
  <si>
    <t>xã Hoà Mỹ</t>
  </si>
  <si>
    <t>TT Kinh Cùng</t>
  </si>
  <si>
    <t>Trường THCS Hưng Điền</t>
  </si>
  <si>
    <t xml:space="preserve"> xã Tân
 Phước Hưng</t>
  </si>
  <si>
    <t>xã Hòa Mỹ</t>
  </si>
  <si>
    <t>Trường THCS Hòa Mỹ</t>
  </si>
  <si>
    <t>Trường THCS Bình Thành</t>
  </si>
  <si>
    <t>xã Bình Thành</t>
  </si>
  <si>
    <t>Xây dựng 02 cụm pano tại Cầu Cái Tư và đường Nam Sông Hậu</t>
  </si>
  <si>
    <t>Phường
Ngã Bảy</t>
  </si>
  <si>
    <t>Dự án hoàn thành và bàn giao đưa vào sử dụng giai đoạn từ năm 2021 đến năm 2025</t>
  </si>
  <si>
    <t>Xã Đại
Thành</t>
  </si>
  <si>
    <t>Nâng cấp sửa chữa nghĩa trang liệt sĩ Phụng Hiệp - Ngã Bảy</t>
  </si>
  <si>
    <t>Nâng cấp sửa chữa 4 điểm trường (Trường Tiểu học Lái Hiếu, Trường Tiểu học Tân Thành 2, Trường Mẫu giáo Bông Sen, Trường Mẫu giáo Sao Mai)</t>
  </si>
  <si>
    <t>Trường Tiểu học Hiệp Thành 3</t>
  </si>
  <si>
    <t>Phường
Hiệp Thành</t>
  </si>
  <si>
    <t>Nhà ăn bán trú Trường Tiểu học Lương Thế Vinh</t>
  </si>
  <si>
    <t>Phường
Lái Hiếu</t>
  </si>
  <si>
    <t>Nâng cấp lộ Mang Cá, xã Đại Thành</t>
  </si>
  <si>
    <t>Lộ kênh Đào (đoạn từ Mái Dầm đến Ba Ngàn A), xã Đại Thành</t>
  </si>
  <si>
    <t>Lộ ven kênh Lái Hiếu, khu vực IV, phường Lái Hiếu</t>
  </si>
  <si>
    <t>Lộ kênh 1000 thuộc khu vực IV, phường Lái Hiếu</t>
  </si>
  <si>
    <t>Lộ kênh 500, khu vực V, phường Ngã Bảy</t>
  </si>
  <si>
    <t>Công viên cây xanh và khu tái định cư cặp đường Lê Hồng Phong và đường Phạm Hùng (nối dài)</t>
  </si>
  <si>
    <t>Nâng cấp, mở rộng đường vào trung tâm phường Lái Hiếu (đoạn từ đường Ngô Quyền đến Trụ sở phường)</t>
  </si>
  <si>
    <t>UBND thành phố Vị Thanh</t>
  </si>
  <si>
    <t>Phường IV</t>
  </si>
  <si>
    <t>Phường III</t>
  </si>
  <si>
    <t>Đường Hòa Bình nối dài</t>
  </si>
  <si>
    <t>Phường V</t>
  </si>
  <si>
    <t>Phường VII</t>
  </si>
  <si>
    <t>Trường THCS Nguyễn Viết Xuân, xã Hỏa Lựu, thành phố Vị Thanh (giai đoạn 2)</t>
  </si>
  <si>
    <t>Xã Hỏa Lựu</t>
  </si>
  <si>
    <t>Trường THCS Châu Văn Liêm, phường IV, thành phố Vị Thanh</t>
  </si>
  <si>
    <t>Trường Tiểu học Him Lam, phường IV, thành phố Vị Thanh</t>
  </si>
  <si>
    <t>Nâng cấp, sửa chữa Trường Tiểu học Lý Thường Kiệt, phường IV, thành phố Vị Thanh</t>
  </si>
  <si>
    <t>Nâng cấp, sửa chữa Trường Tiểu học Chu Văn An, phường VII, thành phố Vị Thanh</t>
  </si>
  <si>
    <t>Danh mục các dự án chuyển tiếp từ giai đoạn 2016-2020 sang giai đoạn 2021-2025</t>
  </si>
  <si>
    <t>CẤP TỈNH QUẢN LÝ</t>
  </si>
  <si>
    <t>CẤP HUYỆN QUẢN LÝ</t>
  </si>
  <si>
    <t>VIII</t>
  </si>
  <si>
    <t>X</t>
  </si>
  <si>
    <t>IX</t>
  </si>
  <si>
    <t>XII</t>
  </si>
  <si>
    <t>UBND huyện Châu Thành A</t>
  </si>
  <si>
    <t>Thị trấn Một Ngàn</t>
  </si>
  <si>
    <t>Lộ GTNT tuyến kênh Xáng Mới; dài: 900m</t>
  </si>
  <si>
    <t xml:space="preserve">Đường giao thông từ cầu Đất Sét đến Rạch Chùa </t>
  </si>
  <si>
    <t>Thị trấn Cái Tắc</t>
  </si>
  <si>
    <t>Đường giao thông tuyến cặp sông Ba Láng ấp Long An</t>
  </si>
  <si>
    <t>Đường giao thông đoạn từ nhà ông Giang đến nhà ông Thuấn</t>
  </si>
  <si>
    <t>Đường giao thông từ vàm Rạch Chùa đến ngọn Rạch Chùa</t>
  </si>
  <si>
    <t>Đường đường giao thông hẻm nước mắm Y Hương</t>
  </si>
  <si>
    <t>Thị trấn Rạch Gòi</t>
  </si>
  <si>
    <t>Thị trấn Bảy Ngàn</t>
  </si>
  <si>
    <t xml:space="preserve">Đường giao thông Hương lộ 12 </t>
  </si>
  <si>
    <t>Tuyến giao thông nông thôn kênh Đông Pháp</t>
  </si>
  <si>
    <t>Xã Trường Long A</t>
  </si>
  <si>
    <t xml:space="preserve">Tuyến giao thông nông thôn kênh Dậy </t>
  </si>
  <si>
    <t xml:space="preserve">Tuyến giao thông nông thôn kênh Tế </t>
  </si>
  <si>
    <t xml:space="preserve">Tuyến giao thông nông thôn Kênh Bờ Tràm </t>
  </si>
  <si>
    <t xml:space="preserve">Tuyến giao thông Kênh 7000 ấp Trường Thuận - Trường Thuận A </t>
  </si>
  <si>
    <t>Xã Trường Long Tây</t>
  </si>
  <si>
    <t xml:space="preserve">Cầu Kênh 4000 ấp Trường Phước A </t>
  </si>
  <si>
    <t>Xã Tân Hòa</t>
  </si>
  <si>
    <t>H.CTA</t>
  </si>
  <si>
    <t>Xã Nhơn Nghĩa A</t>
  </si>
  <si>
    <t>Hội trường Trường THCS thị trấn Cái Tắc</t>
  </si>
  <si>
    <t>Nâng cấp Trường THCS Trường Long A</t>
  </si>
  <si>
    <t xml:space="preserve">Đường giao thông tuyến kênh 6 Thước </t>
  </si>
  <si>
    <t>Đường giao thông tuyến kênh Ranh</t>
  </si>
  <si>
    <t xml:space="preserve">Lộ GTNT tuyến kênh 500 </t>
  </si>
  <si>
    <t xml:space="preserve">Đường giao thông tuyến kênh 7000 </t>
  </si>
  <si>
    <t>Đường GTNT ấp Tân Long</t>
  </si>
  <si>
    <t>Vốn thực hiện dự án</t>
  </si>
  <si>
    <t>**</t>
  </si>
  <si>
    <t>Trích đo đạc và cấp giấy chứng nhận quyền sử dụng đất</t>
  </si>
  <si>
    <t>HUYỆN QUẢN LÝ</t>
  </si>
  <si>
    <t>TỈNH QUẢN LÝ</t>
  </si>
  <si>
    <t>H Châu Thành</t>
  </si>
  <si>
    <t>Sở Y tế</t>
  </si>
  <si>
    <t>2021-2024</t>
  </si>
  <si>
    <t>e</t>
  </si>
  <si>
    <t>Tỉnh quản lý</t>
  </si>
  <si>
    <t>2020-2022</t>
  </si>
  <si>
    <t>Xây dựng hệ thống quan trắc tự động liên tục trên địa bàn tỉnh Hậu Giang và cơ sở vật chất phòng thí nghiệm, hạ tầng kỹ thuật tiếp nhận dữ liệu quan trắc tự động giai đoạn 2</t>
  </si>
  <si>
    <t>VP UBND tỉnh</t>
  </si>
  <si>
    <t xml:space="preserve">Triển khai mở rộng các giải pháp an toàn, an ninh thông tin </t>
  </si>
  <si>
    <t>Tổng đài giao tiếp người dân 1022</t>
  </si>
  <si>
    <t>Xây dựng CSDL dùng chung</t>
  </si>
  <si>
    <t>Hệ thống lắng nghe thông tin đăng tải trên internet</t>
  </si>
  <si>
    <t>Mở rộng cung cấp dữ liệu mở (Open Data)</t>
  </si>
  <si>
    <t>Mở rộng xây dựng hồ sơ sức khỏe điện tử cho người dân</t>
  </si>
  <si>
    <t>Mở rộng hệ thống camera giám sát trật tự an toàn giao thông và xử phạt giao thông</t>
  </si>
  <si>
    <t>Cổng dữ liệu Y tế</t>
  </si>
  <si>
    <t>Cổng thông tin du lịch thông minh phục vụ du khách tích hợp bản đồ số.</t>
  </si>
  <si>
    <t>Xây dựng hệ thống cơ sở dữ liệu ngành môi trường.</t>
  </si>
  <si>
    <t>Công bố các thông tin quy hoạch cho người dân trên cổng thông tin.</t>
  </si>
  <si>
    <t>CSDL tập trung và hệ thống báo cáo ngành du lịch</t>
  </si>
  <si>
    <t>Xây dựng CSDL quản lý tập trung toàn ngành giáo dục.</t>
  </si>
  <si>
    <t>Trung tâm điều hành an ninh trật tự</t>
  </si>
  <si>
    <t>Tích hợp và nâng cấp các hệ thống tác nghiệp y tế từ xa.</t>
  </si>
  <si>
    <t>Triển khai mô hình bác sỹ gia đình, tư vấn trực tuyến.</t>
  </si>
  <si>
    <t>Phần mềm cung cấp thông tin nông nghiệp</t>
  </si>
  <si>
    <t>Phần mềm dự báo sâu và bệnh hại</t>
  </si>
  <si>
    <t>Triển khai mô hình lớp học tương tác thông minh</t>
  </si>
  <si>
    <t>Triển khai mô hình thẻ học sinh thông minh.</t>
  </si>
  <si>
    <t>Xây dựng hệ thống mô phỏng 3D cho quy hoạch và phát triển đô thị.</t>
  </si>
  <si>
    <t>Hệ thống quản lý hạ tầng kết cấu giao thông</t>
  </si>
  <si>
    <t>Hệ thống quản lý vận tải hành khách công cộng áp dụng cho xe buýt</t>
  </si>
  <si>
    <t>Giải pháp bãi đỗ xe thông minh</t>
  </si>
  <si>
    <t>Xây dựng Hồ chứa nước ngọt tỉnh Hậu Giang</t>
  </si>
  <si>
    <t>2018-2021</t>
  </si>
  <si>
    <t>Phường VII, Hỏa lựu</t>
  </si>
  <si>
    <t>Trường Tiểu học Trần Quốc Toản, phường V thành phố Vị Thanh (giai đoạn 2)</t>
  </si>
  <si>
    <t>Trường Tiểu học Lý Thường Kiệt, phường IV, thành phố Vị Thanh (mở rộng diện tích đất)</t>
  </si>
  <si>
    <t>Thành phố
Ngã Bảy</t>
  </si>
  <si>
    <t>Phường Ngã Bảy</t>
  </si>
  <si>
    <t>UBND thành phố Ngã Bảy</t>
  </si>
  <si>
    <t>Phường Hiệp Lợi</t>
  </si>
  <si>
    <t>Thành phố Ngã Bảy</t>
  </si>
  <si>
    <t>Đường bê tông bờ Bắc kênh 19/5 ấp 6 xã Vĩnh Viễn A</t>
  </si>
  <si>
    <t>NCSC trụ sở UBND thị trấn Vĩnh Viễn</t>
  </si>
  <si>
    <t>Đường bê tông tuyến kênh 5 Biết ấp 10 xã Lương Nghĩa</t>
  </si>
  <si>
    <t>Đường bê tông bờ Nam kênh Rạch Bào Ráng ấp 6 xã Lương Nghĩa</t>
  </si>
  <si>
    <t>Đường bê tông bờ Đông kênh Thủy Lợi 4 ấp 11 xã Lương Nghĩa</t>
  </si>
  <si>
    <t>Đường bê tông tuyến kênh Cái Rắn (đoạn từ cầu Châu đến sông Cái Ngan Dừa) ấp 7 xã Xà Phiên</t>
  </si>
  <si>
    <t>Đường bê tông tuyến kênh Chống Mỹ (đoạn từ 930B đến sông Ngan Dừa) ấp 6 xã Xà Phiên</t>
  </si>
  <si>
    <t>Đường bê tông bờ Bắc kênh Long Mỹ 2 ấp 3, ấp 4 xã Thuận Hòa</t>
  </si>
  <si>
    <t>Trường Mẫu giáo Xà Phiên 2</t>
  </si>
  <si>
    <t>Trường Mẫu giáo Thuận Hòa (Giai đoạn 2)</t>
  </si>
  <si>
    <t xml:space="preserve">Vĩnh Viễn </t>
  </si>
  <si>
    <t>Trường Tiểu học Lương Tâm 1</t>
  </si>
  <si>
    <t>Cổng chào huyện Long Mỹ (đoạn cầu Trắng)</t>
  </si>
  <si>
    <t>Cổng chào huyện Long Mỹ (đoạn đường tỉnh 931)</t>
  </si>
  <si>
    <t>Cổng chào huyện Long Mỹ (đoạn đường tỉnh 930B)</t>
  </si>
  <si>
    <t>Cổng chào thị trấn Vĩnh Viễn (đường tỉnh 930)</t>
  </si>
  <si>
    <t>Cụm panô cầu Trắng xã Thuận Hưng</t>
  </si>
  <si>
    <t>Cụm panô Giáp ranh xã Thuận Hưng - thị trấn Vĩnh Viễn</t>
  </si>
  <si>
    <t>Thuận Hưng-Vĩnh Viễn</t>
  </si>
  <si>
    <t>Cụm panô Ngã tư 10 Thước - Vĩnh Thuận Thôn</t>
  </si>
  <si>
    <t>Cụm panô đò Chín Tiễn thị trấn Vĩnh Viễn</t>
  </si>
  <si>
    <t>Cụm panô cầu Vịnh Chèo xã Vĩnh Viễn (Đường tỉnh 931)</t>
  </si>
  <si>
    <t>Cụm panô Giáp ranh xã Thuận Hưng - xã Xà Phiên</t>
  </si>
  <si>
    <t>Thuận Hưng-Xà Phiên</t>
  </si>
  <si>
    <t>Cụm panô Giáp ranh xã Lương Nghĩa - xã Vĩnh Tuy</t>
  </si>
  <si>
    <t>Trường THCS Thuận Hung</t>
  </si>
  <si>
    <t>Trường Mẫu giáo Xà Phiên 1 (giai đoạn 2)</t>
  </si>
  <si>
    <t>Trung tâm văn hóa thể thao - học tập cộng đồng xã Vĩnh Viễn A</t>
  </si>
  <si>
    <t>Cổng chào trước đầu ra xã Vĩnh Viễn A</t>
  </si>
  <si>
    <t>Cổng chào trước đầu vào xã Vĩnh Viễn A</t>
  </si>
  <si>
    <t>Trường THCS Lương Tâm</t>
  </si>
  <si>
    <t>Trường Mẫu giáo Vị Đông</t>
  </si>
  <si>
    <t>ấp 3, xã Vị Đông</t>
  </si>
  <si>
    <t>ấp 5, xã Vị Đông</t>
  </si>
  <si>
    <t>Trường THCS Vị Đông</t>
  </si>
  <si>
    <t>ấp 6, xã Vị Đông</t>
  </si>
  <si>
    <t>NCSC trụ sở xã đội, công an, nhà bia xã Hoà Mỹ</t>
  </si>
  <si>
    <t>TT
 Cây Dương</t>
  </si>
  <si>
    <t>NCSC Nhà văn hoá ấp Hoà Phụng B</t>
  </si>
  <si>
    <t>Nhà văn hóa ấp Hòa Phụng A</t>
  </si>
  <si>
    <t>Cổng chào thị trấn Kinh Cùng</t>
  </si>
  <si>
    <t>NCSC Nhà văn hoá ấp Mỹ Quới B</t>
  </si>
  <si>
    <t>NCSC Nhà văn hoá ấp Mỹ Lợi</t>
  </si>
  <si>
    <t xml:space="preserve">Trường Tiểu học Phú Hữu 3
(Xây dựng mới các phòng, nâng cấp sửa chữa và trang thiết bị)
</t>
  </si>
  <si>
    <t xml:space="preserve">Trường Mẫu giáo Đông Phú 
(nâng cấp sửa chữa và trang thiết bị)
</t>
  </si>
  <si>
    <t xml:space="preserve">Trường Mầm non Anh Đào            </t>
  </si>
  <si>
    <t>Mua sắm bàn, ghế, trang thiết bị phục vụ giảng dạy các trường trên địa bàn huyện</t>
  </si>
  <si>
    <t xml:space="preserve">Nâng cấp sửa chữa Trường Tiểu học thị trấn  Rạch Gòi B       </t>
  </si>
  <si>
    <t>Trường THCS Nhơn Nghĩa A</t>
  </si>
  <si>
    <t>Cơ sở làm việc Công an thành phố Ngã Bảy thuộc Công an tỉnh Hậu Giang (Chi phí bồi thường, hỗ trợ và tái định cư)</t>
  </si>
  <si>
    <t>Tp.Ngã Bảy</t>
  </si>
  <si>
    <t>Vốn quy hoạch</t>
  </si>
  <si>
    <t>1984/QĐ-UBND, 08/11/2019</t>
  </si>
  <si>
    <t>Trụ sở UBND phường Vĩnh Tường</t>
  </si>
  <si>
    <t>Đường kênh Hóc Pó (đoạn từ giáp đường tỉnh 930 đến sông Ngang Dừa)</t>
  </si>
  <si>
    <t>Dự án Đầu tư xây dựng và phát triển hệ thống cung ứng dịch vụ tuyến y tế cơ sở</t>
  </si>
  <si>
    <t>Cải tạo, nâng cấp, mở rộng và xử lý ô nhiễm môi trường bãi rác thải sinh hoạt Kinh Cùng, huyện Phụng Hiệp, tỉnh Hậu Giang</t>
  </si>
  <si>
    <t>Hỗ trợ khuyến khích đầu tư trong lĩnh vực nông nghiệp, nông thôn (5% trong tổng số vốn CĐNS)</t>
  </si>
  <si>
    <t>Huyện quản lý</t>
  </si>
  <si>
    <t>Đường nối thị trấn Ngã Sáu đến đường Nam Sông Hậu</t>
  </si>
  <si>
    <t>Dự án đầu tư Nâng cấp Trung tâm giám sát, điều hành đô thị thông minh (IOC)</t>
  </si>
  <si>
    <t>Dự án đầu tư Thực hiện việc chuyển đổi số cho các cơ quan quản lý nhà nước</t>
  </si>
  <si>
    <t>Dự án đầu tư Ứng dụng phân tích dữ liệu lớn (Big Data) vào hệ thống hỗ trợ ra quyết định</t>
  </si>
  <si>
    <t>Dự án đầu tư Triển khai các giải pháp thông minh trong lĩnh vực đô thị</t>
  </si>
  <si>
    <t>Dự án đầu tư Hệ thống bầu cử điện tử dùng chung của tỉnh</t>
  </si>
  <si>
    <t>Dự án đầu tư Hệ thống xác thực một lần (SSO) cho các ứng dụng dùng chung của tỉnh</t>
  </si>
  <si>
    <t>Dự án đầu tư Hệ thống camera thông minh để nhận dạng khuôn mặt, biển số xe giai đoạn 1</t>
  </si>
  <si>
    <t xml:space="preserve">Dự án đầu tư Triển khai các giải pháp an toàn, an ninh thông tin </t>
  </si>
  <si>
    <t>Dự án đầu tư Thiếp lập các điểm phát wifi miễn phí tại nơi công cộng giai đoạn 1</t>
  </si>
  <si>
    <t>Dự án đầu tư Ứng dụng blockchain trong truy xuất nguồn gốc nông sản</t>
  </si>
  <si>
    <t>Dự án đầu tư Hệ thống phòng họp không giấy (eCabinet)</t>
  </si>
  <si>
    <t>Dự án đầu tư Hệ thống hội nghị trực tuyến cấp xã</t>
  </si>
  <si>
    <t>Dự án đầu tư Nâng cấp hạ tầng công nghệ thông tin cho UBND cấp huyện, cấp xã</t>
  </si>
  <si>
    <t>Dự án đầu tư Ứng dụng blockchain để quản lý hồ sơ, bệnh án điện tử</t>
  </si>
  <si>
    <t>Dự án đầu tư Triển khai màn hình LED nơi công cộng ở các đô thị thông minh</t>
  </si>
  <si>
    <t>Dự án đầu tư Thiếp lập các điểm phát wifi miễn phí tại nơi công cộng giai đoạn 2</t>
  </si>
  <si>
    <t>Dự án đầu tư Nâng cấp, mở rộng ứng dụng di động Hậu Giang (Hau Giang App)</t>
  </si>
  <si>
    <t>Dự án đầu tư Xây dựng hệ thống dữ liệu mở (Open Data)</t>
  </si>
  <si>
    <t>Dự án đầu tư Ứng dụng blockchain trong hệ thống quản lý văn bản điện tử</t>
  </si>
  <si>
    <t>Dự án đầu tư Xây dựng hệ thống thông tin ngành y tế</t>
  </si>
  <si>
    <t>Dự án đầu tư Xây dựng hệ thống thông tin ngành lao động, việc làm</t>
  </si>
  <si>
    <t>Dự án đầu tư Số hóa văn bản, tài liệu lưu trữ giai đoạn 2</t>
  </si>
  <si>
    <t>Dự án đầu tư Ứng dụng blockchain để quản lý hồ sơ dịch vụ công trực tuyến</t>
  </si>
  <si>
    <t>Dự án đầu tư Mở rộng ứng dụng IoT trong sản xuất nông nghiệp giai đoạn 2</t>
  </si>
  <si>
    <t>Dự án đầu tư Triển khai hệ thống các điểm du lịch thông minh</t>
  </si>
  <si>
    <t>Dự án đầu tư Nâng cấp các hệ thống dùng chung của tỉnh, các giải pháp an toàn, an ninh thông tin của tỉnh</t>
  </si>
  <si>
    <t>Đầu tư hệ thống lọc nước uống cho các trường trên địa bàn tỉnh giai đoạn 2</t>
  </si>
  <si>
    <t>Xã Tân
Thành</t>
  </si>
  <si>
    <t>Nâng cấp sửa chữa Trường Mẫu giáo Phong Lan</t>
  </si>
  <si>
    <t>Nâng cấp sửa chữa Trường Tiểu học Hùng Vương</t>
  </si>
  <si>
    <t>Nâng cấp sửa chữa Trường THCS Đại Thành</t>
  </si>
  <si>
    <t>Nâng cấp sửa chữa Trường Tiểu học Lý Tự Trọng</t>
  </si>
  <si>
    <t>Dự án đầu tư Số hóa văn bản, tài liệu lưu trữ</t>
  </si>
  <si>
    <t xml:space="preserve">Dự án đầu tư Xây dựng mạng lưới quan trắc chất lượng môi trường </t>
  </si>
  <si>
    <t xml:space="preserve">Dự án đầu tư Xây dựng hệ thống hỗ trợ ra quyết định </t>
  </si>
  <si>
    <t>Xây dựng hoàn chỉnh hệ thống thông tin quản lý đất đai</t>
  </si>
  <si>
    <t>Dự án đầu tư Nâng cấp Trung tâm giám sát, điều hành đô thị thông minh (IOC) giai đoạn 2</t>
  </si>
  <si>
    <t>Dự án đầu tư Ứng dụng IoT trong sản xuất nông nghiệp thông minh</t>
  </si>
  <si>
    <t>Dự án xây dựng Ứng dụng blockchain trong quản lý học sinh trung học</t>
  </si>
  <si>
    <t>Dự án đầu tư Xây dựng mạng lưới quan trắc giám sát chất lượng môi trường giai đoạn 2</t>
  </si>
  <si>
    <t>Dự án đầu tư Hệ thống camera thông minh để nhận dạng khuôn mặt, biển số xe giai đoạn 2</t>
  </si>
  <si>
    <t>Dự án đầu tư Triển khai các giải pháp thông minh cho các bệnh viện, cơ sở y tế</t>
  </si>
  <si>
    <t>Dự án đầu tư Nâng cấp Trung tâm giám sát, điều hành đô thị thông minh (IOC) giai đoạn 3</t>
  </si>
  <si>
    <t>Dự án đầu tư Nâng cấp ứng dụng di động Hậu Giang (HauGiang App) giai đoạn 2</t>
  </si>
  <si>
    <t>Nâng cấp, mở rộng Trạm cấp nước tập trung Vị Thắng, huyện Vị Thủy (Nâng công suất từ 50m³/h lên 100m³/h)</t>
  </si>
  <si>
    <t>Nâng cấp, mở rộng Trạm cấp nước tập trung xã Hỏa Tiến, thành phố Vị Thanh (Nâng công suất từ 35m³/h lên 100m³/h)</t>
  </si>
  <si>
    <t>xã Hỏa Tiến, TP. Vị Thanh</t>
  </si>
  <si>
    <t>Nâng cấp, mở rộng Trạm cấp nước tập trung xã Phương Bình (Nâng công suất từ 30m³/h lên 100m³/h)</t>
  </si>
  <si>
    <t>xã Phường Bình, H. Phụng Hiệp</t>
  </si>
  <si>
    <t>Trung tâm văn hoá - thể thao TT Kinh Cùng</t>
  </si>
  <si>
    <t>Trung tâm văn hóa thể thao xã Phụng Hiệp</t>
  </si>
  <si>
    <t>05 Nhà văn hóa các ấp thị trấn Nàng Mau</t>
  </si>
  <si>
    <t>Tuyến đường giao thông nông thôn ấp 5, thị trấn Nàng Mau</t>
  </si>
  <si>
    <t>Tuyến Kênh Ngang (ấp 6, 7), xã Vĩnh Thuận Tây</t>
  </si>
  <si>
    <t>Kè kênh xáng Nàng Mau (giai đoạn 2)</t>
  </si>
  <si>
    <t>NCSC Hội trường UBND huyện Long Mỹ và 05 phòng nhà công vụ</t>
  </si>
  <si>
    <t>Hoàn thiện khu tái định cư Khu bảo tồn thiên nhiên Lung Ngọc Hoàng</t>
  </si>
  <si>
    <t>Cải tạo mở rộng bệnh viện chuyên khoa Tâm thần - Da liễu tỉnh</t>
  </si>
  <si>
    <t>Cải tạo, mở rộng bệnh viện đa khoa tỉnh</t>
  </si>
  <si>
    <t>Trung tâm kiểm soát bệnh tật tỉnh Hậu Giang</t>
  </si>
  <si>
    <t>Trường THPT Vĩnh Tường</t>
  </si>
  <si>
    <t>Trường THPT Cây Dương</t>
  </si>
  <si>
    <t>Trường THPT Cây Dương (phân hiệu Búng Tàu).</t>
  </si>
  <si>
    <t>Trường THPT Châu Thành A</t>
  </si>
  <si>
    <t>Trường THPT Tây Đô</t>
  </si>
  <si>
    <t>Trường THPT Phú Hữu</t>
  </si>
  <si>
    <t>Trường THPT Ngã Sáu</t>
  </si>
  <si>
    <t>Trường THPT Trường Long Tây.</t>
  </si>
  <si>
    <t>Trường THPT Tân Phú</t>
  </si>
  <si>
    <t>Trường THPT Tân Long</t>
  </si>
  <si>
    <t>Trường THPT Hòa An</t>
  </si>
  <si>
    <t>Trường THPT Long Mỹ</t>
  </si>
  <si>
    <t>Trường THPT Vị Thủy</t>
  </si>
  <si>
    <t>Trường THPT Lê Hồng Phong</t>
  </si>
  <si>
    <t>Trường THPT Tâm Vu</t>
  </si>
  <si>
    <t>Trường THPT Nguyễn Minh Quang</t>
  </si>
  <si>
    <t>Trường THPT Lương Thế Vinh</t>
  </si>
  <si>
    <t>Trường THPT Cái Tắc.</t>
  </si>
  <si>
    <t>Trường PTDT Nội trú Him Lam</t>
  </si>
  <si>
    <t>Di tích Ủy ban liên hợp đình chiến Nam Bộ</t>
  </si>
  <si>
    <t>Hỗ trợ các địa phương</t>
  </si>
  <si>
    <t>đ</t>
  </si>
  <si>
    <t>Giải phóng mặt bằng: Khu mời gọi đầu tư cây trồng cạn và vi sinh (giai đoạn 1); Khu thực nghiệm trình diễn (giai đoạn 2) thuộc Khu trung tâm - Khu nông nghiệp ứng dụng công nghệ cao Hậu Giang</t>
  </si>
  <si>
    <t xml:space="preserve">  2021-2023</t>
  </si>
  <si>
    <t>Trạm cấp nước tập trung liên xã Hòa An và xã Hiệp Hưng huyện Phụng Hiệp (Công suất 200m³/h)</t>
  </si>
  <si>
    <t>Xây dựng tượng đài thuộc di tích Chiến thắng Chày Đạp, xã Thạnh Hòa, huyện Phụng Hiệp</t>
  </si>
  <si>
    <t>Xây dựng Nhà Trưng bày Cố Luật sư Nguyễn Hữu Thọ</t>
  </si>
  <si>
    <t xml:space="preserve">Xây dựng cơ sở hạ tầng cụm công trình y tế giai đoạn 1 và xây dựng Trụ sở Trung tâm Pháp y, Trung Tâm Giám định Y khoa, Chi cục an toàn vệ sinh thực phẩm </t>
  </si>
  <si>
    <t>XI</t>
  </si>
  <si>
    <t>XIII</t>
  </si>
  <si>
    <t>Sở Tư pháp</t>
  </si>
  <si>
    <t>Nâng cấp mở rộng đường nội ô thị trấn Vĩnh Viễn</t>
  </si>
  <si>
    <t>Sở Giáo dục và Đào tạo</t>
  </si>
  <si>
    <t>Trường trung học cở sở Đại Thành, xã Đại Thành</t>
  </si>
  <si>
    <t>Trường THCS Nguyễn Thành Đô</t>
  </si>
  <si>
    <t>Ban Quản lý dự án đầu tư xây dựng công trình giao thông và nông nghiệp tỉnh</t>
  </si>
  <si>
    <t>Ban Quản lý dự án đầu tư xây dựng công trình dân dụng và công nghiệp tỉnh</t>
  </si>
  <si>
    <r>
      <t>Thanh toán nợ XDCB</t>
    </r>
    <r>
      <rPr>
        <b/>
        <i/>
        <vertAlign val="superscript"/>
        <sz val="12"/>
        <rFont val="Times New Roman"/>
        <family val="1"/>
      </rPr>
      <t>(1)</t>
    </r>
  </si>
  <si>
    <t>ĐVT: Triệu đồng</t>
  </si>
  <si>
    <t>Cải tạo mở rộng Trung tâm kiểm nghiệm Dược phẩm - Mỹ phẩm tỉnh</t>
  </si>
  <si>
    <t>Trường Tiểu học Kim Đồng</t>
  </si>
  <si>
    <t xml:space="preserve">Trường Tiểu học Lê Văn Tám </t>
  </si>
  <si>
    <t xml:space="preserve">UBND huyện Châu Thành </t>
  </si>
  <si>
    <t>Khu Nông nghiệp ứng dụng công nghệ cao Hậu Giang</t>
  </si>
  <si>
    <t xml:space="preserve">Khu Bảo tồn thiên nhiên Lung Ngọc Hoàng </t>
  </si>
  <si>
    <t>Giải phóng mặt bằng để thực hiện dự án Chỉnh trang đô thị khu vực 3, phường 5, thành phố Vị Thanh</t>
  </si>
  <si>
    <t>Đầu tư thiết bị công nghệ thông tin tại Sở Khoa học và Công nghệ</t>
  </si>
  <si>
    <t>Xây dựng hệ thống cơ sở dữ liệu công chứng trên địa bàn tỉnh Hậu Giang</t>
  </si>
  <si>
    <t xml:space="preserve">Nâng cấp sửa chữa kho vũ khí Ban Chỉ huy Quân sự thị xã, trụ sở Công an xã Tân Thành và xã Đại Thành </t>
  </si>
  <si>
    <t>Nâng cấp sửa chữa Nhà văn hóa thiếu nhi thành phố Ngã Bảy</t>
  </si>
  <si>
    <t xml:space="preserve">Kho lưu trữ thị xã Long Mỹ </t>
  </si>
  <si>
    <t>Trụ sở phường Trà Lồng</t>
  </si>
  <si>
    <t>Trụ sở phường Bình Thạnh</t>
  </si>
  <si>
    <t>Nâng cấp, sửa chữa trụ sở Huyện ủy</t>
  </si>
  <si>
    <t>Trường Mẫu giáo Họa Mi, phường Thuận An, thị xã Long Mỹ (Điện, nước và cây xanh)</t>
  </si>
  <si>
    <t>Trường Mẫu giáo Long Bình,  xã Long Bình, thị xã Long Mỹ</t>
  </si>
  <si>
    <t>Trường Tiểu học Long Phú 1, xã Long Phú, thị xã  Long Mỹ</t>
  </si>
  <si>
    <t>Trường Trung học cơ sở  Long Phú, xã Long Phú, thị xã  Long Mỹ</t>
  </si>
  <si>
    <t>Trường Tiểu học Tân Phú 3, xã Tân Phú, thị xã Long Mỹ</t>
  </si>
  <si>
    <t>Nâng cấp, sửa chữa nhà bia xã Vĩnh Tường</t>
  </si>
  <si>
    <t>Nâng cấp, sửa chữa nhà bia xã Vị Thanh</t>
  </si>
  <si>
    <t>Nâng cấp, sửa chữa nhà bia xã Vị Thủy</t>
  </si>
  <si>
    <t>Nâng cấp, bia tưởng niệm anh hùng liệt sỹ</t>
  </si>
  <si>
    <t>Trường Tiểu học Đông Thạnh 1 (nâng cấp sửa chữa và trang thiết bị)</t>
  </si>
  <si>
    <t>Trong đó: vốn CĐNS</t>
  </si>
  <si>
    <t>Trong đó: CĐNS</t>
  </si>
  <si>
    <t>Trong đó: thu tiền sử dụng đất</t>
  </si>
  <si>
    <t>Nhu cầu Kế hoạch vốn năm 2021</t>
  </si>
  <si>
    <t xml:space="preserve">Dự án Khởi công mới năm 2021 </t>
  </si>
  <si>
    <t>TP Vị thanh</t>
  </si>
  <si>
    <t>Mở rộng diện tích xây dựng Khu di tích lịch sử “Địa điểm thành lập Ủy ban mặt trận Dân tộc giải phóng miền Nam tỉnh Cần Thơ” tại xã Thạnh Xuân, huyện Châu Thành A</t>
  </si>
  <si>
    <t>CT A</t>
  </si>
  <si>
    <t xml:space="preserve">Dự án chuyển tiếp hoàn thành sau năm 2021 </t>
  </si>
  <si>
    <t xml:space="preserve">Dự án khởi công mới năm 2021 </t>
  </si>
  <si>
    <t>Ghi thu, ghi chi tiền sử dụng đất</t>
  </si>
  <si>
    <t>Ghi thu, ghi chi tiền thuê đất</t>
  </si>
  <si>
    <t>Kế hoạch vốn năm 2021 nguồn ngân sách địa phương</t>
  </si>
  <si>
    <t>Nâng cấp sửa chữa Trung tâm giáo dục nghề nghiệp - giáo dục thường xuyên thị xã Ngã Bảy</t>
  </si>
  <si>
    <t>DANH MỤC KẾ HOẠCH VỐN ĐẦU TƯ CÔNG NĂM 2021 VỐN NGÂN SÁCH ĐỊA PHƯƠNG (NGUỒN THU TIỀN SỬ DỤNG ĐẤT)</t>
  </si>
  <si>
    <t>DANH MỤC KẾ HOẠCH VỐN ĐẦU TƯ CÔNG NĂM 2021 VỐN NGÂN SÁCH ĐỊA PHƯƠNG (NGUỒN VỐN XỔ SỐ KIẾN THIẾT)</t>
  </si>
  <si>
    <t>DANH MỤC KẾ HOẠCH VỐN ĐẦU TƯ CÔNG NĂM 2021 VỐN NGÂN SÁCH ĐỊA PHƯƠNG (NGUỒN CÂN ĐỐI NGÂN SÁCH)</t>
  </si>
  <si>
    <t xml:space="preserve">Dự án chuyển tiếp hoàn thành năm 2021 </t>
  </si>
  <si>
    <t>Hạ tầng nhà bia liệt sĩ Đại Thành và Tân Thành</t>
  </si>
  <si>
    <t>Dự án chuyển tiếp hoàn thành năm 2021</t>
  </si>
  <si>
    <t xml:space="preserve"> 2021 - 2024</t>
  </si>
  <si>
    <t>Trường THCS Xà Phiên</t>
  </si>
  <si>
    <t>Nâng cấp, sửa chữa Trụ sở làm việc Trung tâm Dịch vụ việc làm tỉnh Hậu Giang</t>
  </si>
  <si>
    <t>Dự án chuyển tiếp hoàn thành sau năm 2021</t>
  </si>
  <si>
    <t>Dự án khởi công mới năm 2021</t>
  </si>
  <si>
    <t>huyện 125</t>
  </si>
  <si>
    <t>tỉnh 47</t>
  </si>
  <si>
    <t>Nâng cấp, sửa chữa Trường Mầm non Hoa Trà Mi, Phường III, thành phố Vị Thanh</t>
  </si>
  <si>
    <t>Đầu tư xây dựng và phát triển hệ thống cung ứng dịch vụ y tế tuyến cơ sở - Dự án thành phần tỉnh Hậu Giang</t>
  </si>
  <si>
    <t>7626507</t>
  </si>
  <si>
    <t>Ngân hàng Thế giới</t>
  </si>
  <si>
    <t>501/QĐ-UBND
19/3/2019</t>
  </si>
  <si>
    <t>2020-2024</t>
  </si>
  <si>
    <t>Mở rộng nâng cấp đô thị Việt Nam - Tiểu dự án thành phố Vị Thanh, tỉnh Hậu Giang</t>
  </si>
  <si>
    <t>Trong đó: vay lại</t>
  </si>
  <si>
    <t>Trong đó: vốn vay lại</t>
  </si>
  <si>
    <t>DANH MỤC KẾ HOẠCH VỐN ĐẦU TƯ CÔNG NĂM 2021 VỐN NGÂN SÁCH ĐỊA PHƯƠNG (NGUỒN BỘI CHI NGÂN SÁCH ĐỊA PHƯƠNG)</t>
  </si>
  <si>
    <t>Trong đó: Bội chi ngân sách địa phương</t>
  </si>
  <si>
    <t>Văn phòng Tỉnh ủy</t>
  </si>
  <si>
    <t>Phụ lục số III</t>
  </si>
  <si>
    <t>Phụ lục số I</t>
  </si>
  <si>
    <t>Thời gian khởi công, thời gian hoàn thành</t>
  </si>
  <si>
    <t>Phụ lục số II</t>
  </si>
  <si>
    <t>Sửa chữa Khoa Nội 1, Bệnh viện đa khoa tỉnh</t>
  </si>
  <si>
    <t>Cầu tàu chợ nổi Ngã Bảy</t>
  </si>
  <si>
    <t>g</t>
  </si>
  <si>
    <t>Trung Tâm bảo trợ xã hội chăm sóc và phục hồi chức năng cho người tâm thần tỉnh Hậu Giang, hạng mục: Nhà y tế, nhà lưu giữ tro cốt và các hạng mục phụ trợ</t>
  </si>
  <si>
    <t>Xây dựng cầu Tàu tại khu vực 2 phường I, thành phố Vị Thanh</t>
  </si>
  <si>
    <t>Nâng cấp, sửa chữa cơ quan Chi cục Thuế cũ làm trụ sở làm việc các cơ quan  ban, ngành thị xã</t>
  </si>
  <si>
    <t>Đường GTNT ấp 6, ấp 7, ấp 8 xã Vị Thắng</t>
  </si>
  <si>
    <t>Trả nợ vay Ngân hàng phát triển</t>
  </si>
  <si>
    <t>Quy hoạch tỉnh Hậu Giang thời kỳ 2021 - 2030, tầm nhìn đến năm 2050</t>
  </si>
  <si>
    <t>Vốn đối ứng ODA, NGO và đối ứng vốn Trung ương</t>
  </si>
  <si>
    <t>Công ty Cổ phần CTN - CTĐT Hậu Giang</t>
  </si>
  <si>
    <t>Công ty Cổ phần cấp nước và VSMT nông thôn Giang</t>
  </si>
  <si>
    <t>Đài Phát thanh và Truyền hình Hậu Giang</t>
  </si>
  <si>
    <t>2020 - 2023</t>
  </si>
  <si>
    <t>Xây dựng kết cấu hạ tầng Khu công nghiệp Tân Phú Thạnh - giai đoạn 1, huyện Châu Thành A</t>
  </si>
  <si>
    <t>1736/QĐ-UBND, 19/8/2010</t>
  </si>
  <si>
    <t>2010-2023</t>
  </si>
  <si>
    <t>CTA</t>
  </si>
  <si>
    <t>Công ty Phát triển hạ tầng Khu công nghiệp Hậu Giang</t>
  </si>
  <si>
    <t>1998/QĐ-UBND, 23/11/2020</t>
  </si>
  <si>
    <t>1984/QĐ-UBND, 20/11/2020</t>
  </si>
  <si>
    <t>1977/QĐ-UBND, 19/11/2020</t>
  </si>
  <si>
    <t>1871/QĐ-UBND, 02/11/2020</t>
  </si>
  <si>
    <t>1959/QĐ-UBND, 18/11/2020</t>
  </si>
  <si>
    <t>2012/QĐ-UBND, 24/11/2020</t>
  </si>
  <si>
    <t>2013/QĐ-UBND, 24/11/2020</t>
  </si>
  <si>
    <t>2014/QĐ-UBND, 24/11/2020</t>
  </si>
  <si>
    <t>2016/QĐ-UBND, 24/11/2020</t>
  </si>
  <si>
    <t>32/NQ-HĐND, 10/11/2020</t>
  </si>
  <si>
    <t>34/NQ-HĐND; 10/11/2020</t>
  </si>
  <si>
    <t>1999/QĐ-UBND, 23/11/2020</t>
  </si>
  <si>
    <t>2031/QĐ-UBND, 24/11/2020</t>
  </si>
  <si>
    <t>2030/QĐ-UBND, 24/11/2020</t>
  </si>
  <si>
    <t>2029/QĐ-UBND, 24/11/2020</t>
  </si>
  <si>
    <t>2022/QĐ-UBND, 24/11/2020</t>
  </si>
  <si>
    <t>2034/QĐ-UBND, 24/11/2020</t>
  </si>
  <si>
    <t>2033/QĐ-UBND, 24/11/2020</t>
  </si>
  <si>
    <t>2035/QĐ-UBND, 24/11/2020</t>
  </si>
  <si>
    <t>2019/QĐ-UBND, 24/11/2020</t>
  </si>
  <si>
    <t>2023/QĐ-UBND, 24/11/2020</t>
  </si>
  <si>
    <t>2032/QĐ-UBND, 24/11/2020</t>
  </si>
  <si>
    <t>2027/QĐ-UBND, 24/11/2020</t>
  </si>
  <si>
    <t>2036/QĐ-UBND, 24/11/2020</t>
  </si>
  <si>
    <t>2026/QĐ-UBND, 24/11/2020</t>
  </si>
  <si>
    <t>2025/QĐ-UBND, 24/11/2020</t>
  </si>
  <si>
    <t>2024/QĐ-UBND, 24/11/2020</t>
  </si>
  <si>
    <t>2020/QĐ-UBND, 24/11/2020</t>
  </si>
  <si>
    <t>2028/QĐ-UBND, 24/11/2020</t>
  </si>
  <si>
    <t>2021/QĐ-UBND, 24/11/2020</t>
  </si>
  <si>
    <t>2018/QĐ-UBND, 24/11/2020</t>
  </si>
  <si>
    <t>1996/QĐ-UBND, 23/11/2020</t>
  </si>
  <si>
    <t>1995/QĐ-UBND, 23/11/2020</t>
  </si>
  <si>
    <t>1997/QĐ-UBND, 23/11/2020</t>
  </si>
  <si>
    <t>1993/QĐ-UBND, 23/11/2020</t>
  </si>
  <si>
    <t>1994/QĐ-UBND, 23/11/2020</t>
  </si>
  <si>
    <t>2071/QĐ-UBND, 27/11/2020</t>
  </si>
  <si>
    <t>2072/QĐ-UBND, 27/11/2020</t>
  </si>
  <si>
    <t>Nâng cấp, sửa chữa Trường Mầm non Sen Hồng, Phường III, thành phố Vị Thanh</t>
  </si>
  <si>
    <t>Nâng cấp, sửa chữa Trường Mầm non Vành Khuyên, Phường IV, thành phố Vị Thanh</t>
  </si>
  <si>
    <t>2073/QĐ-UBND, 27/11/2020</t>
  </si>
  <si>
    <t>2074/QĐ-UBND, 27/11/2020</t>
  </si>
  <si>
    <t>2075/QĐ-UBND, 27/11/2020</t>
  </si>
  <si>
    <t>2076/QĐ-UBND, 27/11/2020</t>
  </si>
  <si>
    <t>2077/QĐ-UBND, 27/11/2020</t>
  </si>
  <si>
    <t>2062/QĐ-UBND, 26/11/2020</t>
  </si>
  <si>
    <t>2063/QĐ-UBND, 26/11/2020</t>
  </si>
  <si>
    <t>2080/QĐ-UBND, 27/11/2020</t>
  </si>
  <si>
    <t>2126/QĐ-UBND, 30/11/2020</t>
  </si>
  <si>
    <t>2125/QĐ-UBND, 30/11/2020</t>
  </si>
  <si>
    <t>2127/QĐ-UBND, 30/11/2020</t>
  </si>
  <si>
    <t>2115/QĐ-UBND, 30/11/2020</t>
  </si>
  <si>
    <t>2128/QĐ-UBND, 30/11/2020</t>
  </si>
  <si>
    <t>36/NQ-HĐND, 10/11/2020</t>
  </si>
  <si>
    <t>35/NQ-HĐND, 10/11/2020</t>
  </si>
  <si>
    <t>2061/QĐ-UBND, 26/11/2020</t>
  </si>
  <si>
    <t>2059/QĐ-UBND, 26/11/2020</t>
  </si>
  <si>
    <t>2058/QĐ-UBND, 26/11/2020</t>
  </si>
  <si>
    <t>2064/QĐ-UBND, 26/11/2020</t>
  </si>
  <si>
    <t>2060/QĐ-UBND, 26/11/2020</t>
  </si>
  <si>
    <t>2141/QĐ-UBND, 30/11/2020</t>
  </si>
  <si>
    <t>2136/QĐ-UBND, 30/11/2020</t>
  </si>
  <si>
    <t>2140/QĐ-UBND, 30/11/2020</t>
  </si>
  <si>
    <t>2134/QĐ-UBND, 30/11/2020</t>
  </si>
  <si>
    <t>2139/QĐ-UBND, 30/11/2020</t>
  </si>
  <si>
    <t>2137/QĐ-UBND, 30/11/2020</t>
  </si>
  <si>
    <t>2138/QĐ-UBND, 30/11/2020</t>
  </si>
  <si>
    <t>2135/QĐ-UBND, 30/11/2020</t>
  </si>
  <si>
    <t>2094/QĐ-UBND, 27/11/2020</t>
  </si>
  <si>
    <t>2091/QĐ-UBND, 27/11/2020</t>
  </si>
  <si>
    <t>2089/QĐ-UBND, 27/11/2020</t>
  </si>
  <si>
    <t>2087/QĐ-UBND, 27/11/2020</t>
  </si>
  <si>
    <t>2090/QĐ-UBND, 27/11/2020</t>
  </si>
  <si>
    <t>2093/QĐ-UBND, 27/11/2020</t>
  </si>
  <si>
    <t>2092/QĐ-UBND, 27/11/2020</t>
  </si>
  <si>
    <t>2088/QĐ-UBND, 27/11/2020</t>
  </si>
  <si>
    <t>2057/QĐ-UBND, 26/11/2020</t>
  </si>
  <si>
    <t>2069/QĐ-UBND, 27/11/2020</t>
  </si>
  <si>
    <t>2042/QĐ-UBND, 25/11/2020</t>
  </si>
  <si>
    <t>2017/QĐ-UBND, 24/11/2020</t>
  </si>
  <si>
    <t>2015/QĐ-UBND, 24/11/2020</t>
  </si>
  <si>
    <t>189/QĐ-SKHĐT, 29/6/2020</t>
  </si>
  <si>
    <t>1907/QĐ-UBND, 31/10/2019</t>
  </si>
  <si>
    <t>Quyết định chủ trương/Quyết định đầu tư</t>
  </si>
  <si>
    <t>496/QĐ-UBND
27/3/2017</t>
  </si>
  <si>
    <t>1274/QĐ-UBND, 16/7/2020</t>
  </si>
  <si>
    <t>27/NQ-HĐND, 10/11/2020</t>
  </si>
  <si>
    <t>501/QĐ-UBND, 19/3/2019</t>
  </si>
  <si>
    <t>Nâng cấp sửa chữa Đường số 1, phường IV, thành phố Vị Thanh</t>
  </si>
  <si>
    <t>2129/QĐ-UBND, 30/11/2020</t>
  </si>
  <si>
    <t>1158/QĐ-UBND, 01/8/2018</t>
  </si>
  <si>
    <t>2180/QĐ-UBND, 01/12/2020</t>
  </si>
  <si>
    <t>2155/QĐ-UBND, 01/12/2020</t>
  </si>
  <si>
    <t>2151/QĐ-UBND, 01/12/2020</t>
  </si>
  <si>
    <t>2154/QĐ-UBND, 01/12/2020</t>
  </si>
  <si>
    <t>2157/QĐ-UBND, 01/12/2020</t>
  </si>
  <si>
    <t>2156/QĐ-UBND, 01/12/2020</t>
  </si>
  <si>
    <t>2153/QĐ-UBND, 01/12/2020</t>
  </si>
  <si>
    <t>2150/QĐ-UBND, 01/12/2020</t>
  </si>
  <si>
    <t>2152/QĐ-UBND, 01/12/2020</t>
  </si>
  <si>
    <t>2149/QĐ-UBND, 01/12/2020</t>
  </si>
  <si>
    <t>2142/QĐ-UBND, 30/11/2020</t>
  </si>
  <si>
    <t>2162/QĐ-UBND, 01/12/2020</t>
  </si>
  <si>
    <t>2173/QĐ-UBND, 01/12/2020</t>
  </si>
  <si>
    <t>2170/QĐ-UBND, 01/12/2020</t>
  </si>
  <si>
    <t>2172/QĐ-UBND, 01/12/2020</t>
  </si>
  <si>
    <t>2171/QĐ-UBND, 01/12/2020</t>
  </si>
  <si>
    <t>2159/QĐ-UBND, 01/12/2020</t>
  </si>
  <si>
    <t>2160/QĐ-UBND, 01/12/2020</t>
  </si>
  <si>
    <t>2161/QĐ-UBND, 01/12/2020</t>
  </si>
  <si>
    <t>2207/QĐ-UBND, 01/12/2020</t>
  </si>
  <si>
    <t>2210/QĐ-UBND, 01/12/2020</t>
  </si>
  <si>
    <t>2212/QĐ-UBND, 01/12/2020</t>
  </si>
  <si>
    <t>2206/QĐ-UBND, 01/12/2020</t>
  </si>
  <si>
    <t>2213/QĐ-UBND, 01/12/2020</t>
  </si>
  <si>
    <t>2208/QĐ-UBND, 01/12/2020</t>
  </si>
  <si>
    <t>2211/QĐ-UBND, 01/12/2020</t>
  </si>
  <si>
    <t>2209/QĐ-UBND, 01/12/2020</t>
  </si>
  <si>
    <t>2205/QĐ-UBND, 01/12/2020</t>
  </si>
  <si>
    <t>2163/QĐ-UBND, 01/12/2020</t>
  </si>
  <si>
    <t>2169/QĐ-UBND, 01/12/2020</t>
  </si>
  <si>
    <t>2219/QĐ-UBND, 01/12/2020</t>
  </si>
  <si>
    <t>2133/QĐ-UBND, 30/11/2020</t>
  </si>
  <si>
    <t>2121/QĐ-UBND, 30/11/2020</t>
  </si>
  <si>
    <t>2116/QĐ-UBND, 30/11/2020</t>
  </si>
  <si>
    <t>2083/QĐ-UBND, 27/11/2020</t>
  </si>
  <si>
    <t>2085/QĐ-UBND, 27/11/2020</t>
  </si>
  <si>
    <t>2131/QĐ-UBND, 30/11/2020</t>
  </si>
  <si>
    <t>2082/QĐ-UBND, 27/11/2020</t>
  </si>
  <si>
    <t>2084/QĐ-UBND, 27/11/2020</t>
  </si>
  <si>
    <t>2119/QĐ-UBND, 30/11/2020</t>
  </si>
  <si>
    <t>2118/QĐ-UBND, 30/11/2020</t>
  </si>
  <si>
    <t>2117/QĐ-UBND, 30/11/2020</t>
  </si>
  <si>
    <t>2081/QĐ-UBND, 27/11/2020</t>
  </si>
  <si>
    <t>2124/QĐ-UBND, 30/11/2020</t>
  </si>
  <si>
    <t>2132/QĐ-UBND, 30/11/2020</t>
  </si>
  <si>
    <t>2120/QĐ-UBND, 30/11/2020</t>
  </si>
  <si>
    <t>2123/QĐ-UBND, 30/11/2020</t>
  </si>
  <si>
    <t>2122/QĐ-UBND, 30/11/2020</t>
  </si>
  <si>
    <t>2198/QĐ-UBND, 01/12/2020</t>
  </si>
  <si>
    <t>2192/QĐ-UBND, 01/12/2020</t>
  </si>
  <si>
    <t>2199/QĐ-UBND, 01/12/2020</t>
  </si>
  <si>
    <t>2194/QĐ-UBND, 01/12/2020</t>
  </si>
  <si>
    <t>2195/QĐ-UBND, 01/12/2020</t>
  </si>
  <si>
    <t>2196/QĐ-UBND, 01/12/2020</t>
  </si>
  <si>
    <t>2200/QĐ-UBND, 01/12/2020</t>
  </si>
  <si>
    <t>2193/QĐ-UBND, 01/12/2020</t>
  </si>
  <si>
    <t>2201/QĐ-UBND, 01/12/2020</t>
  </si>
  <si>
    <t>2197/QĐ-UBND, 01/12/2020</t>
  </si>
  <si>
    <t>2241/QĐ-UBND 02/12/2020</t>
  </si>
  <si>
    <t>2239/QĐ-UBND 02/12/2020</t>
  </si>
  <si>
    <t>2238/QĐ-UBND 02/12/2020</t>
  </si>
  <si>
    <t>2237/QĐ-UBND 02/12/2020</t>
  </si>
  <si>
    <t>2240/QĐ-UBND 02/12/2020</t>
  </si>
  <si>
    <t>2260/QĐ-UBND 02/12/2020</t>
  </si>
  <si>
    <t>2261/QĐ-UBND 02/12/2020</t>
  </si>
  <si>
    <t>2259/QĐ-UBND 02/12/2020</t>
  </si>
  <si>
    <t>2218/QĐ-UBND, 01/12/2020</t>
  </si>
  <si>
    <t>2217/QĐ-UBND, 01/12/2020</t>
  </si>
  <si>
    <t>2216/QĐ-UBND, 01/12/2020</t>
  </si>
  <si>
    <t>2215/QĐ-UBND, 01/12/2020</t>
  </si>
  <si>
    <t>2301/QĐ-UBND, 02/12/2020</t>
  </si>
  <si>
    <t>2278/QĐ-UBND, 02/12/2020</t>
  </si>
  <si>
    <t>2282/QĐ-UBND, 02/12/2020</t>
  </si>
  <si>
    <t>2281/QĐ-UBND, 02/12/2020</t>
  </si>
  <si>
    <t>2279/QĐ-UBND, 02/12/2020</t>
  </si>
  <si>
    <t>2277/QĐ-UBND, 02/12/2020</t>
  </si>
  <si>
    <t>2283/QĐ-UBND, 02/12/2020</t>
  </si>
  <si>
    <t>2267/QĐ-UBND, 02/12/2020</t>
  </si>
  <si>
    <t>2266/QĐ-UBND, 02/12/2020</t>
  </si>
  <si>
    <t>2264/QĐ-UBND, 02/12/2020</t>
  </si>
  <si>
    <t>2265/QĐ-UBND, 02/12/2020</t>
  </si>
  <si>
    <t>2280/QĐ-UBND, 02/12/2020</t>
  </si>
  <si>
    <t>2284/QĐ-UBND, 02/12/2020</t>
  </si>
  <si>
    <t>2167/QĐ-UBND, 01/12/2020</t>
  </si>
  <si>
    <t>2285/QĐ-UBND, 02/12/2020</t>
  </si>
  <si>
    <t>2165/QĐ-UBND, 01/12/2020</t>
  </si>
  <si>
    <t>2168/QĐ-UBND, 01/12/2020</t>
  </si>
  <si>
    <t>2164/QĐ-UBND, 01/12/2020</t>
  </si>
  <si>
    <t>2302/QĐ-UBND, 02/12/2020</t>
  </si>
  <si>
    <t>2230/QĐ-UBND, 02/12/2020</t>
  </si>
  <si>
    <t>2303/QĐ-UBND, 02/12/2020</t>
  </si>
  <si>
    <t>2166/QĐ-UBND, 01/12/2020</t>
  </si>
  <si>
    <t>2111/QĐ-UBND, 27/11/2020</t>
  </si>
  <si>
    <t>2104/QĐ-UBND, 27/11/2020</t>
  </si>
  <si>
    <t>2109/QĐ-UBND, 27/11/2020</t>
  </si>
  <si>
    <t xml:space="preserve"> 2148/QĐ-UBND, 01/12/2020</t>
  </si>
  <si>
    <t xml:space="preserve"> 2108/QĐ-UBND, 27/11/2020</t>
  </si>
  <si>
    <t xml:space="preserve"> 2106/QĐ-UBND, 27/11/2020</t>
  </si>
  <si>
    <t>2105/QĐ-UBND, 27/11/2021</t>
  </si>
  <si>
    <t>QĐ 2102/QĐ-UBND, 27/11/2020</t>
  </si>
  <si>
    <t xml:space="preserve"> 2107/QĐ-UBND, 27/11/2020</t>
  </si>
  <si>
    <t>2110/QĐ-UBND, 27/11/2021</t>
  </si>
  <si>
    <t>2103/QĐ-UBND, 27/11/2020</t>
  </si>
  <si>
    <t>2221/QĐ-UBND, 01/12/2020</t>
  </si>
  <si>
    <t>2312/QĐ-UBND, 01/12/2020</t>
  </si>
  <si>
    <t>2224/QĐ-UBND, 01/12/2020</t>
  </si>
  <si>
    <t>2222/QĐ-UBND, 01/12/2020</t>
  </si>
  <si>
    <t>2223/QĐ-UBND, 01/12/2020</t>
  </si>
  <si>
    <t>2220/QĐ-UBND, 01/12/2020</t>
  </si>
  <si>
    <t>2287/QĐ-UBND, 02/12/2020</t>
  </si>
  <si>
    <t>2086/QĐ-UBND, 27/11/2020</t>
  </si>
  <si>
    <t>2078/QĐ-UBND, 27/11/2020</t>
  </si>
  <si>
    <t>2130/QĐ-UBND, 27/11/2020</t>
  </si>
  <si>
    <t>2079/QĐ-UBND, 27/11/2020</t>
  </si>
  <si>
    <t>2229/QĐ-UBND, 02/12/2020</t>
  </si>
  <si>
    <t>2268/QĐ-UBND, 02/12/2020</t>
  </si>
  <si>
    <t>2270/QĐ-UBND, 02/12/2020</t>
  </si>
  <si>
    <t>2269/QĐ-UBND, 02/12/2020</t>
  </si>
  <si>
    <t>2101/QĐ-UBND, 27/11/2020</t>
  </si>
  <si>
    <t>Trường Tiểu học Ngô Hữu Hạnh 1 (Xây dựng mới 4 phòng, nâng cấp sửa chữa và trang thiết bị)</t>
  </si>
  <si>
    <t>2272/QĐ-UBND, 02/12/2020</t>
  </si>
  <si>
    <t>2271/QĐ-UBND, 02/12/2020</t>
  </si>
  <si>
    <t>2306/QĐ-UBND, 02/12/2020</t>
  </si>
  <si>
    <t>2307/QĐ-UBND, 02/12/2020</t>
  </si>
  <si>
    <t>Công an xã Vị Đông</t>
  </si>
  <si>
    <t>2263/QĐ-UBND, 02/12/2020</t>
  </si>
  <si>
    <t>Xây dựng Hệ thống cơ sở dữ liệu quản lý và phát triển doanh nghiệp tỉnh Hậu Giang</t>
  </si>
  <si>
    <t xml:space="preserve">Nâng cấp hệ thống công nghệ thông tin trong hoạt động của các cơ quan Đảng </t>
  </si>
  <si>
    <t>2286/QĐ-UBND, 02/12/2020</t>
  </si>
  <si>
    <t>Dự án đầu tư xây dựng Chính quyền điện tử và Đô thị thông minh tỉnh Hậu Giang giai đoạn 2021 - 2025</t>
  </si>
  <si>
    <t>2308/QĐ-UBND 02/12/2020</t>
  </si>
  <si>
    <t>2203/QĐ-UBND 01/12/2020</t>
  </si>
  <si>
    <t>2202/QĐ-UBND 01/12/2020</t>
  </si>
  <si>
    <t>2204/QĐ-UBND 01/12/2020</t>
  </si>
  <si>
    <t>2147/QĐ-UBND 01/12/2020</t>
  </si>
  <si>
    <t>2295/QĐ-UBND, 02/12/2020</t>
  </si>
  <si>
    <t>2251/QĐ-UBND, 02/12/2020</t>
  </si>
  <si>
    <t>2253/QĐ-UBND, 02/12/2020</t>
  </si>
  <si>
    <t>2214/QĐ-UBND, 01/12/2020</t>
  </si>
  <si>
    <t>2250/QĐ-UBND, 02/12/2020</t>
  </si>
  <si>
    <t>2252/QĐ-UBND, 02/12/2020</t>
  </si>
  <si>
    <t>2233/QĐ-UBND, 02/12/2020</t>
  </si>
  <si>
    <t>2290/QĐ-UBND, 02/12/2020</t>
  </si>
  <si>
    <t>2293/QĐ-UBND, 02/12/2020</t>
  </si>
  <si>
    <t>2245/QĐ-UBND, 02/12/2020</t>
  </si>
  <si>
    <t>2246/QĐ-UBND, 02/12/2020</t>
  </si>
  <si>
    <t>2247/QĐ-UBND, 02/12/2020</t>
  </si>
  <si>
    <t>2248/QĐ-UBND, 02/12/2020</t>
  </si>
  <si>
    <t>2249/QĐ-UBND, 02/12/2020</t>
  </si>
  <si>
    <t>2292/QĐ-UBND, 02/12/2020</t>
  </si>
  <si>
    <t>2294/QĐ-UBND, 02/12/2020</t>
  </si>
  <si>
    <t>2288/QĐ-UBND, 02/12/2020</t>
  </si>
  <si>
    <t>2291/QĐ-UBND, 02/12/2020</t>
  </si>
  <si>
    <t>2296/QĐ-UBND, 02/12/2020</t>
  </si>
  <si>
    <t>2289/QĐ-UBND, 02/12/2020</t>
  </si>
  <si>
    <t>2255/QĐ-UBND, 02/12/2020</t>
  </si>
  <si>
    <t>2158/QĐ-UBND, 01/12/2020</t>
  </si>
  <si>
    <t>2305/QĐ-UBND, 02/12/2020</t>
  </si>
  <si>
    <t>2304/QĐ-UBND, 02/12/2020</t>
  </si>
  <si>
    <t>2231/QĐ-UBND, 02/12/2020</t>
  </si>
  <si>
    <t>2232/QĐ-UBND, 02/12/2020</t>
  </si>
  <si>
    <t>2187/QĐ-UBND, 01/12/2020</t>
  </si>
  <si>
    <t>2186/QĐ-UBND, 01/12/2020</t>
  </si>
  <si>
    <t>2188/QĐ-UBND, 01/12/2020</t>
  </si>
  <si>
    <t>2184/QĐ-UBND, 01/12/2020</t>
  </si>
  <si>
    <t>2185/QĐ-UBND, 01/12/2020</t>
  </si>
  <si>
    <t>2181/QĐ-UBND, 01/12/2020</t>
  </si>
  <si>
    <t>2191/QĐ-UBND, 01/12/2020</t>
  </si>
  <si>
    <t>2183/QĐ-UBND, 01/12/2020</t>
  </si>
  <si>
    <t>2182/QĐ-UBND, 01/12/2020</t>
  </si>
  <si>
    <t>2189/QĐ-UBND, 01/12/2020</t>
  </si>
  <si>
    <r>
      <t>Thanh toán nợ XDCB</t>
    </r>
    <r>
      <rPr>
        <b/>
        <vertAlign val="superscript"/>
        <sz val="12"/>
        <rFont val="Times New Roman"/>
        <family val="1"/>
      </rPr>
      <t>(1)</t>
    </r>
  </si>
  <si>
    <t>2300/QĐ-UBND, 02/12/2020</t>
  </si>
  <si>
    <t>1638/QĐ-UBND, 26/10/2018; 1776/QĐ-UBND, 19/10/2020</t>
  </si>
  <si>
    <t>2297/QĐ-UBND, 02/12/2020</t>
  </si>
  <si>
    <t>2323/QĐ-UBND, 03/12/2020</t>
  </si>
  <si>
    <t>2324/QĐ-UBND, 03/12/2020</t>
  </si>
  <si>
    <t>10555/QĐ-BCA-H01, 31/12/2019</t>
  </si>
  <si>
    <t>Phụ lục số IV</t>
  </si>
  <si>
    <t>50/NQ-HĐND, 04/12/2020</t>
  </si>
  <si>
    <t>51/NQ-HĐND, 04/12/2020</t>
  </si>
  <si>
    <t>Thanh toán nợ XDCB</t>
  </si>
  <si>
    <t xml:space="preserve">2019-2021 </t>
  </si>
  <si>
    <t>Tuyến Kênh Ngang TT Búng Tàu - xã Hiệp Hưng</t>
  </si>
  <si>
    <t>(Kèm theo Nghị quyết số 28/2020/NQ-HĐND ngày 04 tháng 12 năm 2020 của Hội đồng nhân dân tỉnh Hậu Giang)</t>
  </si>
  <si>
    <t>Cụm panô phà Xẻo Vẹt xã Lương Tâm</t>
  </si>
  <si>
    <t>Cụm panô Trung tâm Hành chính huyện Long Mỹ</t>
  </si>
  <si>
    <t>Cụm panô Đền thờ Bác Hồ</t>
  </si>
  <si>
    <t>Trường Tiểu học thị trấn Nàng Mau 1</t>
  </si>
  <si>
    <t>Trường Mẫu giáo Hoa Hồng</t>
  </si>
  <si>
    <t>Trường Mầm non Vàng Anh</t>
  </si>
  <si>
    <t>Trường Tiểu học Vị Thanh 2</t>
  </si>
  <si>
    <t>Trường Tiểu học Vị Thanh 3</t>
  </si>
  <si>
    <t>Trường Tiểu học Vị Đông 1</t>
  </si>
  <si>
    <t>Trường Tiểu học Vị Đông 2</t>
  </si>
  <si>
    <t>Trường Tiểu học Vị Đông 3</t>
  </si>
  <si>
    <t>Trường Tiểu học Vị Đông 4</t>
  </si>
  <si>
    <t>Trung tâm Bồi dưỡng chính trị huyện Phụng Hiệp</t>
  </si>
  <si>
    <t>Đường vào Trung tâm Hành chính xã Thạnh Hòa</t>
  </si>
  <si>
    <t>Trường Tiểu học Ngô Quyền</t>
  </si>
  <si>
    <t>2015-2020</t>
  </si>
  <si>
    <t>193/QĐ-UBND, 5/2/2018; 123/QĐ-UBND, 16/01/2020</t>
  </si>
  <si>
    <t>2190/QĐ-UBND, 01/12/2020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</si>
</sst>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 #,##0.00\ _V_N_D_-;\-* #,##0.00\ _V_N_D_-;_-* &quot;-&quot;??\ _V_N_D_-;_-@_-"/>
    <numFmt numFmtId="169" formatCode="_(* #,##0_);_(* \(#,##0\);_(* &quot;-&quot;??_);_(@_)"/>
    <numFmt numFmtId="170" formatCode="#,##0;\(#,##0\)"/>
    <numFmt numFmtId="171" formatCode="\$#,##0\ ;\(\$#,##0\)"/>
    <numFmt numFmtId="172" formatCode="\t0.00%"/>
    <numFmt numFmtId="173" formatCode="\t#\ ??/??"/>
    <numFmt numFmtId="174" formatCode="&quot;VND&quot;#,##0_);[Red]\(&quot;VND&quot;#,##0\)"/>
    <numFmt numFmtId="175" formatCode="#,##0.00\ &quot;F&quot;;[Red]\-#,##0.00\ &quot;F&quot;"/>
    <numFmt numFmtId="176" formatCode="_-* #,##0\ &quot;F&quot;_-;\-* #,##0\ &quot;F&quot;_-;_-* &quot;-&quot;\ &quot;F&quot;_-;_-@_-"/>
    <numFmt numFmtId="177" formatCode="#,##0\ &quot;F&quot;;[Red]\-#,##0\ &quot;F&quot;"/>
    <numFmt numFmtId="178" formatCode="#,##0.00\ &quot;F&quot;;\-#,##0.00\ &quot;F&quot;"/>
    <numFmt numFmtId="179" formatCode="&quot;\&quot;#,##0.00;[Red]&quot;\&quot;\-#,##0.00"/>
    <numFmt numFmtId="180" formatCode="&quot;\&quot;#,##0;[Red]&quot;\&quot;\-#,##0"/>
    <numFmt numFmtId="181" formatCode="_-* #,##0_-;\-* #,##0_-;_-* &quot;-&quot;_-;_-@_-"/>
    <numFmt numFmtId="182" formatCode="_-* #,##0.00_-;\-* #,##0.00_-;_-* &quot;-&quot;??_-;_-@_-"/>
    <numFmt numFmtId="183" formatCode="_-&quot;€&quot;* #,##0_-;\-&quot;€&quot;* #,##0_-;_-&quot;€&quot;* &quot;-&quot;_-;_-@_-"/>
    <numFmt numFmtId="184" formatCode="#,##0\ &quot;€&quot;;[Red]\-#,##0\ &quot;€&quot;"/>
    <numFmt numFmtId="185" formatCode="_-&quot;€&quot;* #,##0.00_-;\-&quot;€&quot;* #,##0.00_-;_-&quot;€&quot;* &quot;-&quot;??_-;_-@_-"/>
    <numFmt numFmtId="186" formatCode="0_);\(0\)"/>
    <numFmt numFmtId="187" formatCode="_-&quot;ñ&quot;* #,##0_-;\-&quot;ñ&quot;* #,##0_-;_-&quot;ñ&quot;* &quot;-&quot;_-;_-@_-"/>
    <numFmt numFmtId="188" formatCode="_-* #,##0.00\ _F_-;\-* #,##0.00\ _F_-;_-* &quot;-&quot;??\ _F_-;_-@_-"/>
    <numFmt numFmtId="189" formatCode="_-* #,##0.00\ &quot;F&quot;_-;\-* #,##0.00\ &quot;F&quot;_-;_-* &quot;-&quot;??\ &quot;F&quot;_-;_-@_-"/>
    <numFmt numFmtId="190" formatCode="#,##0\ &quot;DM&quot;;\-#,##0\ &quot;DM&quot;"/>
    <numFmt numFmtId="191" formatCode="0.000%"/>
    <numFmt numFmtId="192" formatCode="#.##00"/>
    <numFmt numFmtId="193" formatCode="&quot;Rp&quot;#,##0_);[Red]\(&quot;Rp&quot;#,##0\)"/>
    <numFmt numFmtId="194" formatCode="_ * #,##0_)\ &quot;$&quot;_ ;_ * \(#,##0\)\ &quot;$&quot;_ ;_ * &quot;-&quot;_)\ &quot;$&quot;_ ;_ @_ "/>
    <numFmt numFmtId="195" formatCode="_-&quot;$&quot;* #,##0_-;\-&quot;$&quot;* #,##0_-;_-&quot;$&quot;* &quot;-&quot;_-;_-@_-"/>
    <numFmt numFmtId="196" formatCode="_-* #,##0\ _F_-;\-* #,##0\ _F_-;_-* &quot;-&quot;\ _F_-;_-@_-"/>
    <numFmt numFmtId="197" formatCode="_-* #,##0\ &quot;€&quot;_-;\-* #,##0\ &quot;€&quot;_-;_-* &quot;-&quot;\ &quot;€&quot;_-;_-@_-"/>
    <numFmt numFmtId="198" formatCode="_-* #,##0\ &quot;$&quot;_-;\-* #,##0\ &quot;$&quot;_-;_-* &quot;-&quot;\ &quot;$&quot;_-;_-@_-"/>
    <numFmt numFmtId="199" formatCode="_ * #,##0_)&quot;$&quot;_ ;_ * \(#,##0\)&quot;$&quot;_ ;_ * &quot;-&quot;_)&quot;$&quot;_ ;_ @_ "/>
    <numFmt numFmtId="200" formatCode="_-* #,##0.00\ _€_-;\-* #,##0.00\ _€_-;_-* &quot;-&quot;??\ _€_-;_-@_-"/>
    <numFmt numFmtId="201" formatCode="_ * #,##0.00_ ;_ * \-#,##0.00_ ;_ * &quot;-&quot;??_ ;_ @_ "/>
    <numFmt numFmtId="202" formatCode="_ * #,##0.00_)\ _$_ ;_ * \(#,##0.00\)\ _$_ ;_ * &quot;-&quot;??_)\ _$_ ;_ @_ "/>
    <numFmt numFmtId="203" formatCode="_ * #,##0.00_)_$_ ;_ * \(#,##0.00\)_$_ ;_ * &quot;-&quot;??_)_$_ ;_ @_ "/>
    <numFmt numFmtId="204" formatCode="_-* #,##0.00\ _ñ_-;\-* #,##0.00\ _ñ_-;_-* &quot;-&quot;??\ _ñ_-;_-@_-"/>
    <numFmt numFmtId="205" formatCode="_-* #,##0.00\ _ñ_-;_-* #,##0.00\ _ñ\-;_-* &quot;-&quot;??\ _ñ_-;_-@_-"/>
    <numFmt numFmtId="206" formatCode="_(&quot;$&quot;\ * #,##0_);_(&quot;$&quot;\ * \(#,##0\);_(&quot;$&quot;\ * &quot;-&quot;_);_(@_)"/>
    <numFmt numFmtId="207" formatCode="_-* #,##0.00000000_-;\-* #,##0.00000000_-;_-* &quot;-&quot;??_-;_-@_-"/>
    <numFmt numFmtId="208" formatCode="_(&quot;€&quot;\ * #,##0_);_(&quot;€&quot;\ * \(#,##0\);_(&quot;€&quot;\ * &quot;-&quot;_);_(@_)"/>
    <numFmt numFmtId="209" formatCode="_-* #,##0\ &quot;ñ&quot;_-;\-* #,##0\ &quot;ñ&quot;_-;_-* &quot;-&quot;\ &quot;ñ&quot;_-;_-@_-"/>
    <numFmt numFmtId="210" formatCode="_-* #,##0\ _€_-;\-* #,##0\ _€_-;_-* &quot;-&quot;\ _€_-;_-@_-"/>
    <numFmt numFmtId="211" formatCode="_ * #,##0_ ;_ * \-#,##0_ ;_ * &quot;-&quot;_ ;_ @_ "/>
    <numFmt numFmtId="212" formatCode="_-* #,##0\ _V_N_D_-;\-* #,##0\ _V_N_D_-;_-* &quot;-&quot;\ _V_N_D_-;_-@_-"/>
    <numFmt numFmtId="213" formatCode="_ * #,##0_)\ _$_ ;_ * \(#,##0\)\ _$_ ;_ * &quot;-&quot;_)\ _$_ ;_ @_ "/>
    <numFmt numFmtId="214" formatCode="_ * #,##0_)_$_ ;_ * \(#,##0\)_$_ ;_ * &quot;-&quot;_)_$_ ;_ @_ "/>
    <numFmt numFmtId="215" formatCode="_-* #,##0\ _$_-;\-* #,##0\ _$_-;_-* &quot;-&quot;\ _$_-;_-@_-"/>
    <numFmt numFmtId="216" formatCode="_-* #,##0\ _ñ_-;\-* #,##0\ _ñ_-;_-* &quot;-&quot;\ _ñ_-;_-@_-"/>
    <numFmt numFmtId="217" formatCode="_-* #,##0\ _ñ_-;_-* #,##0\ _ñ\-;_-* &quot;-&quot;\ _ñ_-;_-@_-"/>
    <numFmt numFmtId="218" formatCode="_ &quot;\&quot;* #,##0_ ;_ &quot;\&quot;* \-#,##0_ ;_ &quot;\&quot;* &quot;-&quot;_ ;_ @_ "/>
    <numFmt numFmtId="219" formatCode="_ * #,##0_)\ &quot;F&quot;_ ;_ * \(#,##0\)\ &quot;F&quot;_ ;_ * &quot;-&quot;_)\ &quot;F&quot;_ ;_ @_ "/>
    <numFmt numFmtId="220" formatCode="&quot;£&quot;#,##0.00;\-&quot;£&quot;#,##0.00"/>
    <numFmt numFmtId="221" formatCode="_-&quot;F&quot;* #,##0_-;\-&quot;F&quot;* #,##0_-;_-&quot;F&quot;* &quot;-&quot;_-;_-@_-"/>
    <numFmt numFmtId="222" formatCode="_ * #,##0.00_)&quot;$&quot;_ ;_ * \(#,##0.00\)&quot;$&quot;_ ;_ * &quot;-&quot;??_)&quot;$&quot;_ ;_ @_ "/>
    <numFmt numFmtId="223" formatCode="_ * #,##0.0_)_$_ ;_ * \(#,##0.0\)_$_ ;_ * &quot;-&quot;??_)_$_ ;_ @_ "/>
    <numFmt numFmtId="224" formatCode=";;"/>
    <numFmt numFmtId="225" formatCode="_ * #,##0.00_)&quot;€&quot;_ ;_ * \(#,##0.00\)&quot;€&quot;_ ;_ * &quot;-&quot;??_)&quot;€&quot;_ ;_ @_ "/>
    <numFmt numFmtId="226" formatCode="#,##0.0_);\(#,##0.0\)"/>
    <numFmt numFmtId="227" formatCode="_ &quot;\&quot;* #,##0.00_ ;_ &quot;\&quot;* &quot;\&quot;&quot;\&quot;&quot;\&quot;&quot;\&quot;&quot;\&quot;&quot;\&quot;&quot;\&quot;&quot;\&quot;&quot;\&quot;&quot;\&quot;&quot;\&quot;&quot;\&quot;\-#,##0.00_ ;_ &quot;\&quot;* &quot;-&quot;??_ ;_ @_ "/>
    <numFmt numFmtId="228" formatCode="0.0%"/>
    <numFmt numFmtId="229" formatCode="_ * #,##0.00_ ;_ * &quot;\&quot;&quot;\&quot;&quot;\&quot;&quot;\&quot;&quot;\&quot;&quot;\&quot;&quot;\&quot;&quot;\&quot;&quot;\&quot;&quot;\&quot;&quot;\&quot;&quot;\&quot;\-#,##0.00_ ;_ * &quot;-&quot;??_ ;_ @_ "/>
    <numFmt numFmtId="230" formatCode="&quot;$&quot;#,##0.00"/>
    <numFmt numFmtId="231" formatCode="&quot;\&quot;#,##0;&quot;\&quot;&quot;\&quot;&quot;\&quot;&quot;\&quot;&quot;\&quot;&quot;\&quot;&quot;\&quot;&quot;\&quot;&quot;\&quot;&quot;\&quot;&quot;\&quot;&quot;\&quot;&quot;\&quot;&quot;\&quot;\-#,##0"/>
    <numFmt numFmtId="232" formatCode="_ * #,##0.00_)&quot;£&quot;_ ;_ * \(#,##0.00\)&quot;£&quot;_ ;_ * &quot;-&quot;??_)&quot;£&quot;_ ;_ @_ "/>
    <numFmt numFmtId="233" formatCode="&quot;\&quot;#,##0;[Red]&quot;\&quot;&quot;\&quot;&quot;\&quot;&quot;\&quot;&quot;\&quot;&quot;\&quot;&quot;\&quot;&quot;\&quot;&quot;\&quot;&quot;\&quot;&quot;\&quot;&quot;\&quot;&quot;\&quot;&quot;\&quot;\-#,##0"/>
    <numFmt numFmtId="234" formatCode="_-&quot;$&quot;* #,##0.00_-;\-&quot;$&quot;* #,##0.00_-;_-&quot;$&quot;* &quot;-&quot;??_-;_-@_-"/>
    <numFmt numFmtId="235" formatCode="_ * #,##0_ ;_ * &quot;\&quot;&quot;\&quot;&quot;\&quot;&quot;\&quot;&quot;\&quot;&quot;\&quot;&quot;\&quot;&quot;\&quot;&quot;\&quot;&quot;\&quot;&quot;\&quot;&quot;\&quot;\-#,##0_ ;_ * &quot;-&quot;_ ;_ @_ "/>
    <numFmt numFmtId="236" formatCode="0.0%;\(0.0%\)"/>
    <numFmt numFmtId="237" formatCode="&quot;\&quot;#,##0.00;&quot;\&quot;&quot;\&quot;&quot;\&quot;&quot;\&quot;&quot;\&quot;&quot;\&quot;&quot;\&quot;&quot;\&quot;&quot;\&quot;&quot;\&quot;&quot;\&quot;&quot;\&quot;&quot;\&quot;&quot;\&quot;\-#,##0.00"/>
    <numFmt numFmtId="238" formatCode="0.000_)"/>
    <numFmt numFmtId="239" formatCode="#,##0_)_%;\(#,##0\)_%;"/>
    <numFmt numFmtId="240" formatCode="_(* #,##0.0_);_(* \(#,##0.0\);_(* &quot;-&quot;??_);_(@_)"/>
    <numFmt numFmtId="241" formatCode="_._.* #,##0.0_)_%;_._.* \(#,##0.0\)_%"/>
    <numFmt numFmtId="242" formatCode="#,##0.0_)_%;\(#,##0.0\)_%;\ \ .0_)_%"/>
    <numFmt numFmtId="243" formatCode="_._.* #,##0.00_)_%;_._.* \(#,##0.00\)_%"/>
    <numFmt numFmtId="244" formatCode="#,##0.00_)_%;\(#,##0.00\)_%;\ \ .00_)_%"/>
    <numFmt numFmtId="245" formatCode="_._.* #,##0.000_)_%;_._.* \(#,##0.000\)_%"/>
    <numFmt numFmtId="246" formatCode="#,##0.000_)_%;\(#,##0.000\)_%;\ \ .000_)_%"/>
    <numFmt numFmtId="247" formatCode="[$-F400]h:mm:ss\ AM/PM"/>
    <numFmt numFmtId="248" formatCode="&quot;$&quot;#,##0;[Red]\-&quot;$&quot;#,##0"/>
    <numFmt numFmtId="249" formatCode="_(* #,##0.00_);_(* \(#,##0.00\);_(* &quot;-&quot;&quot;?&quot;&quot;?&quot;_);_(@_)"/>
    <numFmt numFmtId="250" formatCode="#,##0.0"/>
    <numFmt numFmtId="251" formatCode="_-* #,##0\ &quot;þ&quot;_-;\-* #,##0\ &quot;þ&quot;_-;_-* &quot;-&quot;\ &quot;þ&quot;_-;_-@_-"/>
    <numFmt numFmtId="252" formatCode="&quot;?&quot;#,##0;&quot;?&quot;\-#,##0"/>
    <numFmt numFmtId="253" formatCode="_-* #,##0.00\ _þ_-;\-* #,##0.00\ _þ_-;_-* &quot;-&quot;??\ _þ_-;_-@_-"/>
    <numFmt numFmtId="254" formatCode="_-* #,##0\ _₫_-;\-* #,##0\ _₫_-;_-* &quot;-&quot;??\ _₫_-;_-@_-"/>
    <numFmt numFmtId="255" formatCode="_-* #,##0_-;\-* #,##0_-;_-* &quot;-&quot;??_-;_-@_-"/>
    <numFmt numFmtId="256" formatCode="0.0000"/>
    <numFmt numFmtId="257" formatCode="_-* #,##0.00\ _$_-;\-* #,##0.00\ _$_-;_-* &quot;-&quot;??\ _$_-;_-@_-"/>
    <numFmt numFmtId="258" formatCode="_-* #,##0.0\ _₫_-;\-* #,##0.0\ _₫_-;_-* &quot;-&quot;??\ _₫_-;_-@_-"/>
    <numFmt numFmtId="259" formatCode="&quot;$&quot;#,##0;\-&quot;$&quot;#,##0"/>
    <numFmt numFmtId="260" formatCode="&quot;True&quot;;&quot;True&quot;;&quot;False&quot;"/>
    <numFmt numFmtId="261" formatCode="_(* #,##0.0_);_(* \(#,##0.0\);_(* &quot;-&quot;?_);_(@_)"/>
    <numFmt numFmtId="262" formatCode="_(&quot;Z$&quot;* #,##0.00_);_(&quot;Z$&quot;* \(#,##0.00\);_(&quot;Z$&quot;* &quot;-&quot;??_);_(@_)"/>
    <numFmt numFmtId="263" formatCode="#,##0;[Red]#,##0"/>
    <numFmt numFmtId="264" formatCode="#,##0.00;[Red]#,##0.00"/>
    <numFmt numFmtId="265" formatCode="_._.* \(#,##0\)_%;_._.* #,##0_)_%;_._.* 0_)_%;_._.@_)_%"/>
    <numFmt numFmtId="266" formatCode="_._.&quot;€&quot;* \(#,##0\)_%;_._.&quot;€&quot;* #,##0_)_%;_._.&quot;€&quot;* 0_)_%;_._.@_)_%"/>
    <numFmt numFmtId="267" formatCode="* \(#,##0\);* #,##0_);&quot;-&quot;??_);@"/>
    <numFmt numFmtId="268" formatCode="_ &quot;R&quot;\ * #,##0_ ;_ &quot;R&quot;\ * \-#,##0_ ;_ &quot;R&quot;\ * &quot;-&quot;_ ;_ @_ "/>
    <numFmt numFmtId="269" formatCode="_ * #,##0.00_ ;_ * &quot;\&quot;&quot;\&quot;&quot;\&quot;&quot;\&quot;&quot;\&quot;&quot;\&quot;\-#,##0.00_ ;_ * &quot;-&quot;??_ ;_ @_ "/>
    <numFmt numFmtId="270" formatCode="&quot;€&quot;* #,##0_)_%;&quot;€&quot;* \(#,##0\)_%;&quot;€&quot;* &quot;-&quot;??_)_%;@_)_%"/>
    <numFmt numFmtId="271" formatCode="&quot;$&quot;* #,##0_)_%;&quot;$&quot;* \(#,##0\)_%;&quot;$&quot;* &quot;-&quot;??_)_%;@_)_%"/>
    <numFmt numFmtId="272" formatCode="&quot;\&quot;#,##0.00;&quot;\&quot;&quot;\&quot;&quot;\&quot;&quot;\&quot;&quot;\&quot;&quot;\&quot;&quot;\&quot;&quot;\&quot;\-#,##0.00"/>
    <numFmt numFmtId="273" formatCode="_._.&quot;€&quot;* #,##0.0_)_%;_._.&quot;€&quot;* \(#,##0.0\)_%"/>
    <numFmt numFmtId="274" formatCode="&quot;€&quot;* #,##0.0_)_%;&quot;€&quot;* \(#,##0.0\)_%;&quot;€&quot;* \ .0_)_%"/>
    <numFmt numFmtId="275" formatCode="_._.&quot;$&quot;* #,##0.0_)_%;_._.&quot;$&quot;* \(#,##0.0\)_%"/>
    <numFmt numFmtId="276" formatCode="_._.&quot;€&quot;* #,##0.00_)_%;_._.&quot;€&quot;* \(#,##0.00\)_%"/>
    <numFmt numFmtId="277" formatCode="&quot;€&quot;* #,##0.00_)_%;&quot;€&quot;* \(#,##0.00\)_%;&quot;€&quot;* \ .00_)_%"/>
    <numFmt numFmtId="278" formatCode="_._.&quot;$&quot;* #,##0.00_)_%;_._.&quot;$&quot;* \(#,##0.00\)_%"/>
    <numFmt numFmtId="279" formatCode="_._.&quot;€&quot;* #,##0.000_)_%;_._.&quot;€&quot;* \(#,##0.000\)_%"/>
    <numFmt numFmtId="280" formatCode="&quot;€&quot;* #,##0.000_)_%;&quot;€&quot;* \(#,##0.000\)_%;&quot;€&quot;* \ .000_)_%"/>
    <numFmt numFmtId="281" formatCode="_._.&quot;$&quot;* #,##0.000_)_%;_._.&quot;$&quot;* \(#,##0.000\)_%"/>
    <numFmt numFmtId="282" formatCode="_-* #,##0.00\ &quot;€&quot;_-;\-* #,##0.00\ &quot;€&quot;_-;_-* &quot;-&quot;??\ &quot;€&quot;_-;_-@_-"/>
    <numFmt numFmtId="283" formatCode="_ * #,##0_ ;_ * &quot;\&quot;&quot;\&quot;&quot;\&quot;&quot;\&quot;&quot;\&quot;&quot;\&quot;\-#,##0_ ;_ * &quot;-&quot;_ ;_ @_ "/>
    <numFmt numFmtId="284" formatCode="&quot;$&quot;#,##0\ ;\(&quot;$&quot;#,##0\)"/>
    <numFmt numFmtId="285" formatCode="0.000"/>
    <numFmt numFmtId="286" formatCode="* #,##0_);* \(#,##0\);&quot;-&quot;??_);@"/>
    <numFmt numFmtId="287" formatCode="\U\S\$#,##0.00;\(\U\S\$#,##0.00\)"/>
    <numFmt numFmtId="288" formatCode="_(\§\g\ #,##0_);_(\§\g\ \(#,##0\);_(\§\g\ &quot;-&quot;??_);_(@_)"/>
    <numFmt numFmtId="289" formatCode="_(\§\g\ #,##0_);_(\§\g\ \(#,##0\);_(\§\g\ &quot;-&quot;_);_(@_)"/>
    <numFmt numFmtId="290" formatCode="\§\g#,##0_);\(\§\g#,##0\)"/>
    <numFmt numFmtId="291" formatCode="_-&quot;VND&quot;* #,##0_-;\-&quot;VND&quot;* #,##0_-;_-&quot;VND&quot;* &quot;-&quot;_-;_-@_-"/>
    <numFmt numFmtId="292" formatCode="_(&quot;Rp&quot;* #,##0.00_);_(&quot;Rp&quot;* \(#,##0.00\);_(&quot;Rp&quot;* &quot;-&quot;??_);_(@_)"/>
    <numFmt numFmtId="293" formatCode="#,##0.00\ &quot;FB&quot;;[Red]\-#,##0.00\ &quot;FB&quot;"/>
    <numFmt numFmtId="294" formatCode="#,##0\ &quot;$&quot;;\-#,##0\ &quot;$&quot;"/>
    <numFmt numFmtId="295" formatCode="_-* #,##0\ _F_B_-;\-* #,##0\ _F_B_-;_-* &quot;-&quot;\ _F_B_-;_-@_-"/>
    <numFmt numFmtId="296" formatCode="_-[$€]* #,##0.00_-;\-[$€]* #,##0.00_-;_-[$€]* &quot;-&quot;??_-;_-@_-"/>
    <numFmt numFmtId="297" formatCode="_ * #,##0.00_)_d_ ;_ * \(#,##0.00\)_d_ ;_ * &quot;-&quot;??_)_d_ ;_ @_ "/>
    <numFmt numFmtId="298" formatCode="#,##0_);\-#,##0_)"/>
    <numFmt numFmtId="299" formatCode="#,###;\-#,###;&quot;&quot;;_(@_)"/>
    <numFmt numFmtId="300" formatCode="&quot;€&quot;#,##0;\-&quot;€&quot;#,##0"/>
    <numFmt numFmtId="301" formatCode="#,##0\ &quot;$&quot;_);\(#,##0\ &quot;$&quot;\)"/>
    <numFmt numFmtId="302" formatCode="_-&quot;£&quot;* #,##0_-;\-&quot;£&quot;* #,##0_-;_-&quot;£&quot;* &quot;-&quot;_-;_-@_-"/>
    <numFmt numFmtId="303" formatCode="#,###"/>
    <numFmt numFmtId="304" formatCode="&quot;Fr.&quot;\ #,##0.00;[Red]&quot;Fr.&quot;\ \-#,##0.00"/>
    <numFmt numFmtId="305" formatCode="_ &quot;Fr.&quot;\ * #,##0_ ;_ &quot;Fr.&quot;\ * \-#,##0_ ;_ &quot;Fr.&quot;\ * &quot;-&quot;_ ;_ @_ "/>
    <numFmt numFmtId="306" formatCode="&quot;\&quot;#,##0;[Red]\-&quot;\&quot;#,##0"/>
    <numFmt numFmtId="307" formatCode="&quot;\&quot;#,##0.00;\-&quot;\&quot;#,##0.00"/>
    <numFmt numFmtId="308" formatCode="#,##0.00_);\-#,##0.00_)"/>
    <numFmt numFmtId="309" formatCode="0_)%;\(0\)%"/>
    <numFmt numFmtId="310" formatCode="_._._(* 0_)%;_._.* \(0\)%"/>
    <numFmt numFmtId="311" formatCode="_(0_)%;\(0\)%"/>
    <numFmt numFmtId="312" formatCode="0%_);\(0%\)"/>
    <numFmt numFmtId="313" formatCode="#,##0.000_);\(#,##0.000\)"/>
    <numFmt numFmtId="314" formatCode="_ &quot;\&quot;* #,##0_ ;_ &quot;\&quot;* &quot;\&quot;&quot;\&quot;&quot;\&quot;&quot;\&quot;&quot;\&quot;&quot;\&quot;&quot;\&quot;&quot;\&quot;&quot;\&quot;&quot;\&quot;&quot;\&quot;&quot;\&quot;&quot;\&quot;&quot;\&quot;\-#,##0_ ;_ &quot;\&quot;* &quot;-&quot;_ ;_ @_ "/>
    <numFmt numFmtId="315" formatCode="_(0.0_)%;\(0.0\)%"/>
    <numFmt numFmtId="316" formatCode="_._._(* 0.0_)%;_._.* \(0.0\)%"/>
    <numFmt numFmtId="317" formatCode="_(0.00_)%;\(0.00\)%"/>
    <numFmt numFmtId="318" formatCode="_._._(* 0.00_)%;_._.* \(0.00\)%"/>
    <numFmt numFmtId="319" formatCode="_(0.000_)%;\(0.000\)%"/>
    <numFmt numFmtId="320" formatCode="_._._(* 0.000_)%;_._.* \(0.000\)%"/>
    <numFmt numFmtId="321" formatCode="#"/>
    <numFmt numFmtId="322" formatCode="&quot;¡Ì&quot;#,##0;[Red]\-&quot;¡Ì&quot;#,##0"/>
    <numFmt numFmtId="323" formatCode="&quot;£&quot;#,##0;[Red]\-&quot;£&quot;#,##0"/>
    <numFmt numFmtId="324" formatCode="#,##0.00\ \ "/>
    <numFmt numFmtId="325" formatCode="0.0"/>
    <numFmt numFmtId="326" formatCode="#.##0"/>
    <numFmt numFmtId="327" formatCode="_-* #.##0.00\ _₫_-;\-* #.##0.00\ _₫_-;_-* &quot;-&quot;??\ _₫_-;_-@_-"/>
    <numFmt numFmtId="328" formatCode="_(* #.##0.00_);_(* \(#.##0.00\);_(* &quot;-&quot;??_);_(@_)"/>
    <numFmt numFmtId="329" formatCode="[$-1010000]d/m/yy;@"/>
  </numFmts>
  <fonts count="278">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theme="1"/>
      <name val="Times New Roman"/>
      <family val="1"/>
    </font>
    <font>
      <i/>
      <sz val="14"/>
      <color theme="1"/>
      <name val="Times New Roman"/>
      <family val="1"/>
    </font>
    <font>
      <b/>
      <sz val="14"/>
      <color indexed="8"/>
      <name val="Times New Roman"/>
      <family val="1"/>
    </font>
    <font>
      <b/>
      <sz val="18"/>
      <color indexed="8"/>
      <name val="Times New Roman"/>
      <family val="1"/>
    </font>
    <font>
      <sz val="14"/>
      <color indexed="8"/>
      <name val="Times New Roman"/>
      <family val="1"/>
    </font>
    <font>
      <vertAlign val="superscript"/>
      <sz val="14"/>
      <color indexed="8"/>
      <name val="Times New Roman"/>
      <family val="1"/>
    </font>
    <font>
      <sz val="13"/>
      <color indexed="8"/>
      <name val="Times New Roman"/>
      <family val="1"/>
    </font>
    <font>
      <sz val="22"/>
      <color indexed="8"/>
      <name val="Times New Roman"/>
      <family val="1"/>
    </font>
    <font>
      <b/>
      <i/>
      <sz val="22"/>
      <color indexed="8"/>
      <name val="Times New Roman"/>
      <family val="1"/>
    </font>
    <font>
      <b/>
      <sz val="22"/>
      <color indexed="8"/>
      <name val="Times New Roman"/>
      <family val="1"/>
    </font>
    <font>
      <i/>
      <sz val="22"/>
      <color indexed="8"/>
      <name val="Times New Roman"/>
      <family val="1"/>
    </font>
    <font>
      <sz val="14"/>
      <name val="Times New Roman"/>
      <family val="1"/>
    </font>
    <font>
      <i/>
      <sz val="14"/>
      <color rgb="FFFF0000"/>
      <name val="Times New Roman"/>
      <family val="1"/>
    </font>
    <font>
      <b/>
      <sz val="14"/>
      <color rgb="FFFF0000"/>
      <name val="Times New Roman"/>
      <family val="1"/>
    </font>
    <font>
      <i/>
      <sz val="16"/>
      <color indexed="8"/>
      <name val="Times New Roman"/>
      <family val="1"/>
    </font>
    <font>
      <i/>
      <vertAlign val="superscript"/>
      <sz val="16"/>
      <color indexed="8"/>
      <name val="Times New Roman"/>
      <family val="1"/>
    </font>
    <font>
      <i/>
      <sz val="16"/>
      <color indexed="10"/>
      <name val="Times New Roman"/>
      <family val="1"/>
    </font>
    <font>
      <i/>
      <sz val="18"/>
      <name val="Times New Roman"/>
      <family val="1"/>
    </font>
    <font>
      <b/>
      <i/>
      <sz val="18"/>
      <name val="Times New Roman"/>
      <family val="1"/>
    </font>
    <font>
      <b/>
      <sz val="18"/>
      <name val="Times New Roman"/>
      <family val="1"/>
    </font>
    <font>
      <sz val="18"/>
      <name val="Times New Roman"/>
      <family val="1"/>
    </font>
    <font>
      <sz val="18"/>
      <color indexed="9"/>
      <name val="Times New Roman"/>
      <family val="1"/>
    </font>
    <font>
      <sz val="16"/>
      <name val="Times New Roman"/>
      <family val="1"/>
    </font>
    <font>
      <i/>
      <sz val="14"/>
      <name val="Times New Roman"/>
      <family val="1"/>
    </font>
    <font>
      <b/>
      <sz val="14"/>
      <name val="Times New Roman"/>
      <family val="1"/>
    </font>
    <font>
      <b/>
      <i/>
      <sz val="14"/>
      <name val="Times New Roman"/>
      <family val="1"/>
    </font>
    <font>
      <b/>
      <i/>
      <sz val="16"/>
      <name val="Times New Roman"/>
      <family val="1"/>
    </font>
    <font>
      <sz val="16"/>
      <color theme="1"/>
      <name val="Times New Roman"/>
      <family val="1"/>
    </font>
    <font>
      <i/>
      <sz val="22"/>
      <name val="Times New Roman"/>
      <family val="1"/>
    </font>
    <font>
      <sz val="22"/>
      <name val="Times New Roman"/>
      <family val="1"/>
    </font>
    <font>
      <i/>
      <sz val="16"/>
      <color theme="1"/>
      <name val="Times New Roman"/>
      <family val="1"/>
    </font>
    <font>
      <b/>
      <vertAlign val="superscript"/>
      <sz val="16"/>
      <name val="Times New Roman"/>
      <family val="1"/>
    </font>
    <font>
      <i/>
      <sz val="16"/>
      <name val="Times New Roman"/>
      <family val="1"/>
    </font>
    <font>
      <sz val="22"/>
      <color indexed="9"/>
      <name val="Times New Roman"/>
      <family val="1"/>
    </font>
    <font>
      <sz val="20"/>
      <name val="Times New Roman"/>
      <family val="1"/>
    </font>
    <font>
      <sz val="20"/>
      <color indexed="9"/>
      <name val="Times New Roman"/>
      <family val="1"/>
    </font>
    <font>
      <sz val="14"/>
      <color indexed="9"/>
      <name val="Times New Roman"/>
      <family val="1"/>
    </font>
    <font>
      <vertAlign val="superscript"/>
      <sz val="14"/>
      <name val="Times New Roman"/>
      <family val="1"/>
    </font>
    <font>
      <vertAlign val="superscript"/>
      <sz val="18"/>
      <name val="Times New Roman"/>
      <family val="1"/>
    </font>
    <font>
      <sz val="14"/>
      <color indexed="8"/>
      <name val="Calibri"/>
      <family val="2"/>
    </font>
    <font>
      <i/>
      <sz val="23"/>
      <name val="Times New Roman"/>
      <family val="1"/>
    </font>
    <font>
      <b/>
      <i/>
      <sz val="23"/>
      <name val="Times New Roman"/>
      <family val="1"/>
    </font>
    <font>
      <b/>
      <i/>
      <sz val="20"/>
      <name val="Times New Roman"/>
      <family val="1"/>
    </font>
    <font>
      <b/>
      <sz val="20"/>
      <name val="Times New Roman"/>
      <family val="1"/>
    </font>
    <font>
      <sz val="23"/>
      <name val="Times New Roman"/>
      <family val="1"/>
    </font>
    <font>
      <i/>
      <sz val="20"/>
      <name val="Times New Roman"/>
      <family val="1"/>
    </font>
    <font>
      <sz val="23"/>
      <color indexed="9"/>
      <name val="Times New Roman"/>
      <family val="1"/>
    </font>
    <font>
      <sz val="11"/>
      <color indexed="8"/>
      <name val="Calibri"/>
      <family val="2"/>
    </font>
    <font>
      <sz val="12"/>
      <name val=".VnTime"/>
      <family val="2"/>
    </font>
    <font>
      <sz val="11"/>
      <color indexed="8"/>
      <name val="Helvetica Neue"/>
    </font>
    <font>
      <sz val="18"/>
      <color theme="1"/>
      <name val="Times New Roman"/>
      <family val="1"/>
    </font>
    <font>
      <i/>
      <sz val="18"/>
      <color theme="1"/>
      <name val="Times New Roman"/>
      <family val="1"/>
    </font>
    <font>
      <sz val="14"/>
      <name val=".VnTimeH"/>
      <family val="2"/>
    </font>
    <font>
      <sz val="12"/>
      <name val="¹UAAA¼"/>
      <family val="3"/>
      <charset val="128"/>
    </font>
    <font>
      <sz val="12"/>
      <name val="¹UAAA¼"/>
      <family val="3"/>
      <charset val="129"/>
    </font>
    <font>
      <sz val="10"/>
      <name val="Times New Roman"/>
      <family val="1"/>
    </font>
    <font>
      <sz val="8"/>
      <name val="Arial"/>
      <family val="2"/>
    </font>
    <font>
      <b/>
      <sz val="12"/>
      <name val="Arial"/>
      <family val="2"/>
    </font>
    <font>
      <b/>
      <sz val="18"/>
      <name val="Arial"/>
      <family val="2"/>
    </font>
    <font>
      <i/>
      <sz val="10"/>
      <name val=".VnTime"/>
      <family val="2"/>
    </font>
    <font>
      <b/>
      <sz val="10"/>
      <name val=".VnArial"/>
      <family val="2"/>
    </font>
    <font>
      <b/>
      <sz val="10"/>
      <name val=".VnTime"/>
      <family val="2"/>
    </font>
    <font>
      <sz val="12"/>
      <name val="Arial"/>
      <family val="2"/>
    </font>
    <font>
      <sz val="7"/>
      <name val="Small Fonts"/>
      <family val="2"/>
    </font>
    <font>
      <sz val="10"/>
      <name val="VNtimes new roman"/>
      <family val="1"/>
    </font>
    <font>
      <sz val="13"/>
      <name val=".VnTime"/>
      <family val="2"/>
    </font>
    <font>
      <b/>
      <sz val="10"/>
      <name val=".VnTimeH"/>
      <family val="2"/>
    </font>
    <font>
      <b/>
      <sz val="11"/>
      <name val=".VnTimeH"/>
      <family val="2"/>
    </font>
    <font>
      <sz val="14"/>
      <name val=".VnArial"/>
      <family val="2"/>
    </font>
    <font>
      <sz val="10"/>
      <name val=" "/>
      <family val="1"/>
    </font>
    <font>
      <sz val="12"/>
      <name val="Times New Roman"/>
      <family val="1"/>
    </font>
    <font>
      <sz val="14"/>
      <name val="뼻뮝"/>
      <family val="3"/>
      <charset val="129"/>
    </font>
    <font>
      <sz val="12"/>
      <name val="뼻뮝"/>
      <family val="1"/>
      <charset val="129"/>
    </font>
    <font>
      <sz val="12"/>
      <name val="바탕체"/>
      <family val="1"/>
      <charset val="129"/>
    </font>
    <font>
      <sz val="9"/>
      <name val="Arial"/>
      <family val="2"/>
    </font>
    <font>
      <sz val="12"/>
      <name val="Courier"/>
      <family val="3"/>
    </font>
    <font>
      <b/>
      <sz val="12"/>
      <name val="Times New Roman"/>
      <family val="1"/>
    </font>
    <font>
      <b/>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sz val="13"/>
      <color rgb="FFFFFFFF"/>
      <name val="Times New Roman"/>
      <family val="1"/>
    </font>
    <font>
      <i/>
      <sz val="12"/>
      <color theme="1"/>
      <name val="Times New Roman"/>
      <family val="1"/>
    </font>
    <font>
      <b/>
      <i/>
      <sz val="18"/>
      <color indexed="8"/>
      <name val="Times New Roman"/>
      <family val="1"/>
    </font>
    <font>
      <i/>
      <sz val="18"/>
      <color indexed="8"/>
      <name val="Times New Roman"/>
      <family val="1"/>
    </font>
    <font>
      <vertAlign val="superscript"/>
      <sz val="12"/>
      <name val="Times New Roman"/>
      <family val="1"/>
    </font>
    <font>
      <b/>
      <sz val="13"/>
      <name val="Times New Roman"/>
      <family val="1"/>
    </font>
    <font>
      <b/>
      <sz val="11"/>
      <color theme="1"/>
      <name val="Calibri"/>
      <family val="2"/>
      <scheme val="minor"/>
    </font>
    <font>
      <b/>
      <vertAlign val="superscript"/>
      <sz val="14"/>
      <name val="Times New Roman"/>
      <family val="1"/>
    </font>
    <font>
      <b/>
      <sz val="11"/>
      <name val="Times New Roman"/>
      <family val="1"/>
    </font>
    <font>
      <sz val="12"/>
      <color theme="1"/>
      <name val="Calibri"/>
      <family val="2"/>
      <scheme val="minor"/>
    </font>
    <font>
      <sz val="12"/>
      <name val="VNI-Times"/>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1"/>
      <name val="??"/>
      <family val="3"/>
    </font>
    <font>
      <sz val="12"/>
      <name val=".VnArial"/>
      <family val="2"/>
    </font>
    <font>
      <sz val="10"/>
      <name val="??"/>
      <family val="3"/>
      <charset val="129"/>
    </font>
    <font>
      <sz val="12"/>
      <name val="????"/>
      <family val="1"/>
      <charset val="136"/>
    </font>
    <font>
      <sz val="10"/>
      <name val="AngsanaUPC"/>
      <family val="1"/>
    </font>
    <font>
      <sz val="10"/>
      <name val="Arial"/>
      <family val="2"/>
      <charset val="1"/>
    </font>
    <font>
      <sz val="12"/>
      <name val="|??¢¥¢¬¨Ï"/>
      <family val="1"/>
      <charset val="129"/>
    </font>
    <font>
      <sz val="10"/>
      <name val="VNI-Times"/>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1"/>
      <name val="–¾’©"/>
      <family val="1"/>
      <charset val="128"/>
    </font>
    <font>
      <sz val="14"/>
      <name val="VnTime"/>
    </font>
    <font>
      <sz val="10"/>
      <name val=".VnArial"/>
      <family val="2"/>
    </font>
    <font>
      <sz val="10"/>
      <name val="Arial"/>
      <family val="2"/>
      <charset val="163"/>
    </font>
    <font>
      <sz val="10"/>
      <name val=".VnArial NarrowH"/>
      <family val="2"/>
    </font>
    <font>
      <b/>
      <u/>
      <sz val="14"/>
      <color indexed="8"/>
      <name val=".VnBook-AntiquaH"/>
      <family val="2"/>
    </font>
    <font>
      <sz val="11"/>
      <name val=".VnTime"/>
      <family val="2"/>
    </font>
    <font>
      <b/>
      <u/>
      <sz val="10"/>
      <name val="VNI-Times"/>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1"/>
      <color indexed="9"/>
      <name val="Calibri"/>
      <family val="2"/>
      <charset val="163"/>
    </font>
    <font>
      <sz val="14"/>
      <name val=".VnTime"/>
      <family val="2"/>
    </font>
    <font>
      <sz val="14"/>
      <name val="VNI-Times"/>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1"/>
      <color indexed="20"/>
      <name val="Calibri"/>
      <family val="2"/>
      <charset val="163"/>
    </font>
    <font>
      <b/>
      <i/>
      <sz val="14"/>
      <name val="VNTime"/>
      <family val="2"/>
    </font>
    <font>
      <sz val="12"/>
      <name val="Tms Rmn"/>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indexed="8"/>
      <name val="Calibri"/>
      <family val="2"/>
    </font>
    <font>
      <sz val="12"/>
      <color indexed="8"/>
      <name val="Arial"/>
      <family val="2"/>
    </font>
    <font>
      <sz val="11"/>
      <color indexed="8"/>
      <name val="Arial"/>
      <family val="2"/>
    </font>
    <font>
      <sz val="11"/>
      <name val="Times New Roman"/>
      <family val="1"/>
    </font>
    <font>
      <u val="singleAccounting"/>
      <sz val="11"/>
      <name val="Times New Roman"/>
      <family val="1"/>
    </font>
    <font>
      <sz val="12"/>
      <color indexed="8"/>
      <name val="Times New Roman"/>
      <family val="2"/>
    </font>
    <font>
      <sz val="11"/>
      <color indexed="8"/>
      <name val="Times New Roman"/>
      <family val="2"/>
    </font>
    <font>
      <sz val="14"/>
      <color indexed="8"/>
      <name val="Times New Roman"/>
      <family val="2"/>
    </font>
    <font>
      <sz val="11"/>
      <name val="UVnTime"/>
    </font>
    <font>
      <sz val="10"/>
      <color indexed="8"/>
      <name val="Times New Roman"/>
      <family val="2"/>
    </font>
    <font>
      <sz val="11"/>
      <color indexed="8"/>
      <name val="Arial"/>
      <family val="2"/>
      <charset val="163"/>
    </font>
    <font>
      <sz val="12"/>
      <color indexed="8"/>
      <name val="Times New Roman"/>
      <family val="2"/>
      <charset val="163"/>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b/>
      <sz val="12"/>
      <color theme="0"/>
      <name val="Times New Roman"/>
      <family val="2"/>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8"/>
      <name val="MS Sans Serif"/>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charset val="163"/>
    </font>
    <font>
      <sz val="8"/>
      <name val="VNarial"/>
      <family val="2"/>
    </font>
    <font>
      <b/>
      <sz val="11"/>
      <name val="Helv"/>
    </font>
    <font>
      <b/>
      <sz val="11"/>
      <name val="Helv"/>
      <family val="2"/>
    </font>
    <font>
      <sz val="10"/>
      <name val=".VnAvant"/>
      <family val="2"/>
    </font>
    <font>
      <sz val="11"/>
      <color indexed="60"/>
      <name val="Calibri"/>
      <family val="2"/>
      <charset val="163"/>
    </font>
    <font>
      <b/>
      <sz val="12"/>
      <name val="VN-NTime"/>
    </font>
    <font>
      <b/>
      <i/>
      <sz val="16"/>
      <name val="Helv"/>
      <family val="2"/>
    </font>
    <font>
      <b/>
      <i/>
      <sz val="16"/>
      <name val="Helv"/>
    </font>
    <font>
      <sz val="11"/>
      <color theme="1"/>
      <name val="Calibri"/>
      <family val="2"/>
    </font>
    <font>
      <sz val="13"/>
      <name val="Times New Roman"/>
      <family val="1"/>
    </font>
    <font>
      <sz val="11"/>
      <color theme="1"/>
      <name val="Arial"/>
      <family val="2"/>
    </font>
    <font>
      <sz val="12"/>
      <color theme="1"/>
      <name val="Times New Roman"/>
      <family val="1"/>
    </font>
    <font>
      <sz val="9"/>
      <color theme="1"/>
      <name val="Times New Roman"/>
      <family val="2"/>
      <charset val="163"/>
    </font>
    <font>
      <sz val="12"/>
      <color theme="1"/>
      <name val="Times New Roman"/>
      <family val="2"/>
      <charset val="163"/>
    </font>
    <font>
      <sz val="12"/>
      <color theme="1"/>
      <name val="Times New Roman"/>
      <family val="2"/>
    </font>
    <font>
      <sz val="11"/>
      <name val="VNI-Aptima"/>
    </font>
    <font>
      <sz val="14"/>
      <name val="System"/>
      <family val="2"/>
    </font>
    <font>
      <b/>
      <sz val="11"/>
      <name val="Arial"/>
      <family val="2"/>
      <charset val="163"/>
    </font>
    <font>
      <b/>
      <sz val="11"/>
      <color indexed="63"/>
      <name val="Calibri"/>
      <family val="2"/>
      <charset val="163"/>
    </font>
    <font>
      <b/>
      <sz val="12"/>
      <color rgb="FF3F3F3F"/>
      <name val="Times New Roman"/>
      <family val="2"/>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2"/>
      <color theme="1"/>
      <name val="Times New Roman"/>
      <family val="1"/>
    </font>
    <font>
      <b/>
      <i/>
      <sz val="12"/>
      <name val="Times New Roman"/>
      <family val="1"/>
    </font>
    <font>
      <i/>
      <sz val="12"/>
      <name val="Times New Roman"/>
      <family val="1"/>
    </font>
    <font>
      <sz val="12"/>
      <color rgb="FFFF0000"/>
      <name val="Times New Roman"/>
      <family val="1"/>
    </font>
    <font>
      <sz val="12"/>
      <color indexed="9"/>
      <name val="Times New Roman"/>
      <family val="1"/>
    </font>
    <font>
      <sz val="14"/>
      <name val="Calibri"/>
      <family val="2"/>
      <scheme val="minor"/>
    </font>
    <font>
      <b/>
      <sz val="11"/>
      <name val="Calibri"/>
      <family val="2"/>
      <scheme val="minor"/>
    </font>
    <font>
      <sz val="11"/>
      <name val="Calibri"/>
      <family val="2"/>
      <scheme val="minor"/>
    </font>
    <font>
      <sz val="12"/>
      <name val="Calibri"/>
      <family val="2"/>
      <scheme val="minor"/>
    </font>
    <font>
      <b/>
      <i/>
      <vertAlign val="superscript"/>
      <sz val="12"/>
      <name val="Times New Roman"/>
      <family val="1"/>
    </font>
    <font>
      <sz val="14"/>
      <color rgb="FFFF0000"/>
      <name val="Calibri"/>
      <family val="2"/>
      <scheme val="minor"/>
    </font>
    <font>
      <sz val="11"/>
      <color rgb="FFFF0000"/>
      <name val="Times New Roman"/>
      <family val="1"/>
    </font>
    <font>
      <sz val="14"/>
      <color rgb="FFFF0000"/>
      <name val="Times New Roman"/>
      <family val="1"/>
    </font>
    <font>
      <b/>
      <sz val="12"/>
      <color rgb="FFFF0000"/>
      <name val="Times New Roman"/>
      <family val="1"/>
    </font>
    <font>
      <sz val="12"/>
      <name val="Arial"/>
      <family val="2"/>
    </font>
    <font>
      <b/>
      <vertAlign val="superscript"/>
      <sz val="12"/>
      <name val="Times New Roman"/>
      <family val="1"/>
    </font>
  </fonts>
  <fills count="5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6"/>
        <bgColor indexed="64"/>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s>
  <borders count="5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diagonal/>
    </border>
    <border>
      <left/>
      <right/>
      <top style="medium">
        <color auto="1"/>
      </top>
      <bottom style="medium">
        <color auto="1"/>
      </bottom>
      <diagonal/>
    </border>
    <border>
      <left style="thin">
        <color auto="1"/>
      </left>
      <right style="thin">
        <color auto="1"/>
      </right>
      <top style="hair">
        <color auto="1"/>
      </top>
      <bottom style="hair">
        <color auto="1"/>
      </bottom>
      <diagonal/>
    </border>
    <border>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hair">
        <color auto="1"/>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right/>
      <top style="medium">
        <color indexed="64"/>
      </top>
      <bottom/>
      <diagonal/>
    </border>
    <border>
      <left style="thin">
        <color indexed="41"/>
      </left>
      <right style="thin">
        <color indexed="48"/>
      </right>
      <top style="medium">
        <color indexed="41"/>
      </top>
      <bottom style="thin">
        <color indexed="48"/>
      </bottom>
      <diagonal/>
    </border>
    <border>
      <left/>
      <right/>
      <top style="thin">
        <color indexed="64"/>
      </top>
      <bottom/>
      <diagonal/>
    </border>
    <border>
      <left/>
      <right/>
      <top style="medium">
        <color auto="1"/>
      </top>
      <bottom style="medium">
        <color auto="1"/>
      </bottom>
      <diagonal/>
    </border>
  </borders>
  <cellStyleXfs count="5235">
    <xf numFmtId="0" fontId="0" fillId="0" borderId="0"/>
    <xf numFmtId="0" fontId="3" fillId="0" borderId="0"/>
    <xf numFmtId="0" fontId="5" fillId="0" borderId="0"/>
    <xf numFmtId="168"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0" fontId="3" fillId="0" borderId="0"/>
    <xf numFmtId="0" fontId="53" fillId="0" borderId="0"/>
    <xf numFmtId="0" fontId="3" fillId="0" borderId="0"/>
    <xf numFmtId="0" fontId="3" fillId="0" borderId="0"/>
    <xf numFmtId="0" fontId="3" fillId="0" borderId="0"/>
    <xf numFmtId="0" fontId="3" fillId="0" borderId="0"/>
    <xf numFmtId="0" fontId="55" fillId="0" borderId="0" applyNumberFormat="0" applyFill="0" applyBorder="0" applyProtection="0">
      <alignment vertical="top"/>
    </xf>
    <xf numFmtId="0" fontId="54" fillId="0" borderId="0"/>
    <xf numFmtId="0" fontId="53" fillId="0" borderId="0"/>
    <xf numFmtId="0" fontId="3" fillId="0" borderId="0"/>
    <xf numFmtId="0" fontId="3" fillId="0" borderId="0"/>
    <xf numFmtId="9" fontId="3" fillId="0" borderId="0" applyFont="0" applyFill="0" applyBorder="0" applyAlignment="0" applyProtection="0"/>
    <xf numFmtId="169" fontId="58" fillId="0" borderId="1" applyNumberFormat="0" applyFont="0" applyBorder="0" applyAlignment="0">
      <alignment horizontal="center" vertical="center"/>
    </xf>
    <xf numFmtId="0" fontId="59" fillId="0" borderId="0" applyFont="0" applyFill="0" applyBorder="0" applyAlignment="0" applyProtection="0"/>
    <xf numFmtId="0" fontId="59" fillId="0" borderId="0" applyFont="0" applyFill="0" applyBorder="0" applyAlignment="0" applyProtection="0"/>
    <xf numFmtId="0" fontId="59" fillId="0" borderId="0"/>
    <xf numFmtId="0" fontId="59" fillId="0" borderId="0"/>
    <xf numFmtId="170" fontId="61" fillId="0" borderId="0"/>
    <xf numFmtId="3" fontId="3" fillId="0" borderId="0" applyFont="0" applyFill="0" applyBorder="0" applyAlignment="0" applyProtection="0"/>
    <xf numFmtId="171" fontId="3" fillId="0" borderId="0" applyFont="0" applyFill="0" applyBorder="0" applyAlignment="0" applyProtection="0"/>
    <xf numFmtId="172" fontId="3" fillId="0" borderId="0"/>
    <xf numFmtId="0" fontId="3" fillId="0" borderId="0" applyFont="0" applyFill="0" applyBorder="0" applyAlignment="0" applyProtection="0"/>
    <xf numFmtId="173" fontId="3" fillId="0" borderId="0"/>
    <xf numFmtId="2" fontId="3" fillId="0" borderId="0" applyFont="0" applyFill="0" applyBorder="0" applyAlignment="0" applyProtection="0"/>
    <xf numFmtId="38" fontId="62" fillId="4" borderId="0" applyNumberFormat="0" applyBorder="0" applyAlignment="0" applyProtection="0"/>
    <xf numFmtId="0" fontId="63" fillId="0" borderId="13" applyNumberFormat="0" applyAlignment="0" applyProtection="0">
      <alignment horizontal="left" vertical="center"/>
    </xf>
    <xf numFmtId="0" fontId="63" fillId="0" borderId="9">
      <alignment horizontal="left" vertical="center"/>
    </xf>
    <xf numFmtId="0" fontId="64" fillId="0" borderId="0" applyProtection="0"/>
    <xf numFmtId="0" fontId="63" fillId="0" borderId="0" applyProtection="0"/>
    <xf numFmtId="10" fontId="62" fillId="5" borderId="2" applyNumberFormat="0" applyBorder="0" applyAlignment="0" applyProtection="0"/>
    <xf numFmtId="3" fontId="65" fillId="0" borderId="8" applyNumberFormat="0" applyAlignment="0">
      <alignment horizontal="center" vertical="center"/>
    </xf>
    <xf numFmtId="3" fontId="66" fillId="0" borderId="8" applyNumberFormat="0" applyAlignment="0">
      <alignment horizontal="center" vertical="center"/>
    </xf>
    <xf numFmtId="3" fontId="67" fillId="0" borderId="8" applyNumberFormat="0" applyAlignment="0">
      <alignment horizontal="center" vertical="center"/>
    </xf>
    <xf numFmtId="0" fontId="68" fillId="0" borderId="0" applyNumberFormat="0" applyFont="0" applyFill="0" applyAlignment="0"/>
    <xf numFmtId="0" fontId="61" fillId="0" borderId="0"/>
    <xf numFmtId="37" fontId="69" fillId="0" borderId="0"/>
    <xf numFmtId="174" fontId="70" fillId="0" borderId="0"/>
    <xf numFmtId="10" fontId="3" fillId="0" borderId="0" applyFont="0" applyFill="0" applyBorder="0" applyAlignment="0" applyProtection="0"/>
    <xf numFmtId="175" fontId="71" fillId="0" borderId="4">
      <alignment horizontal="right" vertical="center"/>
    </xf>
    <xf numFmtId="3" fontId="72" fillId="0" borderId="8" applyNumberFormat="0" applyAlignment="0">
      <alignment horizontal="center" vertical="center"/>
    </xf>
    <xf numFmtId="3" fontId="73" fillId="0" borderId="14" applyNumberFormat="0" applyAlignment="0">
      <alignment horizontal="left" wrapText="1"/>
    </xf>
    <xf numFmtId="176" fontId="71" fillId="0" borderId="4">
      <alignment horizontal="center"/>
    </xf>
    <xf numFmtId="177" fontId="71" fillId="0" borderId="0"/>
    <xf numFmtId="178" fontId="71" fillId="0" borderId="2"/>
    <xf numFmtId="0" fontId="74" fillId="0" borderId="0" applyNumberForma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6" fillId="0" borderId="0">
      <alignment vertical="center"/>
    </xf>
    <xf numFmtId="40" fontId="77" fillId="0" borderId="0" applyFont="0" applyFill="0" applyBorder="0" applyAlignment="0" applyProtection="0"/>
    <xf numFmtId="38"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0" fontId="78" fillId="0" borderId="0"/>
    <xf numFmtId="0" fontId="68" fillId="0" borderId="0"/>
    <xf numFmtId="181" fontId="80" fillId="0" borderId="0" applyFont="0" applyFill="0" applyBorder="0" applyAlignment="0" applyProtection="0"/>
    <xf numFmtId="182" fontId="80" fillId="0" borderId="0" applyFont="0" applyFill="0" applyBorder="0" applyAlignment="0" applyProtection="0"/>
    <xf numFmtId="183" fontId="80" fillId="0" borderId="0" applyFont="0" applyFill="0" applyBorder="0" applyAlignment="0" applyProtection="0"/>
    <xf numFmtId="184" fontId="81" fillId="0" borderId="0" applyFont="0" applyFill="0" applyBorder="0" applyAlignment="0" applyProtection="0"/>
    <xf numFmtId="185" fontId="80" fillId="0" borderId="0" applyFont="0" applyFill="0" applyBorder="0" applyAlignment="0" applyProtection="0"/>
    <xf numFmtId="0" fontId="2" fillId="0" borderId="0"/>
    <xf numFmtId="0" fontId="5" fillId="0" borderId="0"/>
    <xf numFmtId="43" fontId="53" fillId="0" borderId="0" applyFont="0" applyFill="0" applyBorder="0" applyAlignment="0" applyProtection="0"/>
    <xf numFmtId="43" fontId="53" fillId="0" borderId="0" applyFont="0" applyFill="0" applyBorder="0" applyAlignment="0" applyProtection="0"/>
    <xf numFmtId="0" fontId="53" fillId="0" borderId="0"/>
    <xf numFmtId="0" fontId="3" fillId="0" borderId="0"/>
    <xf numFmtId="0" fontId="53" fillId="0" borderId="0"/>
    <xf numFmtId="0" fontId="3" fillId="0" borderId="0"/>
    <xf numFmtId="43" fontId="53" fillId="0" borderId="0" applyFont="0" applyFill="0" applyBorder="0" applyAlignment="0" applyProtection="0"/>
    <xf numFmtId="187" fontId="103"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Protection="0"/>
    <xf numFmtId="0" fontId="104" fillId="0" borderId="0"/>
    <xf numFmtId="3" fontId="105" fillId="0" borderId="2"/>
    <xf numFmtId="3" fontId="105" fillId="0" borderId="2"/>
    <xf numFmtId="169" fontId="106" fillId="0" borderId="20" applyFont="0" applyBorder="0"/>
    <xf numFmtId="169" fontId="80" fillId="0" borderId="0" applyProtection="0"/>
    <xf numFmtId="169" fontId="106" fillId="0" borderId="20" applyFont="0" applyBorder="0"/>
    <xf numFmtId="169" fontId="106" fillId="0" borderId="20" applyFont="0" applyBorder="0"/>
    <xf numFmtId="0" fontId="107" fillId="0" borderId="0"/>
    <xf numFmtId="188" fontId="54" fillId="0" borderId="0" applyFont="0" applyFill="0" applyBorder="0" applyAlignment="0" applyProtection="0"/>
    <xf numFmtId="0" fontId="108" fillId="0" borderId="0" applyFont="0" applyFill="0" applyBorder="0" applyAlignment="0" applyProtection="0"/>
    <xf numFmtId="189" fontId="54" fillId="0" borderId="0" applyFont="0" applyFill="0" applyBorder="0" applyAlignment="0" applyProtection="0"/>
    <xf numFmtId="190" fontId="109" fillId="0" borderId="0" applyFont="0" applyFill="0" applyBorder="0" applyAlignment="0" applyProtection="0"/>
    <xf numFmtId="191" fontId="109" fillId="0" borderId="0" applyFont="0" applyFill="0" applyBorder="0" applyAlignment="0" applyProtection="0"/>
    <xf numFmtId="191" fontId="109" fillId="0" borderId="0" applyFont="0" applyFill="0" applyBorder="0" applyAlignment="0" applyProtection="0"/>
    <xf numFmtId="191" fontId="109" fillId="0" borderId="0" applyFont="0" applyFill="0" applyBorder="0" applyAlignment="0" applyProtection="0"/>
    <xf numFmtId="191" fontId="109" fillId="0" borderId="0" applyFont="0" applyFill="0" applyBorder="0" applyAlignment="0" applyProtection="0"/>
    <xf numFmtId="191" fontId="109" fillId="0" borderId="0" applyFont="0" applyFill="0" applyBorder="0" applyAlignment="0" applyProtection="0"/>
    <xf numFmtId="191" fontId="109"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10" fillId="0" borderId="0" applyFont="0" applyFill="0" applyBorder="0" applyAlignment="0" applyProtection="0"/>
    <xf numFmtId="0" fontId="111" fillId="0" borderId="21"/>
    <xf numFmtId="192" fontId="107" fillId="0" borderId="0" applyFont="0" applyFill="0" applyBorder="0" applyAlignment="0" applyProtection="0"/>
    <xf numFmtId="181" fontId="112" fillId="0" borderId="0" applyFont="0" applyFill="0" applyBorder="0" applyAlignment="0" applyProtection="0"/>
    <xf numFmtId="182" fontId="112" fillId="0" borderId="0" applyFont="0" applyFill="0" applyBorder="0" applyAlignment="0" applyProtection="0"/>
    <xf numFmtId="193" fontId="81" fillId="0" borderId="0" applyFont="0" applyFill="0" applyBorder="0" applyAlignment="0" applyProtection="0"/>
    <xf numFmtId="0" fontId="11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114" fillId="0" borderId="0"/>
    <xf numFmtId="0" fontId="3" fillId="0" borderId="0" applyProtection="0"/>
    <xf numFmtId="0" fontId="115"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63" fillId="0" borderId="0" applyNumberFormat="0" applyFill="0" applyBorder="0" applyProtection="0">
      <alignment vertical="center"/>
    </xf>
    <xf numFmtId="181" fontId="54" fillId="0" borderId="0" applyFont="0" applyFill="0" applyBorder="0" applyAlignment="0" applyProtection="0"/>
    <xf numFmtId="194" fontId="116" fillId="0" borderId="0" applyFont="0" applyFill="0" applyBorder="0" applyAlignment="0" applyProtection="0"/>
    <xf numFmtId="195" fontId="103" fillId="0" borderId="0" applyFont="0" applyFill="0" applyBorder="0" applyAlignment="0" applyProtection="0"/>
    <xf numFmtId="42"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96" fontId="54" fillId="0" borderId="0" applyFont="0" applyFill="0" applyBorder="0" applyAlignment="0" applyProtection="0"/>
    <xf numFmtId="42"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7" fillId="0" borderId="0"/>
    <xf numFmtId="42" fontId="116" fillId="0" borderId="0" applyFont="0" applyFill="0" applyBorder="0" applyAlignment="0" applyProtection="0"/>
    <xf numFmtId="194" fontId="116" fillId="0" borderId="0" applyFont="0" applyFill="0" applyBorder="0" applyAlignment="0" applyProtection="0"/>
    <xf numFmtId="0" fontId="117" fillId="0" borderId="0"/>
    <xf numFmtId="42" fontId="116" fillId="0" borderId="0" applyFont="0" applyFill="0" applyBorder="0" applyAlignment="0" applyProtection="0"/>
    <xf numFmtId="0" fontId="118" fillId="0" borderId="0">
      <alignment vertical="top"/>
    </xf>
    <xf numFmtId="0" fontId="119" fillId="0" borderId="0">
      <alignment vertical="top"/>
    </xf>
    <xf numFmtId="0" fontId="119" fillId="0" borderId="0">
      <alignment vertical="top"/>
    </xf>
    <xf numFmtId="0" fontId="107" fillId="0" borderId="0" applyNumberFormat="0" applyFill="0" applyBorder="0" applyAlignment="0" applyProtection="0"/>
    <xf numFmtId="176" fontId="103" fillId="0" borderId="0" applyFont="0" applyFill="0" applyBorder="0" applyAlignment="0" applyProtection="0"/>
    <xf numFmtId="0" fontId="107" fillId="0" borderId="0" applyNumberFormat="0" applyFill="0" applyBorder="0" applyAlignment="0" applyProtection="0"/>
    <xf numFmtId="42" fontId="116" fillId="0" borderId="0" applyFont="0" applyFill="0" applyBorder="0" applyAlignment="0" applyProtection="0"/>
    <xf numFmtId="0" fontId="117" fillId="0" borderId="0"/>
    <xf numFmtId="197" fontId="116" fillId="0" borderId="0" applyFont="0" applyFill="0" applyBorder="0" applyAlignment="0" applyProtection="0"/>
    <xf numFmtId="198" fontId="116" fillId="0" borderId="0" applyFont="0" applyFill="0" applyBorder="0" applyAlignment="0" applyProtection="0"/>
    <xf numFmtId="198" fontId="116" fillId="0" borderId="0" applyFont="0" applyFill="0" applyBorder="0" applyAlignment="0" applyProtection="0"/>
    <xf numFmtId="198" fontId="116" fillId="0" borderId="0" applyFont="0" applyFill="0" applyBorder="0" applyAlignment="0" applyProtection="0"/>
    <xf numFmtId="199"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42" fontId="116" fillId="0" borderId="0" applyFont="0" applyFill="0" applyBorder="0" applyAlignment="0" applyProtection="0"/>
    <xf numFmtId="0" fontId="107" fillId="0" borderId="0" applyNumberFormat="0" applyFill="0" applyBorder="0" applyAlignment="0" applyProtection="0"/>
    <xf numFmtId="0" fontId="117" fillId="0" borderId="0"/>
    <xf numFmtId="194" fontId="116" fillId="0" borderId="0" applyFont="0" applyFill="0" applyBorder="0" applyAlignment="0" applyProtection="0"/>
    <xf numFmtId="0" fontId="117" fillId="0" borderId="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7" fillId="0" borderId="0"/>
    <xf numFmtId="42" fontId="116" fillId="0" borderId="0" applyFont="0" applyFill="0" applyBorder="0" applyAlignment="0" applyProtection="0"/>
    <xf numFmtId="42"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7" fillId="0" borderId="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7" fillId="0" borderId="0"/>
    <xf numFmtId="42" fontId="116" fillId="0" borderId="0" applyFont="0" applyFill="0" applyBorder="0" applyAlignment="0" applyProtection="0"/>
    <xf numFmtId="0" fontId="117" fillId="0" borderId="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7" fillId="0" borderId="0"/>
    <xf numFmtId="0" fontId="117" fillId="0" borderId="0"/>
    <xf numFmtId="0" fontId="117" fillId="0" borderId="0"/>
    <xf numFmtId="199" fontId="116" fillId="0" borderId="0" applyFont="0" applyFill="0" applyBorder="0" applyAlignment="0" applyProtection="0"/>
    <xf numFmtId="197"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0" fontId="120" fillId="0" borderId="0" applyFont="0" applyFill="0" applyBorder="0" applyAlignment="0" applyProtection="0"/>
    <xf numFmtId="0" fontId="120" fillId="0" borderId="0" applyFont="0" applyFill="0" applyBorder="0" applyAlignment="0" applyProtection="0"/>
    <xf numFmtId="0" fontId="117" fillId="0" borderId="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95" fontId="103" fillId="0" borderId="0" applyFont="0" applyFill="0" applyBorder="0" applyAlignment="0" applyProtection="0"/>
    <xf numFmtId="42" fontId="116" fillId="0" borderId="0" applyFont="0" applyFill="0" applyBorder="0" applyAlignment="0" applyProtection="0"/>
    <xf numFmtId="197" fontId="116" fillId="0" borderId="0" applyFont="0" applyFill="0" applyBorder="0" applyAlignment="0" applyProtection="0"/>
    <xf numFmtId="42" fontId="116" fillId="0" borderId="0" applyFont="0" applyFill="0" applyBorder="0" applyAlignment="0" applyProtection="0"/>
    <xf numFmtId="195" fontId="103" fillId="0" borderId="0" applyFont="0" applyFill="0" applyBorder="0" applyAlignment="0" applyProtection="0"/>
    <xf numFmtId="183"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83"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87" fontId="103" fillId="0" borderId="0" applyFont="0" applyFill="0" applyBorder="0" applyAlignment="0" applyProtection="0"/>
    <xf numFmtId="182" fontId="103" fillId="0" borderId="0" applyFont="0" applyFill="0" applyBorder="0" applyAlignment="0" applyProtection="0"/>
    <xf numFmtId="188" fontId="116" fillId="0" borderId="0" applyFont="0" applyFill="0" applyBorder="0" applyAlignment="0" applyProtection="0"/>
    <xf numFmtId="200"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1"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67"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43" fontId="116" fillId="0" borderId="0" applyFont="0" applyFill="0" applyBorder="0" applyAlignment="0" applyProtection="0"/>
    <xf numFmtId="201"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202"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3"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4" fontId="116" fillId="0" borderId="0" applyFont="0" applyFill="0" applyBorder="0" applyAlignment="0" applyProtection="0"/>
    <xf numFmtId="205" fontId="116"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2" fontId="116" fillId="0" borderId="0" applyFont="0" applyFill="0" applyBorder="0" applyAlignment="0" applyProtection="0"/>
    <xf numFmtId="181" fontId="103" fillId="0" borderId="0" applyFont="0" applyFill="0" applyBorder="0" applyAlignment="0" applyProtection="0"/>
    <xf numFmtId="42" fontId="116" fillId="0" borderId="0" applyFont="0" applyFill="0" applyBorder="0" applyAlignment="0" applyProtection="0"/>
    <xf numFmtId="197" fontId="116" fillId="0" borderId="0" applyFont="0" applyFill="0" applyBorder="0" applyAlignment="0" applyProtection="0"/>
    <xf numFmtId="42"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76" fontId="103" fillId="0" borderId="0" applyFont="0" applyFill="0" applyBorder="0" applyAlignment="0" applyProtection="0"/>
    <xf numFmtId="176" fontId="103" fillId="0" borderId="0" applyFont="0" applyFill="0" applyBorder="0" applyAlignment="0" applyProtection="0"/>
    <xf numFmtId="197" fontId="116" fillId="0" borderId="0" applyFont="0" applyFill="0" applyBorder="0" applyAlignment="0" applyProtection="0"/>
    <xf numFmtId="198" fontId="116" fillId="0" borderId="0" applyFont="0" applyFill="0" applyBorder="0" applyAlignment="0" applyProtection="0"/>
    <xf numFmtId="198" fontId="116" fillId="0" borderId="0" applyFont="0" applyFill="0" applyBorder="0" applyAlignment="0" applyProtection="0"/>
    <xf numFmtId="198" fontId="116" fillId="0" borderId="0" applyFont="0" applyFill="0" applyBorder="0" applyAlignment="0" applyProtection="0"/>
    <xf numFmtId="199"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7"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7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03" fillId="0" borderId="0" applyFont="0" applyFill="0" applyBorder="0" applyAlignment="0" applyProtection="0"/>
    <xf numFmtId="207" fontId="121" fillId="0" borderId="0" applyFont="0" applyFill="0" applyBorder="0" applyAlignment="0" applyProtection="0"/>
    <xf numFmtId="208"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16" fillId="0" borderId="0" applyFont="0" applyFill="0" applyBorder="0" applyAlignment="0" applyProtection="0"/>
    <xf numFmtId="209"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4" fontId="116" fillId="0" borderId="0" applyFont="0" applyFill="0" applyBorder="0" applyAlignment="0" applyProtection="0"/>
    <xf numFmtId="188" fontId="116" fillId="0" borderId="0" applyFont="0" applyFill="0" applyBorder="0" applyAlignment="0" applyProtection="0"/>
    <xf numFmtId="200"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1"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67"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43" fontId="116" fillId="0" borderId="0" applyFont="0" applyFill="0" applyBorder="0" applyAlignment="0" applyProtection="0"/>
    <xf numFmtId="201"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202"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3"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4" fontId="116" fillId="0" borderId="0" applyFont="0" applyFill="0" applyBorder="0" applyAlignment="0" applyProtection="0"/>
    <xf numFmtId="205" fontId="116" fillId="0" borderId="0" applyFont="0" applyFill="0" applyBorder="0" applyAlignment="0" applyProtection="0"/>
    <xf numFmtId="182" fontId="103"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2" fontId="116" fillId="0" borderId="0" applyFont="0" applyFill="0" applyBorder="0" applyAlignment="0" applyProtection="0"/>
    <xf numFmtId="196" fontId="116" fillId="0" borderId="0" applyFont="0" applyFill="0" applyBorder="0" applyAlignment="0" applyProtection="0"/>
    <xf numFmtId="210"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211"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212" fontId="116" fillId="0" borderId="0" applyFont="0" applyFill="0" applyBorder="0" applyAlignment="0" applyProtection="0"/>
    <xf numFmtId="165" fontId="116" fillId="0" borderId="0" applyFont="0" applyFill="0" applyBorder="0" applyAlignment="0" applyProtection="0"/>
    <xf numFmtId="213"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214"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212" fontId="116" fillId="0" borderId="0" applyFont="0" applyFill="0" applyBorder="0" applyAlignment="0" applyProtection="0"/>
    <xf numFmtId="41" fontId="116" fillId="0" borderId="0" applyFont="0" applyFill="0" applyBorder="0" applyAlignment="0" applyProtection="0"/>
    <xf numFmtId="211"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196" fontId="116" fillId="0" borderId="0" applyFont="0" applyFill="0" applyBorder="0" applyAlignment="0" applyProtection="0"/>
    <xf numFmtId="196" fontId="103"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213" fontId="116" fillId="0" borderId="0" applyFont="0" applyFill="0" applyBorder="0" applyAlignment="0" applyProtection="0"/>
    <xf numFmtId="196" fontId="103" fillId="0" borderId="0" applyFont="0" applyFill="0" applyBorder="0" applyAlignment="0" applyProtection="0"/>
    <xf numFmtId="196" fontId="116" fillId="0" borderId="0" applyFont="0" applyFill="0" applyBorder="0" applyAlignment="0" applyProtection="0"/>
    <xf numFmtId="215" fontId="116" fillId="0" borderId="0" applyFont="0" applyFill="0" applyBorder="0" applyAlignment="0" applyProtection="0"/>
    <xf numFmtId="196" fontId="116" fillId="0" borderId="0" applyFont="0" applyFill="0" applyBorder="0" applyAlignment="0" applyProtection="0"/>
    <xf numFmtId="214"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65"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4"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214" fontId="116" fillId="0" borderId="0" applyFont="0" applyFill="0" applyBorder="0" applyAlignment="0" applyProtection="0"/>
    <xf numFmtId="213"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4" fontId="116" fillId="0" borderId="0" applyFont="0" applyFill="0" applyBorder="0" applyAlignment="0" applyProtection="0"/>
    <xf numFmtId="181" fontId="116" fillId="0" borderId="0" applyFont="0" applyFill="0" applyBorder="0" applyAlignment="0" applyProtection="0"/>
    <xf numFmtId="212"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6" fontId="116" fillId="0" borderId="0" applyFont="0" applyFill="0" applyBorder="0" applyAlignment="0" applyProtection="0"/>
    <xf numFmtId="217" fontId="116" fillId="0" borderId="0" applyFont="0" applyFill="0" applyBorder="0" applyAlignment="0" applyProtection="0"/>
    <xf numFmtId="214"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213"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76" fontId="103" fillId="0" borderId="0" applyFont="0" applyFill="0" applyBorder="0" applyAlignment="0" applyProtection="0"/>
    <xf numFmtId="176" fontId="103" fillId="0" borderId="0" applyFont="0" applyFill="0" applyBorder="0" applyAlignment="0" applyProtection="0"/>
    <xf numFmtId="197" fontId="116" fillId="0" borderId="0" applyFont="0" applyFill="0" applyBorder="0" applyAlignment="0" applyProtection="0"/>
    <xf numFmtId="198" fontId="116" fillId="0" borderId="0" applyFont="0" applyFill="0" applyBorder="0" applyAlignment="0" applyProtection="0"/>
    <xf numFmtId="198" fontId="116" fillId="0" borderId="0" applyFont="0" applyFill="0" applyBorder="0" applyAlignment="0" applyProtection="0"/>
    <xf numFmtId="198" fontId="116" fillId="0" borderId="0" applyFont="0" applyFill="0" applyBorder="0" applyAlignment="0" applyProtection="0"/>
    <xf numFmtId="199"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7"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7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03" fillId="0" borderId="0" applyFont="0" applyFill="0" applyBorder="0" applyAlignment="0" applyProtection="0"/>
    <xf numFmtId="207" fontId="121" fillId="0" borderId="0" applyFont="0" applyFill="0" applyBorder="0" applyAlignment="0" applyProtection="0"/>
    <xf numFmtId="208"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16" fillId="0" borderId="0" applyFont="0" applyFill="0" applyBorder="0" applyAlignment="0" applyProtection="0"/>
    <xf numFmtId="209" fontId="116" fillId="0" borderId="0" applyFont="0" applyFill="0" applyBorder="0" applyAlignment="0" applyProtection="0"/>
    <xf numFmtId="181" fontId="103"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4" fontId="116" fillId="0" borderId="0" applyFont="0" applyFill="0" applyBorder="0" applyAlignment="0" applyProtection="0"/>
    <xf numFmtId="182" fontId="103" fillId="0" borderId="0" applyFont="0" applyFill="0" applyBorder="0" applyAlignment="0" applyProtection="0"/>
    <xf numFmtId="196" fontId="116" fillId="0" borderId="0" applyFont="0" applyFill="0" applyBorder="0" applyAlignment="0" applyProtection="0"/>
    <xf numFmtId="210"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211"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212" fontId="116" fillId="0" borderId="0" applyFont="0" applyFill="0" applyBorder="0" applyAlignment="0" applyProtection="0"/>
    <xf numFmtId="165" fontId="116" fillId="0" borderId="0" applyFont="0" applyFill="0" applyBorder="0" applyAlignment="0" applyProtection="0"/>
    <xf numFmtId="213"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214"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212" fontId="116" fillId="0" borderId="0" applyFont="0" applyFill="0" applyBorder="0" applyAlignment="0" applyProtection="0"/>
    <xf numFmtId="41" fontId="116" fillId="0" borderId="0" applyFont="0" applyFill="0" applyBorder="0" applyAlignment="0" applyProtection="0"/>
    <xf numFmtId="211"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196" fontId="116" fillId="0" borderId="0" applyFont="0" applyFill="0" applyBorder="0" applyAlignment="0" applyProtection="0"/>
    <xf numFmtId="196" fontId="103"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213" fontId="116" fillId="0" borderId="0" applyFont="0" applyFill="0" applyBorder="0" applyAlignment="0" applyProtection="0"/>
    <xf numFmtId="196" fontId="103" fillId="0" borderId="0" applyFont="0" applyFill="0" applyBorder="0" applyAlignment="0" applyProtection="0"/>
    <xf numFmtId="196" fontId="116" fillId="0" borderId="0" applyFont="0" applyFill="0" applyBorder="0" applyAlignment="0" applyProtection="0"/>
    <xf numFmtId="215" fontId="116" fillId="0" borderId="0" applyFont="0" applyFill="0" applyBorder="0" applyAlignment="0" applyProtection="0"/>
    <xf numFmtId="196" fontId="116" fillId="0" borderId="0" applyFont="0" applyFill="0" applyBorder="0" applyAlignment="0" applyProtection="0"/>
    <xf numFmtId="214"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65"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4"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214" fontId="116" fillId="0" borderId="0" applyFont="0" applyFill="0" applyBorder="0" applyAlignment="0" applyProtection="0"/>
    <xf numFmtId="213"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4" fontId="116" fillId="0" borderId="0" applyFont="0" applyFill="0" applyBorder="0" applyAlignment="0" applyProtection="0"/>
    <xf numFmtId="181" fontId="116" fillId="0" borderId="0" applyFont="0" applyFill="0" applyBorder="0" applyAlignment="0" applyProtection="0"/>
    <xf numFmtId="212"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6" fontId="116" fillId="0" borderId="0" applyFont="0" applyFill="0" applyBorder="0" applyAlignment="0" applyProtection="0"/>
    <xf numFmtId="217" fontId="116" fillId="0" borderId="0" applyFont="0" applyFill="0" applyBorder="0" applyAlignment="0" applyProtection="0"/>
    <xf numFmtId="214"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213" fontId="116" fillId="0" borderId="0" applyFont="0" applyFill="0" applyBorder="0" applyAlignment="0" applyProtection="0"/>
    <xf numFmtId="188" fontId="116" fillId="0" borderId="0" applyFont="0" applyFill="0" applyBorder="0" applyAlignment="0" applyProtection="0"/>
    <xf numFmtId="200"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1"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67"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43" fontId="116" fillId="0" borderId="0" applyFont="0" applyFill="0" applyBorder="0" applyAlignment="0" applyProtection="0"/>
    <xf numFmtId="201"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202"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3"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4" fontId="116" fillId="0" borderId="0" applyFont="0" applyFill="0" applyBorder="0" applyAlignment="0" applyProtection="0"/>
    <xf numFmtId="205" fontId="116"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2" fontId="116" fillId="0" borderId="0" applyFont="0" applyFill="0" applyBorder="0" applyAlignment="0" applyProtection="0"/>
    <xf numFmtId="181" fontId="103" fillId="0" borderId="0" applyFont="0" applyFill="0" applyBorder="0" applyAlignment="0" applyProtection="0"/>
    <xf numFmtId="195" fontId="103" fillId="0" borderId="0" applyFont="0" applyFill="0" applyBorder="0" applyAlignment="0" applyProtection="0"/>
    <xf numFmtId="183"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83"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87" fontId="103"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42" fontId="116" fillId="0" borderId="0" applyFont="0" applyFill="0" applyBorder="0" applyAlignment="0" applyProtection="0"/>
    <xf numFmtId="0" fontId="117" fillId="0" borderId="0"/>
    <xf numFmtId="0" fontId="117" fillId="0" borderId="0"/>
    <xf numFmtId="194" fontId="116" fillId="0" borderId="0" applyFont="0" applyFill="0" applyBorder="0" applyAlignment="0" applyProtection="0"/>
    <xf numFmtId="0" fontId="117" fillId="0" borderId="0"/>
    <xf numFmtId="0" fontId="120" fillId="0" borderId="0"/>
    <xf numFmtId="0" fontId="117" fillId="0" borderId="0"/>
    <xf numFmtId="0" fontId="117" fillId="0" borderId="0"/>
    <xf numFmtId="42" fontId="116" fillId="0" borderId="0" applyFont="0" applyFill="0" applyBorder="0" applyAlignment="0" applyProtection="0"/>
    <xf numFmtId="197"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99"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7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03" fillId="0" borderId="0" applyFont="0" applyFill="0" applyBorder="0" applyAlignment="0" applyProtection="0"/>
    <xf numFmtId="207" fontId="121" fillId="0" borderId="0" applyFont="0" applyFill="0" applyBorder="0" applyAlignment="0" applyProtection="0"/>
    <xf numFmtId="208"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16" fillId="0" borderId="0" applyFont="0" applyFill="0" applyBorder="0" applyAlignment="0" applyProtection="0"/>
    <xf numFmtId="0" fontId="117" fillId="0" borderId="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7" fillId="0" borderId="0"/>
    <xf numFmtId="0" fontId="117" fillId="0" borderId="0"/>
    <xf numFmtId="197"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0" fontId="117" fillId="0" borderId="0"/>
    <xf numFmtId="209"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81" fontId="103" fillId="0" borderId="0" applyFont="0" applyFill="0" applyBorder="0" applyAlignment="0" applyProtection="0"/>
    <xf numFmtId="196" fontId="116" fillId="0" borderId="0" applyFont="0" applyFill="0" applyBorder="0" applyAlignment="0" applyProtection="0"/>
    <xf numFmtId="210"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211"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212" fontId="116" fillId="0" borderId="0" applyFont="0" applyFill="0" applyBorder="0" applyAlignment="0" applyProtection="0"/>
    <xf numFmtId="165" fontId="116" fillId="0" borderId="0" applyFont="0" applyFill="0" applyBorder="0" applyAlignment="0" applyProtection="0"/>
    <xf numFmtId="213"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214"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212" fontId="116" fillId="0" borderId="0" applyFont="0" applyFill="0" applyBorder="0" applyAlignment="0" applyProtection="0"/>
    <xf numFmtId="41" fontId="116" fillId="0" borderId="0" applyFont="0" applyFill="0" applyBorder="0" applyAlignment="0" applyProtection="0"/>
    <xf numFmtId="211"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196" fontId="116" fillId="0" borderId="0" applyFont="0" applyFill="0" applyBorder="0" applyAlignment="0" applyProtection="0"/>
    <xf numFmtId="196" fontId="103"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213" fontId="116" fillId="0" borderId="0" applyFont="0" applyFill="0" applyBorder="0" applyAlignment="0" applyProtection="0"/>
    <xf numFmtId="196" fontId="103" fillId="0" borderId="0" applyFont="0" applyFill="0" applyBorder="0" applyAlignment="0" applyProtection="0"/>
    <xf numFmtId="196" fontId="116" fillId="0" borderId="0" applyFont="0" applyFill="0" applyBorder="0" applyAlignment="0" applyProtection="0"/>
    <xf numFmtId="215" fontId="116" fillId="0" borderId="0" applyFont="0" applyFill="0" applyBorder="0" applyAlignment="0" applyProtection="0"/>
    <xf numFmtId="196" fontId="116" fillId="0" borderId="0" applyFont="0" applyFill="0" applyBorder="0" applyAlignment="0" applyProtection="0"/>
    <xf numFmtId="214"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65"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4"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214" fontId="116" fillId="0" borderId="0" applyFont="0" applyFill="0" applyBorder="0" applyAlignment="0" applyProtection="0"/>
    <xf numFmtId="213"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4" fontId="116" fillId="0" borderId="0" applyFont="0" applyFill="0" applyBorder="0" applyAlignment="0" applyProtection="0"/>
    <xf numFmtId="181" fontId="116" fillId="0" borderId="0" applyFont="0" applyFill="0" applyBorder="0" applyAlignment="0" applyProtection="0"/>
    <xf numFmtId="212"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216" fontId="116" fillId="0" borderId="0" applyFont="0" applyFill="0" applyBorder="0" applyAlignment="0" applyProtection="0"/>
    <xf numFmtId="217" fontId="116" fillId="0" borderId="0" applyFont="0" applyFill="0" applyBorder="0" applyAlignment="0" applyProtection="0"/>
    <xf numFmtId="214"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213" fontId="116" fillId="0" borderId="0" applyFont="0" applyFill="0" applyBorder="0" applyAlignment="0" applyProtection="0"/>
    <xf numFmtId="188" fontId="116" fillId="0" borderId="0" applyFont="0" applyFill="0" applyBorder="0" applyAlignment="0" applyProtection="0"/>
    <xf numFmtId="200"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1"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67"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43" fontId="116" fillId="0" borderId="0" applyFont="0" applyFill="0" applyBorder="0" applyAlignment="0" applyProtection="0"/>
    <xf numFmtId="201"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182" fontId="116" fillId="0" borderId="0" applyFont="0" applyFill="0" applyBorder="0" applyAlignment="0" applyProtection="0"/>
    <xf numFmtId="202" fontId="116" fillId="0" borderId="0" applyFont="0" applyFill="0" applyBorder="0" applyAlignment="0" applyProtection="0"/>
    <xf numFmtId="188" fontId="116" fillId="0" borderId="0" applyFont="0" applyFill="0" applyBorder="0" applyAlignment="0" applyProtection="0"/>
    <xf numFmtId="0"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20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67"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7" fontId="116" fillId="0" borderId="0" applyFont="0" applyFill="0" applyBorder="0" applyAlignment="0" applyProtection="0"/>
    <xf numFmtId="203" fontId="116" fillId="0" borderId="0" applyFont="0" applyFill="0" applyBorder="0" applyAlignment="0" applyProtection="0"/>
    <xf numFmtId="202"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3" fontId="116" fillId="0" borderId="0" applyFont="0" applyFill="0" applyBorder="0" applyAlignment="0" applyProtection="0"/>
    <xf numFmtId="182"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168" fontId="116" fillId="0" borderId="0" applyFont="0" applyFill="0" applyBorder="0" applyAlignment="0" applyProtection="0"/>
    <xf numFmtId="188" fontId="116" fillId="0" borderId="0" applyFont="0" applyFill="0" applyBorder="0" applyAlignment="0" applyProtection="0"/>
    <xf numFmtId="43" fontId="116" fillId="0" borderId="0" applyFont="0" applyFill="0" applyBorder="0" applyAlignment="0" applyProtection="0"/>
    <xf numFmtId="204" fontId="116" fillId="0" borderId="0" applyFont="0" applyFill="0" applyBorder="0" applyAlignment="0" applyProtection="0"/>
    <xf numFmtId="205" fontId="116" fillId="0" borderId="0" applyFont="0" applyFill="0" applyBorder="0" applyAlignment="0" applyProtection="0"/>
    <xf numFmtId="20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88" fontId="116" fillId="0" borderId="0" applyFont="0" applyFill="0" applyBorder="0" applyAlignment="0" applyProtection="0"/>
    <xf numFmtId="202" fontId="116" fillId="0" borderId="0" applyFont="0" applyFill="0" applyBorder="0" applyAlignment="0" applyProtection="0"/>
    <xf numFmtId="195" fontId="103" fillId="0" borderId="0" applyFont="0" applyFill="0" applyBorder="0" applyAlignment="0" applyProtection="0"/>
    <xf numFmtId="183"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83"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95" fontId="103" fillId="0" borderId="0" applyFont="0" applyFill="0" applyBorder="0" applyAlignment="0" applyProtection="0"/>
    <xf numFmtId="187" fontId="103" fillId="0" borderId="0" applyFont="0" applyFill="0" applyBorder="0" applyAlignment="0" applyProtection="0"/>
    <xf numFmtId="182" fontId="103"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7" fillId="0" borderId="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42" fontId="116" fillId="0" borderId="0" applyFont="0" applyFill="0" applyBorder="0" applyAlignment="0" applyProtection="0"/>
    <xf numFmtId="0" fontId="119" fillId="0" borderId="0">
      <alignment vertical="top"/>
    </xf>
    <xf numFmtId="0" fontId="119" fillId="0" borderId="0">
      <alignment vertical="top"/>
    </xf>
    <xf numFmtId="0" fontId="118" fillId="0" borderId="0">
      <alignment vertical="top"/>
    </xf>
    <xf numFmtId="0" fontId="118" fillId="0" borderId="0">
      <alignment vertical="top"/>
    </xf>
    <xf numFmtId="0" fontId="118" fillId="0" borderId="0">
      <alignment vertical="top"/>
    </xf>
    <xf numFmtId="0" fontId="119" fillId="0" borderId="0">
      <alignment vertical="top"/>
    </xf>
    <xf numFmtId="0" fontId="119" fillId="0" borderId="0">
      <alignment vertical="top"/>
    </xf>
    <xf numFmtId="0" fontId="118" fillId="0" borderId="0">
      <alignment vertical="top"/>
    </xf>
    <xf numFmtId="0" fontId="118" fillId="0" borderId="0">
      <alignment vertical="top"/>
    </xf>
    <xf numFmtId="0" fontId="118" fillId="0" borderId="0">
      <alignment vertical="top"/>
    </xf>
    <xf numFmtId="0" fontId="119" fillId="0" borderId="0">
      <alignment vertical="top"/>
    </xf>
    <xf numFmtId="0" fontId="3" fillId="0" borderId="0"/>
    <xf numFmtId="0" fontId="119" fillId="0" borderId="0">
      <alignment vertical="top"/>
    </xf>
    <xf numFmtId="0" fontId="119" fillId="0" borderId="0">
      <alignment vertical="top"/>
    </xf>
    <xf numFmtId="0" fontId="119" fillId="0" borderId="0">
      <alignment vertical="top"/>
    </xf>
    <xf numFmtId="0" fontId="118" fillId="0" borderId="0">
      <alignment vertical="top"/>
    </xf>
    <xf numFmtId="0" fontId="118" fillId="0" borderId="0">
      <alignment vertical="top"/>
    </xf>
    <xf numFmtId="0" fontId="118" fillId="0" borderId="0">
      <alignment vertical="top"/>
    </xf>
    <xf numFmtId="0" fontId="119" fillId="0" borderId="0">
      <alignment vertical="top"/>
    </xf>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87" fontId="80" fillId="0" borderId="0" applyProtection="0"/>
    <xf numFmtId="195" fontId="80" fillId="0" borderId="0" applyProtection="0"/>
    <xf numFmtId="195" fontId="80" fillId="0" borderId="0" applyProtection="0"/>
    <xf numFmtId="0" fontId="104" fillId="0" borderId="0" applyProtection="0"/>
    <xf numFmtId="187" fontId="80" fillId="0" borderId="0" applyProtection="0"/>
    <xf numFmtId="195" fontId="80" fillId="0" borderId="0" applyProtection="0"/>
    <xf numFmtId="195" fontId="80" fillId="0" borderId="0" applyProtection="0"/>
    <xf numFmtId="0" fontId="104" fillId="0" borderId="0" applyProtection="0"/>
    <xf numFmtId="199" fontId="116"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42" fontId="116" fillId="0" borderId="0" applyFont="0" applyFill="0" applyBorder="0" applyAlignment="0" applyProtection="0"/>
    <xf numFmtId="0" fontId="117" fillId="0" borderId="0"/>
    <xf numFmtId="194" fontId="116" fillId="0" borderId="0" applyFont="0" applyFill="0" applyBorder="0" applyAlignment="0" applyProtection="0"/>
    <xf numFmtId="0" fontId="117" fillId="0" borderId="0"/>
    <xf numFmtId="218" fontId="122" fillId="0" borderId="0" applyFont="0" applyFill="0" applyBorder="0" applyAlignment="0" applyProtection="0"/>
    <xf numFmtId="0" fontId="3" fillId="0" borderId="0"/>
    <xf numFmtId="179" fontId="123" fillId="0" borderId="0" applyFont="0" applyFill="0" applyBorder="0" applyAlignment="0" applyProtection="0"/>
    <xf numFmtId="180" fontId="123" fillId="0" borderId="0" applyFont="0" applyFill="0" applyBorder="0" applyAlignment="0" applyProtection="0"/>
    <xf numFmtId="0" fontId="68" fillId="0" borderId="0"/>
    <xf numFmtId="0" fontId="124" fillId="0" borderId="0"/>
    <xf numFmtId="0" fontId="124" fillId="0" borderId="0"/>
    <xf numFmtId="0" fontId="124" fillId="0" borderId="0"/>
    <xf numFmtId="0" fontId="61" fillId="0" borderId="0"/>
    <xf numFmtId="1" fontId="125" fillId="0" borderId="2" applyBorder="0" applyAlignment="0">
      <alignment horizontal="center"/>
    </xf>
    <xf numFmtId="1" fontId="125" fillId="0" borderId="2" applyBorder="0" applyAlignment="0">
      <alignment horizontal="center"/>
    </xf>
    <xf numFmtId="0" fontId="126" fillId="0" borderId="0"/>
    <xf numFmtId="0" fontId="126" fillId="0" borderId="0"/>
    <xf numFmtId="0" fontId="3" fillId="0" borderId="0"/>
    <xf numFmtId="0" fontId="127" fillId="0" borderId="0"/>
    <xf numFmtId="0" fontId="3" fillId="0" borderId="0"/>
    <xf numFmtId="0" fontId="128" fillId="0" borderId="0"/>
    <xf numFmtId="0" fontId="126" fillId="0" borderId="0" applyProtection="0"/>
    <xf numFmtId="3" fontId="105" fillId="0" borderId="2"/>
    <xf numFmtId="3" fontId="105" fillId="0" borderId="2"/>
    <xf numFmtId="3" fontId="105" fillId="0" borderId="2"/>
    <xf numFmtId="3" fontId="105" fillId="0" borderId="2"/>
    <xf numFmtId="218" fontId="122" fillId="0" borderId="0" applyFont="0" applyFill="0" applyBorder="0" applyAlignment="0" applyProtection="0"/>
    <xf numFmtId="0" fontId="129" fillId="4" borderId="0"/>
    <xf numFmtId="0" fontId="129" fillId="4" borderId="0"/>
    <xf numFmtId="0" fontId="129" fillId="4" borderId="0"/>
    <xf numFmtId="218" fontId="122" fillId="0" borderId="0" applyFont="0" applyFill="0" applyBorder="0" applyAlignment="0" applyProtection="0"/>
    <xf numFmtId="0" fontId="129"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218" fontId="122" fillId="0" borderId="0" applyFont="0" applyFill="0" applyBorder="0" applyAlignment="0" applyProtection="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1" fillId="0" borderId="0" applyFont="0" applyFill="0" applyBorder="0" applyAlignment="0">
      <alignment horizontal="left"/>
    </xf>
    <xf numFmtId="0" fontId="129" fillId="4" borderId="0"/>
    <xf numFmtId="0" fontId="131" fillId="0" borderId="0" applyFont="0" applyFill="0" applyBorder="0" applyAlignment="0">
      <alignment horizontal="left"/>
    </xf>
    <xf numFmtId="218" fontId="122" fillId="0" borderId="0" applyFont="0" applyFill="0" applyBorder="0" applyAlignment="0" applyProtection="0"/>
    <xf numFmtId="0" fontId="129" fillId="4" borderId="0"/>
    <xf numFmtId="0" fontId="129" fillId="4" borderId="0"/>
    <xf numFmtId="0" fontId="66" fillId="0" borderId="2" applyNumberFormat="0" applyFont="0" applyBorder="0">
      <alignment horizontal="left" indent="2"/>
    </xf>
    <xf numFmtId="0" fontId="66" fillId="0" borderId="2" applyNumberFormat="0" applyFont="0" applyBorder="0">
      <alignment horizontal="left" indent="2"/>
    </xf>
    <xf numFmtId="0" fontId="131" fillId="0" borderId="0" applyFont="0" applyFill="0" applyBorder="0" applyAlignment="0">
      <alignment horizontal="left"/>
    </xf>
    <xf numFmtId="0" fontId="131" fillId="0" borderId="0" applyFont="0" applyFill="0" applyBorder="0" applyAlignment="0">
      <alignment horizontal="left"/>
    </xf>
    <xf numFmtId="0" fontId="132" fillId="0" borderId="0"/>
    <xf numFmtId="0" fontId="133" fillId="9" borderId="22" applyFont="0" applyFill="0" applyAlignment="0">
      <alignment vertical="center" wrapText="1"/>
    </xf>
    <xf numFmtId="9" fontId="134" fillId="0" borderId="0" applyBorder="0" applyAlignment="0" applyProtection="0"/>
    <xf numFmtId="0" fontId="135" fillId="4" borderId="0"/>
    <xf numFmtId="0" fontId="135"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5" fillId="4" borderId="0"/>
    <xf numFmtId="0" fontId="135" fillId="4" borderId="0"/>
    <xf numFmtId="0" fontId="66" fillId="0" borderId="2" applyNumberFormat="0" applyFont="0" applyBorder="0" applyAlignment="0">
      <alignment horizontal="center"/>
    </xf>
    <xf numFmtId="0" fontId="66" fillId="0" borderId="2" applyNumberFormat="0" applyFont="0" applyBorder="0" applyAlignment="0">
      <alignment horizontal="center"/>
    </xf>
    <xf numFmtId="0" fontId="54" fillId="0" borderId="0"/>
    <xf numFmtId="0" fontId="136" fillId="10" borderId="0" applyNumberFormat="0" applyBorder="0" applyAlignment="0" applyProtection="0"/>
    <xf numFmtId="0" fontId="136" fillId="11" borderId="0" applyNumberFormat="0" applyBorder="0" applyAlignment="0" applyProtection="0"/>
    <xf numFmtId="0" fontId="136" fillId="12" borderId="0" applyNumberFormat="0" applyBorder="0" applyAlignment="0" applyProtection="0"/>
    <xf numFmtId="0" fontId="136" fillId="13" borderId="0" applyNumberFormat="0" applyBorder="0" applyAlignment="0" applyProtection="0"/>
    <xf numFmtId="0" fontId="136" fillId="14" borderId="0" applyNumberFormat="0" applyBorder="0" applyAlignment="0" applyProtection="0"/>
    <xf numFmtId="0" fontId="136" fillId="15" borderId="0" applyNumberFormat="0" applyBorder="0" applyAlignment="0" applyProtection="0"/>
    <xf numFmtId="0" fontId="127" fillId="0" borderId="0"/>
    <xf numFmtId="0" fontId="137" fillId="4" borderId="0"/>
    <xf numFmtId="0" fontId="137"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0" fillId="4" borderId="0"/>
    <xf numFmtId="0" fontId="137" fillId="4" borderId="0"/>
    <xf numFmtId="0" fontId="138" fillId="0" borderId="0">
      <alignment wrapText="1"/>
    </xf>
    <xf numFmtId="0" fontId="138"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0" fillId="0" borderId="0">
      <alignment wrapText="1"/>
    </xf>
    <xf numFmtId="0" fontId="138" fillId="0" borderId="0">
      <alignment wrapText="1"/>
    </xf>
    <xf numFmtId="0" fontId="136" fillId="16" borderId="0" applyNumberFormat="0" applyBorder="0" applyAlignment="0" applyProtection="0"/>
    <xf numFmtId="0" fontId="136" fillId="17" borderId="0" applyNumberFormat="0" applyBorder="0" applyAlignment="0" applyProtection="0"/>
    <xf numFmtId="0" fontId="136" fillId="18" borderId="0" applyNumberFormat="0" applyBorder="0" applyAlignment="0" applyProtection="0"/>
    <xf numFmtId="0" fontId="136" fillId="13" borderId="0" applyNumberFormat="0" applyBorder="0" applyAlignment="0" applyProtection="0"/>
    <xf numFmtId="0" fontId="136" fillId="16" borderId="0" applyNumberFormat="0" applyBorder="0" applyAlignment="0" applyProtection="0"/>
    <xf numFmtId="0" fontId="136" fillId="19" borderId="0" applyNumberFormat="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39" fillId="20" borderId="0" applyNumberFormat="0" applyBorder="0" applyAlignment="0" applyProtection="0"/>
    <xf numFmtId="0" fontId="139" fillId="17" borderId="0" applyNumberFormat="0" applyBorder="0" applyAlignment="0" applyProtection="0"/>
    <xf numFmtId="0" fontId="139" fillId="18" borderId="0" applyNumberFormat="0" applyBorder="0" applyAlignment="0" applyProtection="0"/>
    <xf numFmtId="0" fontId="139" fillId="21" borderId="0" applyNumberFormat="0" applyBorder="0" applyAlignment="0" applyProtection="0"/>
    <xf numFmtId="0" fontId="139" fillId="22" borderId="0" applyNumberFormat="0" applyBorder="0" applyAlignment="0" applyProtection="0"/>
    <xf numFmtId="0" fontId="139" fillId="23" borderId="0" applyNumberFormat="0" applyBorder="0" applyAlignment="0" applyProtection="0"/>
    <xf numFmtId="0" fontId="140" fillId="0" borderId="0"/>
    <xf numFmtId="0" fontId="140" fillId="0" borderId="0"/>
    <xf numFmtId="0" fontId="140" fillId="0" borderId="0"/>
    <xf numFmtId="0" fontId="140" fillId="0" borderId="0"/>
    <xf numFmtId="0" fontId="140" fillId="0" borderId="0"/>
    <xf numFmtId="0" fontId="140" fillId="0" borderId="0"/>
    <xf numFmtId="0" fontId="139" fillId="24" borderId="0" applyNumberFormat="0" applyBorder="0" applyAlignment="0" applyProtection="0"/>
    <xf numFmtId="0" fontId="139" fillId="25" borderId="0" applyNumberFormat="0" applyBorder="0" applyAlignment="0" applyProtection="0"/>
    <xf numFmtId="0" fontId="139" fillId="26" borderId="0" applyNumberFormat="0" applyBorder="0" applyAlignment="0" applyProtection="0"/>
    <xf numFmtId="0" fontId="139" fillId="21" borderId="0" applyNumberFormat="0" applyBorder="0" applyAlignment="0" applyProtection="0"/>
    <xf numFmtId="0" fontId="139" fillId="22" borderId="0" applyNumberFormat="0" applyBorder="0" applyAlignment="0" applyProtection="0"/>
    <xf numFmtId="0" fontId="139" fillId="27" borderId="0" applyNumberFormat="0" applyBorder="0" applyAlignment="0" applyProtection="0"/>
    <xf numFmtId="219" fontId="141" fillId="0" borderId="0" applyFont="0" applyFill="0" applyBorder="0" applyAlignment="0" applyProtection="0"/>
    <xf numFmtId="0" fontId="60" fillId="0" borderId="0" applyFont="0" applyFill="0" applyBorder="0" applyAlignment="0" applyProtection="0"/>
    <xf numFmtId="220" fontId="142" fillId="0" borderId="0" applyFont="0" applyFill="0" applyBorder="0" applyAlignment="0" applyProtection="0"/>
    <xf numFmtId="213" fontId="141" fillId="0" borderId="0" applyFont="0" applyFill="0" applyBorder="0" applyAlignment="0" applyProtection="0"/>
    <xf numFmtId="0" fontId="60" fillId="0" borderId="0" applyFont="0" applyFill="0" applyBorder="0" applyAlignment="0" applyProtection="0"/>
    <xf numFmtId="221" fontId="141" fillId="0" borderId="0" applyFont="0" applyFill="0" applyBorder="0" applyAlignment="0" applyProtection="0"/>
    <xf numFmtId="0" fontId="143" fillId="0" borderId="0">
      <alignment horizontal="center" wrapText="1"/>
      <protection locked="0"/>
    </xf>
    <xf numFmtId="0" fontId="144" fillId="0" borderId="0">
      <alignment horizontal="center" wrapText="1"/>
      <protection locked="0"/>
    </xf>
    <xf numFmtId="0" fontId="145" fillId="0" borderId="0" applyNumberFormat="0" applyBorder="0" applyAlignment="0">
      <alignment horizontal="center"/>
    </xf>
    <xf numFmtId="211" fontId="146" fillId="0" borderId="0" applyFont="0" applyFill="0" applyBorder="0" applyAlignment="0" applyProtection="0"/>
    <xf numFmtId="222" fontId="116" fillId="0" borderId="0" applyFont="0" applyFill="0" applyBorder="0" applyAlignment="0" applyProtection="0"/>
    <xf numFmtId="201" fontId="146" fillId="0" borderId="0" applyFont="0" applyFill="0" applyBorder="0" applyAlignment="0" applyProtection="0"/>
    <xf numFmtId="223" fontId="116" fillId="0" borderId="0" applyFont="0" applyFill="0" applyBorder="0" applyAlignment="0" applyProtection="0"/>
    <xf numFmtId="195" fontId="103" fillId="0" borderId="0" applyFont="0" applyFill="0" applyBorder="0" applyAlignment="0" applyProtection="0"/>
    <xf numFmtId="183" fontId="103" fillId="0" borderId="0" applyFont="0" applyFill="0" applyBorder="0" applyAlignment="0" applyProtection="0"/>
    <xf numFmtId="0" fontId="147" fillId="11" borderId="0" applyNumberFormat="0" applyBorder="0" applyAlignment="0" applyProtection="0"/>
    <xf numFmtId="0" fontId="148" fillId="0" borderId="0"/>
    <xf numFmtId="0" fontId="149" fillId="0" borderId="0" applyNumberFormat="0" applyFill="0" applyBorder="0" applyAlignment="0" applyProtection="0"/>
    <xf numFmtId="0" fontId="71" fillId="0" borderId="0"/>
    <xf numFmtId="0" fontId="150" fillId="0" borderId="0"/>
    <xf numFmtId="0" fontId="151" fillId="0" borderId="0"/>
    <xf numFmtId="0" fontId="152" fillId="0" borderId="0"/>
    <xf numFmtId="0" fontId="153" fillId="0" borderId="0"/>
    <xf numFmtId="224" fontId="120" fillId="0" borderId="0" applyFill="0" applyBorder="0" applyAlignment="0"/>
    <xf numFmtId="225" fontId="54"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8"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2" fontId="127"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4" fontId="154"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6" fontId="154"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0" fontId="155" fillId="28" borderId="23" applyNumberFormat="0" applyAlignment="0" applyProtection="0"/>
    <xf numFmtId="0" fontId="156" fillId="0" borderId="0"/>
    <xf numFmtId="0" fontId="157" fillId="0" borderId="0"/>
    <xf numFmtId="0" fontId="158" fillId="0" borderId="0" applyFill="0" applyBorder="0" applyProtection="0">
      <alignment horizontal="center"/>
      <protection locked="0"/>
    </xf>
    <xf numFmtId="189" fontId="116" fillId="0" borderId="0" applyFont="0" applyFill="0" applyBorder="0" applyAlignment="0" applyProtection="0"/>
    <xf numFmtId="0" fontId="159" fillId="0" borderId="3">
      <alignment horizontal="center"/>
    </xf>
    <xf numFmtId="238" fontId="160" fillId="0" borderId="0"/>
    <xf numFmtId="238" fontId="160" fillId="0" borderId="0"/>
    <xf numFmtId="238" fontId="160" fillId="0" borderId="0"/>
    <xf numFmtId="238" fontId="160" fillId="0" borderId="0"/>
    <xf numFmtId="238" fontId="160" fillId="0" borderId="0"/>
    <xf numFmtId="238" fontId="160" fillId="0" borderId="0"/>
    <xf numFmtId="238" fontId="160" fillId="0" borderId="0"/>
    <xf numFmtId="238" fontId="160" fillId="0" borderId="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239" fontId="3" fillId="0" borderId="0" applyFont="0" applyFill="0" applyBorder="0" applyAlignment="0" applyProtection="0"/>
    <xf numFmtId="41" fontId="3" fillId="0" borderId="0" applyFont="0" applyFill="0" applyBorder="0" applyAlignment="0" applyProtection="0"/>
    <xf numFmtId="41" fontId="161" fillId="0" borderId="0" applyFont="0" applyFill="0" applyBorder="0" applyAlignment="0" applyProtection="0"/>
    <xf numFmtId="41" fontId="162"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81" fontId="14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210"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63" fillId="0" borderId="0" applyFont="0" applyFill="0" applyBorder="0" applyAlignment="0" applyProtection="0"/>
    <xf numFmtId="41" fontId="53" fillId="0" borderId="0" applyFont="0" applyFill="0" applyBorder="0" applyAlignment="0" applyProtection="0"/>
    <xf numFmtId="41" fontId="16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63" fillId="0" borderId="0" applyFont="0" applyFill="0" applyBorder="0" applyAlignment="0" applyProtection="0"/>
    <xf numFmtId="41" fontId="53" fillId="0" borderId="0" applyFont="0" applyFill="0" applyBorder="0" applyAlignment="0" applyProtection="0"/>
    <xf numFmtId="41" fontId="16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63" fillId="0" borderId="0" applyFont="0" applyFill="0" applyBorder="0" applyAlignment="0" applyProtection="0"/>
    <xf numFmtId="41" fontId="53" fillId="0" borderId="0" applyFont="0" applyFill="0" applyBorder="0" applyAlignment="0" applyProtection="0"/>
    <xf numFmtId="41" fontId="16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240" fontId="80" fillId="0" borderId="0" applyProtection="0"/>
    <xf numFmtId="240" fontId="80" fillId="0" borderId="0" applyProtection="0"/>
    <xf numFmtId="210"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6" fontId="80" fillId="0" borderId="0" applyFont="0" applyFill="0" applyBorder="0" applyAlignment="0" applyProtection="0"/>
    <xf numFmtId="182" fontId="80" fillId="0" borderId="0" applyFont="0" applyFill="0" applyBorder="0" applyAlignment="0" applyProtection="0"/>
    <xf numFmtId="0" fontId="54" fillId="0" borderId="0" applyFont="0" applyFill="0" applyBorder="0" applyAlignment="0" applyProtection="0"/>
    <xf numFmtId="41" fontId="53" fillId="0" borderId="0" applyFont="0" applyFill="0" applyBorder="0" applyAlignment="0" applyProtection="0"/>
    <xf numFmtId="181" fontId="80"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34" fontId="154"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41" fontId="164" fillId="0" borderId="0" applyFont="0" applyFill="0" applyBorder="0" applyAlignment="0" applyProtection="0"/>
    <xf numFmtId="242" fontId="80" fillId="0" borderId="0" applyFont="0" applyFill="0" applyBorder="0" applyAlignment="0" applyProtection="0"/>
    <xf numFmtId="243" fontId="165" fillId="0" borderId="0" applyFont="0" applyFill="0" applyBorder="0" applyAlignment="0" applyProtection="0"/>
    <xf numFmtId="244" fontId="80" fillId="0" borderId="0" applyFont="0" applyFill="0" applyBorder="0" applyAlignment="0" applyProtection="0"/>
    <xf numFmtId="245" fontId="165" fillId="0" borderId="0" applyFont="0" applyFill="0" applyBorder="0" applyAlignment="0" applyProtection="0"/>
    <xf numFmtId="246" fontId="80" fillId="0" borderId="0" applyFont="0" applyFill="0" applyBorder="0" applyAlignment="0" applyProtection="0"/>
    <xf numFmtId="43" fontId="53" fillId="0" borderId="0" applyFont="0" applyFill="0" applyBorder="0" applyAlignment="0" applyProtection="0"/>
    <xf numFmtId="0"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53" fillId="0" borderId="0" applyFont="0" applyFill="0" applyBorder="0" applyAlignment="0" applyProtection="0"/>
    <xf numFmtId="167" fontId="53" fillId="0" borderId="0" applyFont="0" applyFill="0" applyBorder="0" applyAlignment="0" applyProtection="0"/>
    <xf numFmtId="41" fontId="53" fillId="0" borderId="0" applyFont="0" applyFill="0" applyBorder="0" applyAlignment="0" applyProtection="0"/>
    <xf numFmtId="247" fontId="53" fillId="0" borderId="0" applyFont="0" applyFill="0" applyBorder="0" applyAlignment="0" applyProtection="0"/>
    <xf numFmtId="43" fontId="3" fillId="0" borderId="0" applyFont="0" applyFill="0" applyBorder="0" applyAlignment="0" applyProtection="0"/>
    <xf numFmtId="167" fontId="53" fillId="0" borderId="0" applyFont="0" applyFill="0" applyBorder="0" applyAlignment="0" applyProtection="0"/>
    <xf numFmtId="248" fontId="53" fillId="0" borderId="0" applyFont="0" applyFill="0" applyBorder="0" applyAlignment="0" applyProtection="0"/>
    <xf numFmtId="43" fontId="53" fillId="0" borderId="0" applyFont="0" applyFill="0" applyBorder="0" applyAlignment="0" applyProtection="0"/>
    <xf numFmtId="187" fontId="53" fillId="0" borderId="0" applyFont="0" applyFill="0" applyBorder="0" applyAlignment="0" applyProtection="0"/>
    <xf numFmtId="43" fontId="16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6" fillId="0" borderId="0" applyFont="0" applyFill="0" applyBorder="0" applyAlignment="0" applyProtection="0"/>
    <xf numFmtId="43" fontId="16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249" fontId="53" fillId="0" borderId="0" applyFont="0" applyFill="0" applyBorder="0" applyAlignment="0" applyProtection="0"/>
    <xf numFmtId="250"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249" fontId="53" fillId="0" borderId="0" applyFont="0" applyFill="0" applyBorder="0" applyAlignment="0" applyProtection="0"/>
    <xf numFmtId="251" fontId="53" fillId="0" borderId="0" applyFont="0" applyFill="0" applyBorder="0" applyAlignment="0" applyProtection="0"/>
    <xf numFmtId="251" fontId="5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251" fontId="53" fillId="0" borderId="0" applyFont="0" applyFill="0" applyBorder="0" applyAlignment="0" applyProtection="0"/>
    <xf numFmtId="251"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182"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6" fillId="0" borderId="0" applyFont="0" applyFill="0" applyBorder="0" applyAlignment="0" applyProtection="0"/>
    <xf numFmtId="43" fontId="168"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5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5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169" fillId="0" borderId="0" applyFont="0" applyFill="0" applyBorder="0" applyAlignment="0" applyProtection="0"/>
    <xf numFmtId="0" fontId="3" fillId="0" borderId="0" applyFont="0" applyFill="0" applyBorder="0" applyAlignment="0" applyProtection="0"/>
    <xf numFmtId="252" fontId="5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6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163" fillId="0" borderId="0" applyFont="0" applyFill="0" applyBorder="0" applyAlignment="0" applyProtection="0"/>
    <xf numFmtId="0" fontId="53" fillId="0" borderId="0" applyFont="0" applyFill="0" applyBorder="0" applyAlignment="0" applyProtection="0"/>
    <xf numFmtId="180" fontId="3" fillId="0" borderId="0" applyFont="0" applyFill="0" applyBorder="0" applyAlignment="0" applyProtection="0"/>
    <xf numFmtId="43" fontId="53" fillId="0" borderId="0" applyFont="0" applyFill="0" applyBorder="0" applyAlignment="0" applyProtection="0"/>
    <xf numFmtId="0" fontId="53" fillId="0" borderId="0" applyFont="0" applyFill="0" applyBorder="0" applyAlignment="0" applyProtection="0"/>
    <xf numFmtId="253" fontId="53" fillId="0" borderId="0" applyFont="0" applyFill="0" applyBorder="0" applyAlignment="0" applyProtection="0"/>
    <xf numFmtId="254" fontId="53" fillId="0" borderId="0" applyFont="0" applyFill="0" applyBorder="0" applyAlignment="0" applyProtection="0"/>
    <xf numFmtId="255" fontId="53" fillId="0" borderId="0" applyFont="0" applyFill="0" applyBorder="0" applyAlignment="0" applyProtection="0"/>
    <xf numFmtId="253" fontId="53" fillId="0" borderId="0" applyFont="0" applyFill="0" applyBorder="0" applyAlignment="0" applyProtection="0"/>
    <xf numFmtId="43" fontId="53" fillId="0" borderId="0" applyFont="0" applyFill="0" applyBorder="0" applyAlignment="0" applyProtection="0"/>
    <xf numFmtId="43" fontId="167" fillId="0" borderId="0" applyFont="0" applyFill="0" applyBorder="0" applyAlignment="0" applyProtection="0"/>
    <xf numFmtId="43" fontId="53" fillId="0" borderId="0" applyFont="0" applyFill="0" applyBorder="0" applyAlignment="0" applyProtection="0"/>
    <xf numFmtId="173"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68" fontId="3" fillId="0" borderId="0" applyFont="0" applyFill="0" applyBorder="0" applyAlignment="0" applyProtection="0"/>
    <xf numFmtId="44" fontId="80" fillId="0" borderId="0" applyFont="0" applyFill="0" applyBorder="0" applyAlignment="0" applyProtection="0"/>
    <xf numFmtId="43" fontId="168" fillId="0" borderId="0" applyFont="0" applyFill="0" applyBorder="0" applyAlignment="0" applyProtection="0"/>
    <xf numFmtId="0" fontId="53" fillId="0" borderId="0" applyFont="0" applyFill="0" applyBorder="0" applyAlignment="0" applyProtection="0"/>
    <xf numFmtId="256" fontId="8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6" fontId="80" fillId="0" borderId="0" applyFont="0" applyFill="0" applyBorder="0" applyAlignment="0" applyProtection="0"/>
    <xf numFmtId="257" fontId="68" fillId="0" borderId="0" applyFont="0" applyFill="0" applyBorder="0" applyAlignment="0" applyProtection="0"/>
    <xf numFmtId="43" fontId="53" fillId="0" borderId="0" applyFont="0" applyFill="0" applyBorder="0" applyAlignment="0" applyProtection="0"/>
    <xf numFmtId="256" fontId="80" fillId="0" borderId="0" applyFont="0" applyFill="0" applyBorder="0" applyAlignment="0" applyProtection="0"/>
    <xf numFmtId="258" fontId="12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3" fillId="0" borderId="0" applyFont="0" applyFill="0" applyBorder="0" applyAlignment="0" applyProtection="0"/>
    <xf numFmtId="257" fontId="68" fillId="0" borderId="0" applyFont="0" applyFill="0" applyBorder="0" applyAlignment="0" applyProtection="0"/>
    <xf numFmtId="259" fontId="80" fillId="0" borderId="0" applyProtection="0"/>
    <xf numFmtId="257" fontId="68" fillId="0" borderId="0" applyFont="0" applyFill="0" applyBorder="0" applyAlignment="0" applyProtection="0"/>
    <xf numFmtId="168" fontId="170" fillId="0" borderId="0" applyFont="0" applyFill="0" applyBorder="0" applyAlignment="0" applyProtection="0"/>
    <xf numFmtId="0" fontId="53" fillId="0" borderId="0" applyFont="0" applyFill="0" applyBorder="0" applyAlignment="0" applyProtection="0"/>
    <xf numFmtId="167" fontId="80" fillId="0" borderId="0" applyFont="0" applyFill="0" applyBorder="0" applyAlignment="0" applyProtection="0"/>
    <xf numFmtId="167"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6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82" fontId="140" fillId="0" borderId="0" applyFont="0" applyFill="0" applyBorder="0" applyAlignment="0" applyProtection="0"/>
    <xf numFmtId="261" fontId="80"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61" fontId="80" fillId="0" borderId="0" applyProtection="0"/>
    <xf numFmtId="43" fontId="5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261" fontId="80" fillId="0" borderId="0" applyProtection="0"/>
    <xf numFmtId="43" fontId="1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3" fontId="3" fillId="0" borderId="0" applyFont="0" applyFill="0" applyBorder="0" applyAlignment="0" applyProtection="0"/>
    <xf numFmtId="262" fontId="3" fillId="0" borderId="0" applyFont="0" applyFill="0" applyBorder="0" applyAlignment="0" applyProtection="0"/>
    <xf numFmtId="43" fontId="171" fillId="0" borderId="0" applyFont="0" applyFill="0" applyBorder="0" applyAlignment="0" applyProtection="0"/>
    <xf numFmtId="43" fontId="3" fillId="0" borderId="0" applyFont="0" applyFill="0" applyBorder="0" applyAlignment="0" applyProtection="0"/>
    <xf numFmtId="182" fontId="80" fillId="0" borderId="0" applyProtection="0"/>
    <xf numFmtId="167" fontId="53" fillId="0" borderId="0" applyFont="0" applyFill="0" applyBorder="0" applyAlignment="0" applyProtection="0"/>
    <xf numFmtId="167" fontId="53" fillId="0" borderId="0" applyFont="0" applyFill="0" applyBorder="0" applyAlignment="0" applyProtection="0"/>
    <xf numFmtId="43" fontId="53" fillId="0" borderId="0" applyFont="0" applyFill="0" applyBorder="0" applyAlignment="0" applyProtection="0"/>
    <xf numFmtId="167"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213" fontId="5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40" fontId="120"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43" fontId="3" fillId="0" borderId="0" applyFont="0" applyFill="0" applyBorder="0" applyAlignment="0" applyProtection="0"/>
    <xf numFmtId="26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7"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213" fontId="53" fillId="0" borderId="0" applyFont="0" applyFill="0" applyBorder="0" applyAlignment="0" applyProtection="0"/>
    <xf numFmtId="0" fontId="17" fillId="0" borderId="0" applyFont="0" applyFill="0" applyBorder="0" applyAlignment="0" applyProtection="0"/>
    <xf numFmtId="264" fontId="76" fillId="0" borderId="0" applyFont="0" applyFill="0" applyBorder="0" applyAlignment="0" applyProtection="0"/>
    <xf numFmtId="43" fontId="3" fillId="0" borderId="0" applyFont="0" applyFill="0" applyBorder="0" applyAlignment="0" applyProtection="0"/>
    <xf numFmtId="200" fontId="53" fillId="0" borderId="0" applyFont="0" applyFill="0" applyBorder="0" applyAlignment="0" applyProtection="0"/>
    <xf numFmtId="200" fontId="53" fillId="0" borderId="0" applyFont="0" applyFill="0" applyBorder="0" applyAlignment="0" applyProtection="0"/>
    <xf numFmtId="43" fontId="54" fillId="0" borderId="0" applyFont="0" applyFill="0" applyBorder="0" applyAlignment="0" applyProtection="0"/>
    <xf numFmtId="182" fontId="53" fillId="0" borderId="0" applyFont="0" applyFill="0" applyBorder="0" applyAlignment="0" applyProtection="0"/>
    <xf numFmtId="261" fontId="80" fillId="0" borderId="0" applyProtection="0"/>
    <xf numFmtId="261" fontId="80"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0"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1" fontId="53" fillId="0" borderId="0" applyFont="0" applyFill="0" applyBorder="0" applyAlignment="0" applyProtection="0"/>
    <xf numFmtId="43" fontId="167"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200" fontId="5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16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43" fontId="53" fillId="0" borderId="0" applyFont="0" applyFill="0" applyBorder="0" applyAlignment="0" applyProtection="0"/>
    <xf numFmtId="200" fontId="3" fillId="0" borderId="0" applyFont="0" applyFill="0" applyBorder="0" applyAlignment="0" applyProtection="0"/>
    <xf numFmtId="43" fontId="53" fillId="0" borderId="0" applyFont="0" applyFill="0" applyBorder="0" applyAlignment="0" applyProtection="0"/>
    <xf numFmtId="200" fontId="3" fillId="0" borderId="0" applyFont="0" applyFill="0" applyBorder="0" applyAlignment="0" applyProtection="0"/>
    <xf numFmtId="182" fontId="3" fillId="0" borderId="0" applyFont="0" applyFill="0" applyBorder="0" applyAlignment="0" applyProtection="0"/>
    <xf numFmtId="182" fontId="80" fillId="0" borderId="0" applyProtection="0"/>
    <xf numFmtId="43" fontId="16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161" fillId="0" borderId="0" applyFont="0" applyFill="0" applyBorder="0" applyAlignment="0" applyProtection="0"/>
    <xf numFmtId="43" fontId="16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43" fontId="172" fillId="0" borderId="0" applyFont="0" applyFill="0" applyBorder="0" applyAlignment="0" applyProtection="0"/>
    <xf numFmtId="43" fontId="172" fillId="0" borderId="0" applyFont="0" applyFill="0" applyBorder="0" applyAlignment="0" applyProtection="0"/>
    <xf numFmtId="182" fontId="53" fillId="0" borderId="0" applyFont="0" applyFill="0" applyBorder="0" applyAlignment="0" applyProtection="0"/>
    <xf numFmtId="182" fontId="53" fillId="0" borderId="0" applyFont="0" applyFill="0" applyBorder="0" applyAlignment="0" applyProtection="0"/>
    <xf numFmtId="182" fontId="163" fillId="0" borderId="0" applyFont="0" applyFill="0" applyBorder="0" applyAlignment="0" applyProtection="0"/>
    <xf numFmtId="167" fontId="136"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248" fontId="163" fillId="0" borderId="0" applyFont="0" applyFill="0" applyBorder="0" applyAlignment="0" applyProtection="0"/>
    <xf numFmtId="43" fontId="166" fillId="0" borderId="0" applyFont="0" applyFill="0" applyBorder="0" applyAlignment="0" applyProtection="0"/>
    <xf numFmtId="182" fontId="80" fillId="0" borderId="0" applyFont="0" applyFill="0" applyBorder="0" applyAlignment="0" applyProtection="0"/>
    <xf numFmtId="43" fontId="167" fillId="0" borderId="0" applyFont="0" applyFill="0" applyBorder="0" applyAlignment="0" applyProtection="0"/>
    <xf numFmtId="43" fontId="61" fillId="0" borderId="0" applyFont="0" applyFill="0" applyBorder="0" applyAlignment="0" applyProtection="0"/>
    <xf numFmtId="43" fontId="3" fillId="0" borderId="0" applyFont="0" applyFill="0" applyBorder="0" applyAlignment="0" applyProtection="0"/>
    <xf numFmtId="200" fontId="5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7"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1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34" fontId="76" fillId="0" borderId="0" applyFont="0" applyFill="0" applyBorder="0" applyAlignment="0" applyProtection="0"/>
    <xf numFmtId="182" fontId="53" fillId="0" borderId="0" applyFont="0" applyFill="0" applyBorder="0" applyAlignment="0" applyProtection="0"/>
    <xf numFmtId="234" fontId="53" fillId="0" borderId="0" applyFont="0" applyFill="0" applyBorder="0" applyAlignment="0" applyProtection="0"/>
    <xf numFmtId="234" fontId="53" fillId="0" borderId="0" applyFont="0" applyFill="0" applyBorder="0" applyAlignment="0" applyProtection="0"/>
    <xf numFmtId="43" fontId="167" fillId="0" borderId="0" applyFont="0" applyFill="0" applyBorder="0" applyAlignment="0" applyProtection="0"/>
    <xf numFmtId="169" fontId="53" fillId="0" borderId="0" applyFont="0" applyFill="0" applyBorder="0" applyAlignment="0" applyProtection="0"/>
    <xf numFmtId="43" fontId="53" fillId="0" borderId="0" applyFont="0" applyFill="0" applyBorder="0" applyAlignment="0" applyProtection="0"/>
    <xf numFmtId="43" fontId="163" fillId="0" borderId="0" applyFont="0" applyFill="0" applyBorder="0" applyAlignment="0" applyProtection="0"/>
    <xf numFmtId="182" fontId="53" fillId="0" borderId="0" applyFont="0" applyFill="0" applyBorder="0" applyAlignment="0" applyProtection="0"/>
    <xf numFmtId="43" fontId="5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80"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73" fillId="0" borderId="0">
      <alignment horizontal="center"/>
    </xf>
    <xf numFmtId="0" fontId="174" fillId="0" borderId="0" applyNumberFormat="0" applyAlignment="0">
      <alignment horizontal="left"/>
    </xf>
    <xf numFmtId="188" fontId="175" fillId="0" borderId="0" applyFont="0" applyFill="0" applyBorder="0" applyAlignment="0" applyProtection="0"/>
    <xf numFmtId="265" fontId="176" fillId="0" borderId="0" applyFill="0" applyBorder="0" applyProtection="0"/>
    <xf numFmtId="266" fontId="164" fillId="0" borderId="0" applyFont="0" applyFill="0" applyBorder="0" applyAlignment="0" applyProtection="0"/>
    <xf numFmtId="267" fontId="61" fillId="0" borderId="0" applyFill="0" applyBorder="0" applyProtection="0"/>
    <xf numFmtId="267" fontId="61" fillId="0" borderId="7" applyFill="0" applyProtection="0"/>
    <xf numFmtId="267" fontId="61" fillId="0" borderId="24" applyFill="0" applyProtection="0"/>
    <xf numFmtId="268" fontId="71" fillId="0" borderId="0" applyFont="0" applyFill="0" applyBorder="0" applyAlignment="0" applyProtection="0"/>
    <xf numFmtId="269" fontId="177"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271" fontId="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272" fontId="177" fillId="0" borderId="0" applyFont="0" applyFill="0" applyBorder="0" applyAlignment="0" applyProtection="0"/>
    <xf numFmtId="226" fontId="154"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73" fontId="165" fillId="0" borderId="0" applyFont="0" applyFill="0" applyBorder="0" applyAlignment="0" applyProtection="0"/>
    <xf numFmtId="274" fontId="80" fillId="0" borderId="0" applyFont="0" applyFill="0" applyBorder="0" applyAlignment="0" applyProtection="0"/>
    <xf numFmtId="275" fontId="165" fillId="0" borderId="0" applyFont="0" applyFill="0" applyBorder="0" applyAlignment="0" applyProtection="0"/>
    <xf numFmtId="276" fontId="165" fillId="0" borderId="0" applyFont="0" applyFill="0" applyBorder="0" applyAlignment="0" applyProtection="0"/>
    <xf numFmtId="277" fontId="80" fillId="0" borderId="0" applyFont="0" applyFill="0" applyBorder="0" applyAlignment="0" applyProtection="0"/>
    <xf numFmtId="278" fontId="165" fillId="0" borderId="0" applyFont="0" applyFill="0" applyBorder="0" applyAlignment="0" applyProtection="0"/>
    <xf numFmtId="279" fontId="165" fillId="0" borderId="0" applyFont="0" applyFill="0" applyBorder="0" applyAlignment="0" applyProtection="0"/>
    <xf numFmtId="280" fontId="80" fillId="0" borderId="0" applyFont="0" applyFill="0" applyBorder="0" applyAlignment="0" applyProtection="0"/>
    <xf numFmtId="281" fontId="165" fillId="0" borderId="0" applyFont="0" applyFill="0" applyBorder="0" applyAlignment="0" applyProtection="0"/>
    <xf numFmtId="44" fontId="5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282" fontId="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28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284" fontId="80" fillId="0" borderId="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applyProtection="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0" fontId="178" fillId="29" borderId="25" applyNumberFormat="0" applyAlignment="0" applyProtection="0"/>
    <xf numFmtId="0" fontId="179" fillId="7" borderId="17" applyNumberFormat="0" applyAlignment="0" applyProtection="0"/>
    <xf numFmtId="169" fontId="126" fillId="0" borderId="0" applyFont="0" applyFill="0" applyBorder="0" applyAlignment="0" applyProtection="0"/>
    <xf numFmtId="1" fontId="180" fillId="0" borderId="6" applyBorder="0"/>
    <xf numFmtId="285" fontId="54" fillId="0" borderId="26"/>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80"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119" fillId="0" borderId="0" applyFill="0" applyBorder="0" applyAlignment="0"/>
    <xf numFmtId="14" fontId="118" fillId="0" borderId="0" applyFill="0" applyBorder="0" applyAlignment="0"/>
    <xf numFmtId="0" fontId="68" fillId="0" borderId="0" applyProtection="0"/>
    <xf numFmtId="3" fontId="181" fillId="0" borderId="8">
      <alignment horizontal="left" vertical="top" wrapText="1"/>
    </xf>
    <xf numFmtId="43" fontId="167" fillId="0" borderId="0" applyFont="0" applyFill="0" applyBorder="0" applyAlignment="0" applyProtection="0"/>
    <xf numFmtId="286" fontId="61" fillId="0" borderId="0" applyFill="0" applyBorder="0" applyProtection="0"/>
    <xf numFmtId="286" fontId="61" fillId="0" borderId="7" applyFill="0" applyProtection="0"/>
    <xf numFmtId="286" fontId="61" fillId="0" borderId="24" applyFill="0" applyProtection="0"/>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287" fontId="3" fillId="0" borderId="27">
      <alignment vertical="center"/>
    </xf>
    <xf numFmtId="0" fontId="3" fillId="0" borderId="0" applyFont="0" applyFill="0" applyBorder="0" applyAlignment="0" applyProtection="0"/>
    <xf numFmtId="0" fontId="3" fillId="0" borderId="0" applyFont="0" applyFill="0" applyBorder="0" applyAlignment="0" applyProtection="0"/>
    <xf numFmtId="288" fontId="54" fillId="0" borderId="0"/>
    <xf numFmtId="289" fontId="107" fillId="0" borderId="2"/>
    <xf numFmtId="289" fontId="107" fillId="0" borderId="2"/>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applyProtection="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290" fontId="107" fillId="0" borderId="0"/>
    <xf numFmtId="181" fontId="182" fillId="0" borderId="0" applyFont="0" applyFill="0" applyBorder="0" applyAlignment="0" applyProtection="0"/>
    <xf numFmtId="182" fontId="182" fillId="0" borderId="0" applyFont="0" applyFill="0" applyBorder="0" applyAlignment="0" applyProtection="0"/>
    <xf numFmtId="181" fontId="182" fillId="0" borderId="0" applyFont="0" applyFill="0" applyBorder="0" applyAlignment="0" applyProtection="0"/>
    <xf numFmtId="41"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10" fontId="182" fillId="0" borderId="0" applyFont="0" applyFill="0" applyBorder="0" applyAlignment="0" applyProtection="0"/>
    <xf numFmtId="291" fontId="127" fillId="0" borderId="0" applyFont="0" applyFill="0" applyBorder="0" applyAlignment="0" applyProtection="0"/>
    <xf numFmtId="291" fontId="127"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291" fontId="127" fillId="0" borderId="0" applyFont="0" applyFill="0" applyBorder="0" applyAlignment="0" applyProtection="0"/>
    <xf numFmtId="291" fontId="127" fillId="0" borderId="0" applyFont="0" applyFill="0" applyBorder="0" applyAlignment="0" applyProtection="0"/>
    <xf numFmtId="181" fontId="182" fillId="0" borderId="0" applyFont="0" applyFill="0" applyBorder="0" applyAlignment="0" applyProtection="0"/>
    <xf numFmtId="181" fontId="182" fillId="0" borderId="0" applyFont="0" applyFill="0" applyBorder="0" applyAlignment="0" applyProtection="0"/>
    <xf numFmtId="291" fontId="127" fillId="0" borderId="0" applyFont="0" applyFill="0" applyBorder="0" applyAlignment="0" applyProtection="0"/>
    <xf numFmtId="291" fontId="127" fillId="0" borderId="0" applyFont="0" applyFill="0" applyBorder="0" applyAlignment="0" applyProtection="0"/>
    <xf numFmtId="292" fontId="54" fillId="0" borderId="0" applyFont="0" applyFill="0" applyBorder="0" applyAlignment="0" applyProtection="0"/>
    <xf numFmtId="292" fontId="54" fillId="0" borderId="0" applyFont="0" applyFill="0" applyBorder="0" applyAlignment="0" applyProtection="0"/>
    <xf numFmtId="293" fontId="54" fillId="0" borderId="0" applyFont="0" applyFill="0" applyBorder="0" applyAlignment="0" applyProtection="0"/>
    <xf numFmtId="293" fontId="54"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165" fontId="182" fillId="0" borderId="0" applyFont="0" applyFill="0" applyBorder="0" applyAlignment="0" applyProtection="0"/>
    <xf numFmtId="41" fontId="182" fillId="0" borderId="0" applyFont="0" applyFill="0" applyBorder="0" applyAlignment="0" applyProtection="0"/>
    <xf numFmtId="165" fontId="182" fillId="0" borderId="0" applyFont="0" applyFill="0" applyBorder="0" applyAlignment="0" applyProtection="0"/>
    <xf numFmtId="165" fontId="182" fillId="0" borderId="0" applyFont="0" applyFill="0" applyBorder="0" applyAlignment="0" applyProtection="0"/>
    <xf numFmtId="165" fontId="182" fillId="0" borderId="0" applyFont="0" applyFill="0" applyBorder="0" applyAlignment="0" applyProtection="0"/>
    <xf numFmtId="165" fontId="182" fillId="0" borderId="0" applyFont="0" applyFill="0" applyBorder="0" applyAlignment="0" applyProtection="0"/>
    <xf numFmtId="41" fontId="182" fillId="0" borderId="0" applyFont="0" applyFill="0" applyBorder="0" applyAlignment="0" applyProtection="0"/>
    <xf numFmtId="181" fontId="182" fillId="0" borderId="0" applyFont="0" applyFill="0" applyBorder="0" applyAlignment="0" applyProtection="0"/>
    <xf numFmtId="41" fontId="182" fillId="0" borderId="0" applyFont="0" applyFill="0" applyBorder="0" applyAlignment="0" applyProtection="0"/>
    <xf numFmtId="181" fontId="182" fillId="0" borderId="0" applyFont="0" applyFill="0" applyBorder="0" applyAlignment="0" applyProtection="0"/>
    <xf numFmtId="41" fontId="182" fillId="0" borderId="0" applyFont="0" applyFill="0" applyBorder="0" applyAlignment="0" applyProtection="0"/>
    <xf numFmtId="41" fontId="182" fillId="0" borderId="0" applyFont="0" applyFill="0" applyBorder="0" applyAlignment="0" applyProtection="0"/>
    <xf numFmtId="165" fontId="182" fillId="0" borderId="0" applyFont="0" applyFill="0" applyBorder="0" applyAlignment="0" applyProtection="0"/>
    <xf numFmtId="165" fontId="182" fillId="0" borderId="0" applyFont="0" applyFill="0" applyBorder="0" applyAlignment="0" applyProtection="0"/>
    <xf numFmtId="41" fontId="182" fillId="0" borderId="0" applyFont="0" applyFill="0" applyBorder="0" applyAlignment="0" applyProtection="0"/>
    <xf numFmtId="182" fontId="182" fillId="0" borderId="0" applyFont="0" applyFill="0" applyBorder="0" applyAlignment="0" applyProtection="0"/>
    <xf numFmtId="43"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00" fontId="182" fillId="0" borderId="0" applyFont="0" applyFill="0" applyBorder="0" applyAlignment="0" applyProtection="0"/>
    <xf numFmtId="294" fontId="127" fillId="0" borderId="0" applyFont="0" applyFill="0" applyBorder="0" applyAlignment="0" applyProtection="0"/>
    <xf numFmtId="294" fontId="127"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94" fontId="127" fillId="0" borderId="0" applyFont="0" applyFill="0" applyBorder="0" applyAlignment="0" applyProtection="0"/>
    <xf numFmtId="294" fontId="127" fillId="0" borderId="0" applyFont="0" applyFill="0" applyBorder="0" applyAlignment="0" applyProtection="0"/>
    <xf numFmtId="182" fontId="182" fillId="0" borderId="0" applyFont="0" applyFill="0" applyBorder="0" applyAlignment="0" applyProtection="0"/>
    <xf numFmtId="182" fontId="182" fillId="0" borderId="0" applyFont="0" applyFill="0" applyBorder="0" applyAlignment="0" applyProtection="0"/>
    <xf numFmtId="294" fontId="127" fillId="0" borderId="0" applyFont="0" applyFill="0" applyBorder="0" applyAlignment="0" applyProtection="0"/>
    <xf numFmtId="294" fontId="127" fillId="0" borderId="0" applyFont="0" applyFill="0" applyBorder="0" applyAlignment="0" applyProtection="0"/>
    <xf numFmtId="259" fontId="54" fillId="0" borderId="0" applyFont="0" applyFill="0" applyBorder="0" applyAlignment="0" applyProtection="0"/>
    <xf numFmtId="259" fontId="54" fillId="0" borderId="0" applyFont="0" applyFill="0" applyBorder="0" applyAlignment="0" applyProtection="0"/>
    <xf numFmtId="295" fontId="54" fillId="0" borderId="0" applyFont="0" applyFill="0" applyBorder="0" applyAlignment="0" applyProtection="0"/>
    <xf numFmtId="295" fontId="54" fillId="0" borderId="0" applyFont="0" applyFill="0" applyBorder="0" applyAlignment="0" applyProtection="0"/>
    <xf numFmtId="43" fontId="182" fillId="0" borderId="0" applyFont="0" applyFill="0" applyBorder="0" applyAlignment="0" applyProtection="0"/>
    <xf numFmtId="43" fontId="182" fillId="0" borderId="0" applyFont="0" applyFill="0" applyBorder="0" applyAlignment="0" applyProtection="0"/>
    <xf numFmtId="43" fontId="182" fillId="0" borderId="0" applyFont="0" applyFill="0" applyBorder="0" applyAlignment="0" applyProtection="0"/>
    <xf numFmtId="43" fontId="182" fillId="0" borderId="0" applyFont="0" applyFill="0" applyBorder="0" applyAlignment="0" applyProtection="0"/>
    <xf numFmtId="43" fontId="182" fillId="0" borderId="0" applyFont="0" applyFill="0" applyBorder="0" applyAlignment="0" applyProtection="0"/>
    <xf numFmtId="43" fontId="182"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167" fontId="182" fillId="0" borderId="0" applyFont="0" applyFill="0" applyBorder="0" applyAlignment="0" applyProtection="0"/>
    <xf numFmtId="43" fontId="182" fillId="0" borderId="0" applyFont="0" applyFill="0" applyBorder="0" applyAlignment="0" applyProtection="0"/>
    <xf numFmtId="167" fontId="182" fillId="0" borderId="0" applyFont="0" applyFill="0" applyBorder="0" applyAlignment="0" applyProtection="0"/>
    <xf numFmtId="167" fontId="182" fillId="0" borderId="0" applyFont="0" applyFill="0" applyBorder="0" applyAlignment="0" applyProtection="0"/>
    <xf numFmtId="167" fontId="182" fillId="0" borderId="0" applyFont="0" applyFill="0" applyBorder="0" applyAlignment="0" applyProtection="0"/>
    <xf numFmtId="167" fontId="182" fillId="0" borderId="0" applyFont="0" applyFill="0" applyBorder="0" applyAlignment="0" applyProtection="0"/>
    <xf numFmtId="43" fontId="182" fillId="0" borderId="0" applyFont="0" applyFill="0" applyBorder="0" applyAlignment="0" applyProtection="0"/>
    <xf numFmtId="182" fontId="182" fillId="0" borderId="0" applyFont="0" applyFill="0" applyBorder="0" applyAlignment="0" applyProtection="0"/>
    <xf numFmtId="43" fontId="182" fillId="0" borderId="0" applyFont="0" applyFill="0" applyBorder="0" applyAlignment="0" applyProtection="0"/>
    <xf numFmtId="182" fontId="182" fillId="0" borderId="0" applyFont="0" applyFill="0" applyBorder="0" applyAlignment="0" applyProtection="0"/>
    <xf numFmtId="43" fontId="182" fillId="0" borderId="0" applyFont="0" applyFill="0" applyBorder="0" applyAlignment="0" applyProtection="0"/>
    <xf numFmtId="43" fontId="182" fillId="0" borderId="0" applyFont="0" applyFill="0" applyBorder="0" applyAlignment="0" applyProtection="0"/>
    <xf numFmtId="167" fontId="182" fillId="0" borderId="0" applyFont="0" applyFill="0" applyBorder="0" applyAlignment="0" applyProtection="0"/>
    <xf numFmtId="167" fontId="182" fillId="0" borderId="0" applyFont="0" applyFill="0" applyBorder="0" applyAlignment="0" applyProtection="0"/>
    <xf numFmtId="43" fontId="182" fillId="0" borderId="0" applyFont="0" applyFill="0" applyBorder="0" applyAlignment="0" applyProtection="0"/>
    <xf numFmtId="3" fontId="54" fillId="0" borderId="0" applyFont="0" applyBorder="0" applyAlignment="0"/>
    <xf numFmtId="0" fontId="127"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34" fontId="154"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6" fontId="154"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0" fontId="184" fillId="0" borderId="0" applyNumberFormat="0" applyAlignment="0">
      <alignment horizontal="left"/>
    </xf>
    <xf numFmtId="0" fontId="185" fillId="0" borderId="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0" fontId="186" fillId="0" borderId="0"/>
    <xf numFmtId="0" fontId="187" fillId="0" borderId="0" applyNumberFormat="0" applyFill="0" applyBorder="0" applyAlignment="0" applyProtection="0"/>
    <xf numFmtId="3" fontId="54"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80"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88" fillId="0" borderId="0" applyNumberFormat="0" applyFill="0" applyBorder="0" applyAlignment="0" applyProtection="0"/>
    <xf numFmtId="0" fontId="189" fillId="0" borderId="0" applyNumberFormat="0" applyFill="0" applyBorder="0" applyProtection="0">
      <alignment vertical="center"/>
    </xf>
    <xf numFmtId="0" fontId="190" fillId="0" borderId="0" applyNumberFormat="0" applyFill="0" applyBorder="0" applyAlignment="0" applyProtection="0"/>
    <xf numFmtId="0" fontId="191" fillId="0" borderId="0" applyNumberFormat="0" applyFill="0" applyBorder="0" applyProtection="0">
      <alignment vertical="center"/>
    </xf>
    <xf numFmtId="0" fontId="192" fillId="0" borderId="0" applyNumberFormat="0" applyFill="0" applyBorder="0" applyAlignment="0" applyProtection="0"/>
    <xf numFmtId="0" fontId="193" fillId="0" borderId="0" applyNumberFormat="0" applyFill="0" applyBorder="0" applyAlignment="0" applyProtection="0"/>
    <xf numFmtId="297" fontId="194" fillId="0" borderId="28" applyNumberFormat="0" applyFill="0" applyBorder="0" applyAlignment="0" applyProtection="0"/>
    <xf numFmtId="0" fontId="195" fillId="0" borderId="0" applyNumberFormat="0" applyFill="0" applyBorder="0" applyAlignment="0" applyProtection="0"/>
    <xf numFmtId="0" fontId="196" fillId="12"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4"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38" fontId="62" fillId="30" borderId="0" applyNumberFormat="0" applyBorder="0" applyAlignment="0" applyProtection="0"/>
    <xf numFmtId="298" fontId="101" fillId="4" borderId="0" applyBorder="0" applyProtection="0"/>
    <xf numFmtId="0" fontId="197" fillId="0" borderId="0">
      <alignment vertical="top" wrapText="1"/>
    </xf>
    <xf numFmtId="3" fontId="54" fillId="31" borderId="29">
      <alignment horizontal="right" vertical="top" wrapText="1"/>
    </xf>
    <xf numFmtId="0" fontId="198" fillId="0" borderId="30" applyNumberFormat="0" applyFill="0" applyBorder="0" applyAlignment="0" applyProtection="0">
      <alignment horizontal="center" vertical="center"/>
    </xf>
    <xf numFmtId="0" fontId="199" fillId="0" borderId="0" applyNumberFormat="0" applyFont="0" applyBorder="0" applyAlignment="0">
      <alignment horizontal="left" vertical="center"/>
    </xf>
    <xf numFmtId="299" fontId="71" fillId="0" borderId="0" applyFont="0" applyFill="0" applyBorder="0" applyAlignment="0" applyProtection="0"/>
    <xf numFmtId="0" fontId="200" fillId="32" borderId="0"/>
    <xf numFmtId="0" fontId="201" fillId="0" borderId="0">
      <alignment horizontal="left"/>
    </xf>
    <xf numFmtId="0" fontId="202" fillId="0" borderId="0">
      <alignment horizontal="left"/>
    </xf>
    <xf numFmtId="0" fontId="63" fillId="0" borderId="13" applyNumberFormat="0" applyAlignment="0" applyProtection="0">
      <alignment horizontal="left" vertical="center"/>
    </xf>
    <xf numFmtId="0" fontId="63" fillId="0" borderId="9">
      <alignment horizontal="left" vertical="center"/>
    </xf>
    <xf numFmtId="0" fontId="63" fillId="0" borderId="9">
      <alignment horizontal="left" vertical="center"/>
    </xf>
    <xf numFmtId="0" fontId="63" fillId="0" borderId="9">
      <alignment horizontal="left" vertical="center"/>
    </xf>
    <xf numFmtId="14" fontId="203" fillId="33" borderId="31">
      <alignment horizontal="center" vertical="center" wrapText="1"/>
    </xf>
    <xf numFmtId="0" fontId="204" fillId="0" borderId="32" applyNumberFormat="0" applyFill="0" applyAlignment="0" applyProtection="0"/>
    <xf numFmtId="0" fontId="205" fillId="0" borderId="33" applyNumberFormat="0" applyFill="0" applyAlignment="0" applyProtection="0"/>
    <xf numFmtId="0" fontId="206" fillId="0" borderId="34" applyNumberFormat="0" applyFill="0" applyAlignment="0" applyProtection="0"/>
    <xf numFmtId="0" fontId="206" fillId="0" borderId="0" applyNumberFormat="0" applyFill="0" applyBorder="0" applyAlignment="0" applyProtection="0"/>
    <xf numFmtId="0" fontId="158" fillId="0" borderId="0" applyFill="0" applyAlignment="0" applyProtection="0">
      <protection locked="0"/>
    </xf>
    <xf numFmtId="0" fontId="158" fillId="0" borderId="1" applyFill="0" applyAlignment="0" applyProtection="0">
      <protection locked="0"/>
    </xf>
    <xf numFmtId="0" fontId="207" fillId="0" borderId="31">
      <alignment horizontal="center"/>
    </xf>
    <xf numFmtId="0" fontId="207" fillId="0" borderId="0">
      <alignment horizontal="center"/>
    </xf>
    <xf numFmtId="5" fontId="67" fillId="34" borderId="2" applyNumberFormat="0" applyAlignment="0">
      <alignment horizontal="left" vertical="top"/>
    </xf>
    <xf numFmtId="5" fontId="67" fillId="34" borderId="2" applyNumberFormat="0" applyAlignment="0">
      <alignment horizontal="left" vertical="top"/>
    </xf>
    <xf numFmtId="300" fontId="67" fillId="34" borderId="2" applyNumberFormat="0" applyAlignment="0">
      <alignment horizontal="left" vertical="top"/>
    </xf>
    <xf numFmtId="49" fontId="208" fillId="0" borderId="2">
      <alignment vertical="center"/>
    </xf>
    <xf numFmtId="49" fontId="208" fillId="0" borderId="2">
      <alignment vertical="center"/>
    </xf>
    <xf numFmtId="0" fontId="61" fillId="0" borderId="0"/>
    <xf numFmtId="181" fontId="54" fillId="0" borderId="0" applyFont="0" applyFill="0" applyBorder="0" applyAlignment="0" applyProtection="0"/>
    <xf numFmtId="38" fontId="120" fillId="0" borderId="0" applyFont="0" applyFill="0" applyBorder="0" applyAlignment="0" applyProtection="0"/>
    <xf numFmtId="41" fontId="116" fillId="0" borderId="0" applyFont="0" applyFill="0" applyBorder="0" applyAlignment="0" applyProtection="0"/>
    <xf numFmtId="216" fontId="116" fillId="0" borderId="0" applyFont="0" applyFill="0" applyBorder="0" applyAlignment="0" applyProtection="0"/>
    <xf numFmtId="301" fontId="209" fillId="0" borderId="0" applyFont="0" applyFill="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5" borderId="2" applyNumberFormat="0" applyBorder="0" applyAlignment="0" applyProtection="0"/>
    <xf numFmtId="10" fontId="62" fillId="5"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10" fontId="62" fillId="30" borderId="2" applyNumberFormat="0" applyBorder="0" applyAlignment="0" applyProtection="0"/>
    <xf numFmtId="0" fontId="210" fillId="15" borderId="23" applyNumberFormat="0" applyAlignment="0" applyProtection="0"/>
    <xf numFmtId="0" fontId="210" fillId="15" borderId="23" applyNumberFormat="0" applyAlignment="0" applyProtection="0"/>
    <xf numFmtId="0" fontId="210" fillId="15" borderId="23" applyNumberFormat="0" applyAlignment="0" applyProtection="0"/>
    <xf numFmtId="0" fontId="210" fillId="15" borderId="23" applyNumberFormat="0" applyAlignment="0" applyProtection="0"/>
    <xf numFmtId="0" fontId="210" fillId="15" borderId="23" applyNumberFormat="0" applyAlignment="0" applyProtection="0"/>
    <xf numFmtId="0" fontId="210" fillId="15" borderId="23" applyNumberFormat="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250" fontId="54" fillId="35" borderId="29">
      <alignment vertical="top" wrapText="1"/>
    </xf>
    <xf numFmtId="181" fontId="54" fillId="0" borderId="0" applyFont="0" applyFill="0" applyBorder="0" applyAlignment="0" applyProtection="0"/>
    <xf numFmtId="0" fontId="54" fillId="0" borderId="0"/>
    <xf numFmtId="0" fontId="143" fillId="0" borderId="35">
      <alignment horizontal="centerContinuous"/>
    </xf>
    <xf numFmtId="0" fontId="120" fillId="0" borderId="0"/>
    <xf numFmtId="0" fontId="76" fillId="0" borderId="0"/>
    <xf numFmtId="0" fontId="76" fillId="0" borderId="0"/>
    <xf numFmtId="0" fontId="68" fillId="0" borderId="0"/>
    <xf numFmtId="0" fontId="214" fillId="0" borderId="0"/>
    <xf numFmtId="0" fontId="61" fillId="0" borderId="0" applyNumberFormat="0" applyFont="0" applyFill="0" applyBorder="0" applyProtection="0">
      <alignment horizontal="left" vertical="center"/>
    </xf>
    <xf numFmtId="0" fontId="120" fillId="0" borderId="0"/>
    <xf numFmtId="0" fontId="127"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34" fontId="154"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6" fontId="154"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0" fontId="215" fillId="0" borderId="36" applyNumberFormat="0" applyFill="0" applyAlignment="0" applyProtection="0"/>
    <xf numFmtId="285" fontId="216" fillId="0" borderId="19" applyNumberFormat="0" applyFont="0" applyFill="0" applyBorder="0">
      <alignment horizontal="center"/>
    </xf>
    <xf numFmtId="285" fontId="216" fillId="0" borderId="19" applyNumberFormat="0" applyFont="0" applyFill="0" applyBorder="0">
      <alignment horizontal="center"/>
    </xf>
    <xf numFmtId="38" fontId="120" fillId="0" borderId="0" applyFont="0" applyFill="0" applyBorder="0" applyAlignment="0" applyProtection="0"/>
    <xf numFmtId="4" fontId="154" fillId="0" borderId="0" applyFont="0" applyFill="0" applyBorder="0" applyAlignment="0" applyProtection="0"/>
    <xf numFmtId="38" fontId="120" fillId="0" borderId="0" applyFont="0" applyFill="0" applyBorder="0" applyAlignment="0" applyProtection="0"/>
    <xf numFmtId="40" fontId="120" fillId="0" borderId="0" applyFont="0" applyFill="0" applyBorder="0" applyAlignment="0" applyProtection="0"/>
    <xf numFmtId="181" fontId="127" fillId="0" borderId="0" applyFont="0" applyFill="0" applyBorder="0" applyAlignment="0" applyProtection="0"/>
    <xf numFmtId="182" fontId="127" fillId="0" borderId="0" applyFont="0" applyFill="0" applyBorder="0" applyAlignment="0" applyProtection="0"/>
    <xf numFmtId="0" fontId="217" fillId="0" borderId="31"/>
    <xf numFmtId="0" fontId="218" fillId="0" borderId="31"/>
    <xf numFmtId="302" fontId="127" fillId="0" borderId="19"/>
    <xf numFmtId="302" fontId="127" fillId="0" borderId="19"/>
    <xf numFmtId="303" fontId="219" fillId="0" borderId="19"/>
    <xf numFmtId="304" fontId="140" fillId="0" borderId="0" applyFont="0" applyFill="0" applyBorder="0" applyAlignment="0" applyProtection="0"/>
    <xf numFmtId="305" fontId="140" fillId="0" borderId="0" applyFont="0" applyFill="0" applyBorder="0" applyAlignment="0" applyProtection="0"/>
    <xf numFmtId="306" fontId="127" fillId="0" borderId="0" applyFont="0" applyFill="0" applyBorder="0" applyAlignment="0" applyProtection="0"/>
    <xf numFmtId="307" fontId="127" fillId="0" borderId="0" applyFont="0" applyFill="0" applyBorder="0" applyAlignment="0" applyProtection="0"/>
    <xf numFmtId="0" fontId="53" fillId="0" borderId="0"/>
    <xf numFmtId="0" fontId="220" fillId="36" borderId="0" applyNumberFormat="0" applyBorder="0" applyAlignment="0" applyProtection="0"/>
    <xf numFmtId="0" fontId="71" fillId="0" borderId="2"/>
    <xf numFmtId="37" fontId="69" fillId="0" borderId="0"/>
    <xf numFmtId="37" fontId="69" fillId="0" borderId="0"/>
    <xf numFmtId="0" fontId="221" fillId="0" borderId="2" applyNumberFormat="0" applyFont="0" applyFill="0" applyBorder="0" applyAlignment="0">
      <alignment horizontal="center"/>
    </xf>
    <xf numFmtId="0" fontId="221" fillId="0" borderId="2" applyNumberFormat="0" applyFont="0" applyFill="0" applyBorder="0" applyAlignment="0">
      <alignment horizontal="center"/>
    </xf>
    <xf numFmtId="0" fontId="222" fillId="0" borderId="0"/>
    <xf numFmtId="0" fontId="3" fillId="0" borderId="0"/>
    <xf numFmtId="0" fontId="3" fillId="0" borderId="0"/>
    <xf numFmtId="0" fontId="223" fillId="0" borderId="0"/>
    <xf numFmtId="0" fontId="79" fillId="0" borderId="0"/>
    <xf numFmtId="0" fontId="54" fillId="0" borderId="0"/>
    <xf numFmtId="0" fontId="5" fillId="0" borderId="0"/>
    <xf numFmtId="0" fontId="1" fillId="0" borderId="0"/>
    <xf numFmtId="0" fontId="53" fillId="0" borderId="0"/>
    <xf numFmtId="0" fontId="53" fillId="0" borderId="0"/>
    <xf numFmtId="0" fontId="163" fillId="0" borderId="0"/>
    <xf numFmtId="0" fontId="5" fillId="0" borderId="0"/>
    <xf numFmtId="0" fontId="53" fillId="0" borderId="0"/>
    <xf numFmtId="0" fontId="3" fillId="0" borderId="0"/>
    <xf numFmtId="0" fontId="224" fillId="0" borderId="0"/>
    <xf numFmtId="0" fontId="3" fillId="0" borderId="0"/>
    <xf numFmtId="0" fontId="17" fillId="0" borderId="0"/>
    <xf numFmtId="0" fontId="225" fillId="0" borderId="0"/>
    <xf numFmtId="0" fontId="5" fillId="0" borderId="0"/>
    <xf numFmtId="0" fontId="5" fillId="0" borderId="0"/>
    <xf numFmtId="0" fontId="5" fillId="0" borderId="0"/>
    <xf numFmtId="0" fontId="5" fillId="0" borderId="0"/>
    <xf numFmtId="0" fontId="5" fillId="0" borderId="0"/>
    <xf numFmtId="0" fontId="5" fillId="0" borderId="0"/>
    <xf numFmtId="0" fontId="226" fillId="0" borderId="0"/>
    <xf numFmtId="0" fontId="126" fillId="0" borderId="0"/>
    <xf numFmtId="0" fontId="127" fillId="0" borderId="0"/>
    <xf numFmtId="0" fontId="227" fillId="0" borderId="0"/>
    <xf numFmtId="0" fontId="54" fillId="0" borderId="0"/>
    <xf numFmtId="0" fontId="3" fillId="0" borderId="0"/>
    <xf numFmtId="0" fontId="7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53" fillId="0" borderId="0"/>
    <xf numFmtId="0" fontId="163" fillId="0" borderId="0"/>
    <xf numFmtId="0" fontId="54" fillId="0" borderId="0"/>
    <xf numFmtId="0" fontId="53" fillId="0" borderId="0"/>
    <xf numFmtId="0" fontId="3" fillId="0" borderId="0"/>
    <xf numFmtId="0" fontId="54" fillId="0" borderId="0"/>
    <xf numFmtId="0" fontId="127" fillId="0" borderId="0"/>
    <xf numFmtId="0" fontId="53" fillId="0" borderId="0"/>
    <xf numFmtId="0" fontId="54" fillId="0" borderId="0"/>
    <xf numFmtId="0" fontId="76" fillId="0" borderId="0"/>
    <xf numFmtId="0" fontId="68" fillId="0" borderId="0"/>
    <xf numFmtId="0" fontId="1" fillId="0" borderId="0"/>
    <xf numFmtId="0" fontId="1" fillId="0" borderId="0"/>
    <xf numFmtId="0" fontId="3" fillId="0" borderId="0"/>
    <xf numFmtId="0" fontId="5" fillId="0" borderId="0"/>
    <xf numFmtId="0" fontId="5" fillId="0" borderId="0"/>
    <xf numFmtId="0" fontId="5" fillId="0" borderId="0"/>
    <xf numFmtId="0" fontId="5" fillId="0" borderId="0"/>
    <xf numFmtId="0" fontId="5" fillId="0" borderId="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80" fillId="0" borderId="0"/>
    <xf numFmtId="0" fontId="3" fillId="0" borderId="0"/>
    <xf numFmtId="0" fontId="3" fillId="0" borderId="0"/>
    <xf numFmtId="0" fontId="53" fillId="0" borderId="0"/>
    <xf numFmtId="0" fontId="226" fillId="0" borderId="0"/>
    <xf numFmtId="0" fontId="3" fillId="0" borderId="0"/>
    <xf numFmtId="0" fontId="3" fillId="0" borderId="0"/>
    <xf numFmtId="0" fontId="76" fillId="0" borderId="0"/>
    <xf numFmtId="0" fontId="53" fillId="0" borderId="0"/>
    <xf numFmtId="0" fontId="76" fillId="0" borderId="0"/>
    <xf numFmtId="0" fontId="53" fillId="0" borderId="0"/>
    <xf numFmtId="0" fontId="76" fillId="0" borderId="0"/>
    <xf numFmtId="0" fontId="107" fillId="0" borderId="0"/>
    <xf numFmtId="0" fontId="76" fillId="0" borderId="0"/>
    <xf numFmtId="0" fontId="53" fillId="0" borderId="0"/>
    <xf numFmtId="0" fontId="53" fillId="0" borderId="0"/>
    <xf numFmtId="0" fontId="53" fillId="0" borderId="0"/>
    <xf numFmtId="0" fontId="76" fillId="0" borderId="0"/>
    <xf numFmtId="0" fontId="76" fillId="0" borderId="0"/>
    <xf numFmtId="0" fontId="76" fillId="0" borderId="0"/>
    <xf numFmtId="0" fontId="76" fillId="0" borderId="0"/>
    <xf numFmtId="0" fontId="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76"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6" fillId="0" borderId="0"/>
    <xf numFmtId="0" fontId="76" fillId="0" borderId="0"/>
    <xf numFmtId="0" fontId="53" fillId="0" borderId="0"/>
    <xf numFmtId="0" fontId="226" fillId="0" borderId="0"/>
    <xf numFmtId="0" fontId="226" fillId="0" borderId="0"/>
    <xf numFmtId="0" fontId="226" fillId="0" borderId="0"/>
    <xf numFmtId="0" fontId="224" fillId="0" borderId="0"/>
    <xf numFmtId="0" fontId="80" fillId="0" borderId="0" applyProtection="0"/>
    <xf numFmtId="0" fontId="22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3" fillId="0" borderId="0"/>
    <xf numFmtId="0" fontId="53" fillId="0" borderId="0"/>
    <xf numFmtId="0" fontId="1" fillId="0" borderId="0"/>
    <xf numFmtId="0" fontId="170" fillId="0" borderId="0"/>
    <xf numFmtId="0" fontId="214" fillId="0" borderId="0"/>
    <xf numFmtId="0" fontId="5" fillId="0" borderId="0"/>
    <xf numFmtId="0" fontId="5" fillId="0" borderId="0"/>
    <xf numFmtId="0" fontId="5" fillId="0" borderId="0"/>
    <xf numFmtId="0" fontId="53" fillId="0" borderId="0"/>
    <xf numFmtId="0" fontId="54" fillId="0" borderId="0"/>
    <xf numFmtId="0" fontId="5" fillId="0" borderId="0"/>
    <xf numFmtId="0" fontId="76" fillId="0" borderId="0"/>
    <xf numFmtId="0" fontId="53" fillId="0" borderId="0"/>
    <xf numFmtId="0" fontId="53" fillId="0" borderId="0" applyProtection="0"/>
    <xf numFmtId="0" fontId="5" fillId="0" borderId="0"/>
    <xf numFmtId="0" fontId="76" fillId="0" borderId="0"/>
    <xf numFmtId="0" fontId="166" fillId="0" borderId="0"/>
    <xf numFmtId="0" fontId="166" fillId="0" borderId="0"/>
    <xf numFmtId="0" fontId="76" fillId="0" borderId="0"/>
    <xf numFmtId="0" fontId="166" fillId="0" borderId="0"/>
    <xf numFmtId="0" fontId="166" fillId="0" borderId="0"/>
    <xf numFmtId="0" fontId="76" fillId="0" borderId="0"/>
    <xf numFmtId="0" fontId="166" fillId="0" borderId="0"/>
    <xf numFmtId="0" fontId="166" fillId="0" borderId="0"/>
    <xf numFmtId="0" fontId="76" fillId="0" borderId="0"/>
    <xf numFmtId="0" fontId="166" fillId="0" borderId="0"/>
    <xf numFmtId="0" fontId="166" fillId="0" borderId="0"/>
    <xf numFmtId="0" fontId="76" fillId="0" borderId="0"/>
    <xf numFmtId="0" fontId="107" fillId="0" borderId="0"/>
    <xf numFmtId="0" fontId="53" fillId="0" borderId="0"/>
    <xf numFmtId="0" fontId="226" fillId="0" borderId="0"/>
    <xf numFmtId="0" fontId="3" fillId="0" borderId="0"/>
    <xf numFmtId="0" fontId="76" fillId="0" borderId="0"/>
    <xf numFmtId="0" fontId="226" fillId="0" borderId="0"/>
    <xf numFmtId="0" fontId="3" fillId="0" borderId="0"/>
    <xf numFmtId="0" fontId="80" fillId="0" borderId="0"/>
    <xf numFmtId="0" fontId="80" fillId="0" borderId="0" applyProtection="0"/>
    <xf numFmtId="0" fontId="80" fillId="0" borderId="0"/>
    <xf numFmtId="0" fontId="80" fillId="0" borderId="0" applyProtection="0"/>
    <xf numFmtId="0" fontId="3" fillId="0" borderId="0"/>
    <xf numFmtId="0" fontId="80" fillId="0" borderId="0" applyProtection="0"/>
    <xf numFmtId="0" fontId="68" fillId="0" borderId="0"/>
    <xf numFmtId="0" fontId="3" fillId="0" borderId="0"/>
    <xf numFmtId="0" fontId="80" fillId="0" borderId="0" applyProtection="0"/>
    <xf numFmtId="0" fontId="80" fillId="0" borderId="0"/>
    <xf numFmtId="0" fontId="68" fillId="0" borderId="0"/>
    <xf numFmtId="0" fontId="80" fillId="0" borderId="0" applyProtection="0"/>
    <xf numFmtId="0" fontId="68" fillId="0" borderId="0"/>
    <xf numFmtId="0" fontId="80" fillId="0" borderId="0" applyProtection="0"/>
    <xf numFmtId="0" fontId="53" fillId="0" borderId="0"/>
    <xf numFmtId="0" fontId="80" fillId="0" borderId="0" applyProtection="0"/>
    <xf numFmtId="0" fontId="3" fillId="0" borderId="0"/>
    <xf numFmtId="0" fontId="229" fillId="0" borderId="0"/>
    <xf numFmtId="0" fontId="53" fillId="0" borderId="0"/>
    <xf numFmtId="0" fontId="3" fillId="0" borderId="0"/>
    <xf numFmtId="0" fontId="16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5" fillId="0" borderId="0"/>
    <xf numFmtId="0" fontId="5" fillId="0" borderId="0"/>
    <xf numFmtId="0" fontId="226" fillId="0" borderId="0"/>
    <xf numFmtId="0" fontId="3" fillId="0" borderId="0"/>
    <xf numFmtId="0" fontId="140" fillId="0" borderId="0"/>
    <xf numFmtId="0" fontId="140" fillId="0" borderId="0" applyProtection="0"/>
    <xf numFmtId="0" fontId="53" fillId="0" borderId="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7" fillId="0" borderId="0"/>
    <xf numFmtId="0" fontId="3" fillId="0" borderId="0"/>
    <xf numFmtId="0" fontId="140"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1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0" fillId="0" borderId="0"/>
    <xf numFmtId="0" fontId="225" fillId="0" borderId="0"/>
    <xf numFmtId="0" fontId="80" fillId="0" borderId="0"/>
    <xf numFmtId="0" fontId="80" fillId="0" borderId="0"/>
    <xf numFmtId="0" fontId="80" fillId="0" borderId="0"/>
    <xf numFmtId="0" fontId="1" fillId="0" borderId="0"/>
    <xf numFmtId="0" fontId="1" fillId="0" borderId="0"/>
    <xf numFmtId="0" fontId="53" fillId="0" borderId="0" applyProtection="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6" fillId="0" borderId="0"/>
    <xf numFmtId="0" fontId="110" fillId="0" borderId="0"/>
    <xf numFmtId="0" fontId="76" fillId="0" borderId="0"/>
    <xf numFmtId="0" fontId="76" fillId="0" borderId="0"/>
    <xf numFmtId="0" fontId="76" fillId="0" borderId="0"/>
    <xf numFmtId="0" fontId="76" fillId="0" borderId="0"/>
    <xf numFmtId="0" fontId="76" fillId="0" borderId="0"/>
    <xf numFmtId="0" fontId="53" fillId="0" borderId="0"/>
    <xf numFmtId="0" fontId="76" fillId="0" borderId="0"/>
    <xf numFmtId="0" fontId="3"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80"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2" fillId="0" borderId="0"/>
    <xf numFmtId="0" fontId="3" fillId="0" borderId="0"/>
    <xf numFmtId="0" fontId="80" fillId="0" borderId="0"/>
    <xf numFmtId="0" fontId="3" fillId="0" borderId="0"/>
    <xf numFmtId="0" fontId="3" fillId="0" borderId="0" applyProtection="0"/>
    <xf numFmtId="0" fontId="118" fillId="0" borderId="0"/>
    <xf numFmtId="0" fontId="5" fillId="0" borderId="0"/>
    <xf numFmtId="0" fontId="80" fillId="0" borderId="0"/>
    <xf numFmtId="0" fontId="8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3" fillId="0" borderId="0"/>
    <xf numFmtId="0" fontId="3" fillId="0" borderId="0"/>
    <xf numFmtId="0" fontId="3" fillId="0" borderId="0"/>
    <xf numFmtId="0" fontId="3" fillId="0" borderId="0"/>
    <xf numFmtId="0" fontId="55"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170" fillId="0" borderId="0"/>
    <xf numFmtId="0" fontId="5" fillId="0" borderId="0"/>
    <xf numFmtId="0" fontId="5" fillId="0" borderId="0"/>
    <xf numFmtId="0" fontId="5" fillId="0" borderId="0"/>
    <xf numFmtId="0" fontId="5" fillId="0" borderId="0"/>
    <xf numFmtId="0" fontId="54" fillId="0" borderId="0"/>
    <xf numFmtId="0" fontId="126" fillId="0" borderId="0"/>
    <xf numFmtId="0" fontId="53" fillId="0" borderId="0"/>
    <xf numFmtId="0" fontId="61" fillId="0" borderId="0"/>
    <xf numFmtId="0" fontId="53" fillId="0" borderId="0"/>
    <xf numFmtId="0" fontId="61" fillId="0" borderId="0"/>
    <xf numFmtId="0" fontId="5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3" fillId="0" borderId="0"/>
    <xf numFmtId="0" fontId="3" fillId="0" borderId="0"/>
    <xf numFmtId="0" fontId="3" fillId="0" borderId="0"/>
    <xf numFmtId="0" fontId="53" fillId="0" borderId="0"/>
    <xf numFmtId="0" fontId="230" fillId="0" borderId="0"/>
    <xf numFmtId="0" fontId="3" fillId="0" borderId="0"/>
    <xf numFmtId="0" fontId="5" fillId="0" borderId="0"/>
    <xf numFmtId="0" fontId="5" fillId="0" borderId="0"/>
    <xf numFmtId="0" fontId="54" fillId="0" borderId="0"/>
    <xf numFmtId="0" fontId="125" fillId="0" borderId="0" applyFont="0"/>
    <xf numFmtId="0" fontId="154" fillId="30" borderId="0"/>
    <xf numFmtId="0" fontId="182" fillId="0" borderId="0"/>
    <xf numFmtId="0" fontId="53" fillId="36" borderId="37" applyNumberFormat="0" applyFont="0" applyAlignment="0" applyProtection="0"/>
    <xf numFmtId="0" fontId="53" fillId="36" borderId="37" applyNumberFormat="0" applyFont="0" applyAlignment="0" applyProtection="0"/>
    <xf numFmtId="0" fontId="53" fillId="36" borderId="37" applyNumberFormat="0" applyFont="0" applyAlignment="0" applyProtection="0"/>
    <xf numFmtId="0" fontId="53" fillId="36" borderId="37" applyNumberFormat="0" applyFont="0" applyAlignment="0" applyProtection="0"/>
    <xf numFmtId="0" fontId="53" fillId="36" borderId="37" applyNumberFormat="0" applyFont="0" applyAlignment="0" applyProtection="0"/>
    <xf numFmtId="0" fontId="53" fillId="36" borderId="37" applyNumberFormat="0" applyFont="0" applyAlignment="0" applyProtection="0"/>
    <xf numFmtId="0" fontId="127" fillId="37" borderId="37" applyNumberFormat="0" applyFont="0" applyAlignment="0" applyProtection="0"/>
    <xf numFmtId="0" fontId="53" fillId="8" borderId="18" applyNumberFormat="0" applyFont="0" applyAlignment="0" applyProtection="0"/>
    <xf numFmtId="0" fontId="53" fillId="8" borderId="18" applyNumberFormat="0" applyFont="0" applyAlignment="0" applyProtection="0"/>
    <xf numFmtId="308" fontId="231" fillId="0" borderId="0" applyFont="0" applyFill="0" applyBorder="0" applyProtection="0">
      <alignment vertical="top" wrapText="1"/>
    </xf>
    <xf numFmtId="0" fontId="107" fillId="0" borderId="14" applyNumberFormat="0" applyAlignment="0">
      <alignment horizontal="center"/>
    </xf>
    <xf numFmtId="0" fontId="107" fillId="0" borderId="0"/>
    <xf numFmtId="0" fontId="107" fillId="0" borderId="0" applyProtection="0"/>
    <xf numFmtId="0" fontId="107" fillId="0" borderId="0" applyProtection="0"/>
    <xf numFmtId="3" fontId="232" fillId="0" borderId="0" applyFont="0" applyFill="0" applyBorder="0" applyAlignment="0" applyProtection="0"/>
    <xf numFmtId="181" fontId="124" fillId="0" borderId="0" applyFont="0" applyFill="0" applyBorder="0" applyAlignment="0" applyProtection="0"/>
    <xf numFmtId="0" fontId="158" fillId="0" borderId="0" applyNumberFormat="0" applyFill="0" applyBorder="0" applyAlignment="0" applyProtection="0"/>
    <xf numFmtId="0" fontId="71" fillId="0" borderId="0" applyNumberFormat="0" applyFill="0" applyBorder="0" applyAlignment="0" applyProtection="0"/>
    <xf numFmtId="0" fontId="54" fillId="0" borderId="0" applyNumberFormat="0" applyFill="0" applyBorder="0" applyAlignment="0" applyProtection="0"/>
    <xf numFmtId="0" fontId="158" fillId="0" borderId="0" applyNumberFormat="0" applyFill="0" applyBorder="0" applyAlignment="0" applyProtection="0"/>
    <xf numFmtId="0" fontId="233" fillId="0" borderId="0" applyNumberFormat="0" applyFill="0" applyBorder="0" applyAlignment="0" applyProtection="0"/>
    <xf numFmtId="0" fontId="71" fillId="0" borderId="0" applyNumberFormat="0" applyFill="0" applyBorder="0" applyAlignment="0" applyProtection="0"/>
    <xf numFmtId="0" fontId="54" fillId="0" borderId="0" applyNumberFormat="0" applyFill="0" applyBorder="0" applyAlignment="0" applyProtection="0"/>
    <xf numFmtId="0" fontId="158" fillId="0" borderId="0" applyProtection="0"/>
    <xf numFmtId="0" fontId="3" fillId="0" borderId="0" applyFont="0" applyFill="0" applyBorder="0" applyAlignment="0" applyProtection="0"/>
    <xf numFmtId="0" fontId="61" fillId="0" borderId="0"/>
    <xf numFmtId="0" fontId="234" fillId="28" borderId="38" applyNumberFormat="0" applyAlignment="0" applyProtection="0"/>
    <xf numFmtId="0" fontId="235" fillId="6" borderId="16" applyNumberFormat="0" applyAlignment="0" applyProtection="0"/>
    <xf numFmtId="169" fontId="236" fillId="0" borderId="14" applyFont="0" applyBorder="0" applyAlignment="0"/>
    <xf numFmtId="0" fontId="237" fillId="30" borderId="0"/>
    <xf numFmtId="0" fontId="166" fillId="30" borderId="0"/>
    <xf numFmtId="0" fontId="166" fillId="30" borderId="0"/>
    <xf numFmtId="0" fontId="166" fillId="30" borderId="0"/>
    <xf numFmtId="41" fontId="127"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295" fontId="3" fillId="0" borderId="0" applyFont="0" applyFill="0" applyBorder="0" applyAlignment="0" applyProtection="0"/>
    <xf numFmtId="14" fontId="143" fillId="0" borderId="0">
      <alignment horizontal="center" wrapText="1"/>
      <protection locked="0"/>
    </xf>
    <xf numFmtId="14" fontId="144" fillId="0" borderId="0">
      <alignment horizontal="center" wrapText="1"/>
      <protection locked="0"/>
    </xf>
    <xf numFmtId="309" fontId="158" fillId="0" borderId="0" applyFont="0" applyFill="0" applyBorder="0" applyAlignment="0" applyProtection="0"/>
    <xf numFmtId="310" fontId="164" fillId="0" borderId="0" applyFont="0" applyFill="0" applyBorder="0" applyAlignment="0" applyProtection="0"/>
    <xf numFmtId="311" fontId="165"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312" fontId="3" fillId="0" borderId="0" applyFont="0" applyFill="0" applyBorder="0" applyAlignment="0" applyProtection="0"/>
    <xf numFmtId="232" fontId="127"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313" fontId="127"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31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80"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15" fontId="165" fillId="0" borderId="0" applyFont="0" applyFill="0" applyBorder="0" applyAlignment="0" applyProtection="0"/>
    <xf numFmtId="316" fontId="164" fillId="0" borderId="0" applyFont="0" applyFill="0" applyBorder="0" applyAlignment="0" applyProtection="0"/>
    <xf numFmtId="317" fontId="165" fillId="0" borderId="0" applyFont="0" applyFill="0" applyBorder="0" applyAlignment="0" applyProtection="0"/>
    <xf numFmtId="318" fontId="164" fillId="0" borderId="0" applyFont="0" applyFill="0" applyBorder="0" applyAlignment="0" applyProtection="0"/>
    <xf numFmtId="319" fontId="165" fillId="0" borderId="0" applyFont="0" applyFill="0" applyBorder="0" applyAlignment="0" applyProtection="0"/>
    <xf numFmtId="320" fontId="16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61" fillId="0" borderId="0" applyFont="0" applyFill="0" applyBorder="0" applyAlignment="0" applyProtection="0"/>
    <xf numFmtId="9" fontId="5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80"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20" fillId="0" borderId="39" applyNumberFormat="0" applyBorder="0"/>
    <xf numFmtId="9" fontId="120" fillId="0" borderId="39" applyNumberFormat="0" applyBorder="0"/>
    <xf numFmtId="0" fontId="127"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34" fontId="154"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5" fontId="3" fillId="0" borderId="0" applyFill="0" applyBorder="0" applyAlignment="0"/>
    <xf numFmtId="236" fontId="154"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37" fontId="3" fillId="0" borderId="0" applyFill="0" applyBorder="0" applyAlignment="0"/>
    <xf numFmtId="226" fontId="154"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0" fontId="238" fillId="0" borderId="0"/>
    <xf numFmtId="0" fontId="239" fillId="0" borderId="0"/>
    <xf numFmtId="0" fontId="120" fillId="0" borderId="0" applyNumberFormat="0" applyFont="0" applyFill="0" applyBorder="0" applyAlignment="0" applyProtection="0">
      <alignment horizontal="left"/>
    </xf>
    <xf numFmtId="0" fontId="240" fillId="0" borderId="31">
      <alignment horizontal="center"/>
    </xf>
    <xf numFmtId="1" fontId="127" fillId="0" borderId="8" applyNumberFormat="0" applyFill="0" applyAlignment="0" applyProtection="0">
      <alignment horizontal="center" vertical="center"/>
    </xf>
    <xf numFmtId="0" fontId="241" fillId="38" borderId="0" applyNumberFormat="0" applyFont="0" applyBorder="0" applyAlignment="0">
      <alignment horizontal="center"/>
    </xf>
    <xf numFmtId="0" fontId="241" fillId="38" borderId="0" applyNumberFormat="0" applyFont="0" applyBorder="0" applyAlignment="0">
      <alignment horizontal="center"/>
    </xf>
    <xf numFmtId="14" fontId="242" fillId="0" borderId="0" applyNumberFormat="0" applyFill="0" applyBorder="0" applyAlignment="0" applyProtection="0">
      <alignment horizontal="left"/>
    </xf>
    <xf numFmtId="0" fontId="212" fillId="0" borderId="0"/>
    <xf numFmtId="0" fontId="107" fillId="0" borderId="0"/>
    <xf numFmtId="41" fontId="116" fillId="0" borderId="0" applyFont="0" applyFill="0" applyBorder="0" applyAlignment="0" applyProtection="0"/>
    <xf numFmtId="216" fontId="116"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Protection="0"/>
    <xf numFmtId="213" fontId="116" fillId="0" borderId="0" applyFont="0" applyFill="0" applyBorder="0" applyAlignment="0" applyProtection="0"/>
    <xf numFmtId="41" fontId="80" fillId="0" borderId="0" applyProtection="0"/>
    <xf numFmtId="4" fontId="243" fillId="39" borderId="40" applyNumberFormat="0" applyProtection="0">
      <alignment vertical="center"/>
    </xf>
    <xf numFmtId="4" fontId="244" fillId="39" borderId="40" applyNumberFormat="0" applyProtection="0">
      <alignment vertical="center"/>
    </xf>
    <xf numFmtId="4" fontId="245" fillId="39" borderId="40" applyNumberFormat="0" applyProtection="0">
      <alignment vertical="center"/>
    </xf>
    <xf numFmtId="4" fontId="246" fillId="39" borderId="40" applyNumberFormat="0" applyProtection="0">
      <alignment vertical="center"/>
    </xf>
    <xf numFmtId="4" fontId="247" fillId="39" borderId="40" applyNumberFormat="0" applyProtection="0">
      <alignment horizontal="left" vertical="center" indent="1"/>
    </xf>
    <xf numFmtId="4" fontId="162" fillId="39" borderId="40" applyNumberFormat="0" applyProtection="0">
      <alignment horizontal="left" vertical="center" indent="1"/>
    </xf>
    <xf numFmtId="4" fontId="247" fillId="40" borderId="0" applyNumberFormat="0" applyProtection="0">
      <alignment horizontal="left" vertical="center" indent="1"/>
    </xf>
    <xf numFmtId="4" fontId="162" fillId="40" borderId="0" applyNumberFormat="0" applyProtection="0">
      <alignment horizontal="left" vertical="center" indent="1"/>
    </xf>
    <xf numFmtId="4" fontId="247" fillId="41" borderId="40" applyNumberFormat="0" applyProtection="0">
      <alignment horizontal="right" vertical="center"/>
    </xf>
    <xf numFmtId="4" fontId="162" fillId="41" borderId="40" applyNumberFormat="0" applyProtection="0">
      <alignment horizontal="right" vertical="center"/>
    </xf>
    <xf numFmtId="4" fontId="247" fillId="42" borderId="40" applyNumberFormat="0" applyProtection="0">
      <alignment horizontal="right" vertical="center"/>
    </xf>
    <xf numFmtId="4" fontId="162" fillId="42" borderId="40" applyNumberFormat="0" applyProtection="0">
      <alignment horizontal="right" vertical="center"/>
    </xf>
    <xf numFmtId="4" fontId="247" fillId="43" borderId="40" applyNumberFormat="0" applyProtection="0">
      <alignment horizontal="right" vertical="center"/>
    </xf>
    <xf numFmtId="4" fontId="162" fillId="43" borderId="40" applyNumberFormat="0" applyProtection="0">
      <alignment horizontal="right" vertical="center"/>
    </xf>
    <xf numFmtId="4" fontId="247" fillId="44" borderId="40" applyNumberFormat="0" applyProtection="0">
      <alignment horizontal="right" vertical="center"/>
    </xf>
    <xf numFmtId="4" fontId="162" fillId="44" borderId="40" applyNumberFormat="0" applyProtection="0">
      <alignment horizontal="right" vertical="center"/>
    </xf>
    <xf numFmtId="4" fontId="247" fillId="45" borderId="40" applyNumberFormat="0" applyProtection="0">
      <alignment horizontal="right" vertical="center"/>
    </xf>
    <xf numFmtId="4" fontId="162" fillId="45" borderId="40" applyNumberFormat="0" applyProtection="0">
      <alignment horizontal="right" vertical="center"/>
    </xf>
    <xf numFmtId="4" fontId="247" fillId="46" borderId="40" applyNumberFormat="0" applyProtection="0">
      <alignment horizontal="right" vertical="center"/>
    </xf>
    <xf numFmtId="4" fontId="162" fillId="46" borderId="40" applyNumberFormat="0" applyProtection="0">
      <alignment horizontal="right" vertical="center"/>
    </xf>
    <xf numFmtId="4" fontId="247" fillId="47" borderId="40" applyNumberFormat="0" applyProtection="0">
      <alignment horizontal="right" vertical="center"/>
    </xf>
    <xf numFmtId="4" fontId="162" fillId="47" borderId="40" applyNumberFormat="0" applyProtection="0">
      <alignment horizontal="right" vertical="center"/>
    </xf>
    <xf numFmtId="4" fontId="247" fillId="48" borderId="40" applyNumberFormat="0" applyProtection="0">
      <alignment horizontal="right" vertical="center"/>
    </xf>
    <xf numFmtId="4" fontId="162" fillId="48" borderId="40" applyNumberFormat="0" applyProtection="0">
      <alignment horizontal="right" vertical="center"/>
    </xf>
    <xf numFmtId="4" fontId="247" fillId="49" borderId="40" applyNumberFormat="0" applyProtection="0">
      <alignment horizontal="right" vertical="center"/>
    </xf>
    <xf numFmtId="4" fontId="162" fillId="49" borderId="40" applyNumberFormat="0" applyProtection="0">
      <alignment horizontal="right" vertical="center"/>
    </xf>
    <xf numFmtId="4" fontId="243" fillId="50" borderId="41" applyNumberFormat="0" applyProtection="0">
      <alignment horizontal="left" vertical="center" indent="1"/>
    </xf>
    <xf numFmtId="4" fontId="244" fillId="50" borderId="41" applyNumberFormat="0" applyProtection="0">
      <alignment horizontal="left" vertical="center" indent="1"/>
    </xf>
    <xf numFmtId="4" fontId="243" fillId="51" borderId="0" applyNumberFormat="0" applyProtection="0">
      <alignment horizontal="left" vertical="center" indent="1"/>
    </xf>
    <xf numFmtId="4" fontId="244" fillId="51" borderId="0" applyNumberFormat="0" applyProtection="0">
      <alignment horizontal="left" vertical="center" indent="1"/>
    </xf>
    <xf numFmtId="4" fontId="243" fillId="40" borderId="0" applyNumberFormat="0" applyProtection="0">
      <alignment horizontal="left" vertical="center" indent="1"/>
    </xf>
    <xf numFmtId="4" fontId="244" fillId="40" borderId="0" applyNumberFormat="0" applyProtection="0">
      <alignment horizontal="left" vertical="center" indent="1"/>
    </xf>
    <xf numFmtId="4" fontId="247" fillId="51" borderId="40" applyNumberFormat="0" applyProtection="0">
      <alignment horizontal="right" vertical="center"/>
    </xf>
    <xf numFmtId="4" fontId="162" fillId="51" borderId="40" applyNumberFormat="0" applyProtection="0">
      <alignment horizontal="right" vertical="center"/>
    </xf>
    <xf numFmtId="4" fontId="119" fillId="51" borderId="0" applyNumberFormat="0" applyProtection="0">
      <alignment horizontal="left" vertical="center" indent="1"/>
    </xf>
    <xf numFmtId="4" fontId="118" fillId="51" borderId="0" applyNumberFormat="0" applyProtection="0">
      <alignment horizontal="left" vertical="center" indent="1"/>
    </xf>
    <xf numFmtId="4" fontId="119" fillId="40" borderId="0" applyNumberFormat="0" applyProtection="0">
      <alignment horizontal="left" vertical="center" indent="1"/>
    </xf>
    <xf numFmtId="4" fontId="118" fillId="40" borderId="0" applyNumberFormat="0" applyProtection="0">
      <alignment horizontal="left" vertical="center" indent="1"/>
    </xf>
    <xf numFmtId="4" fontId="247" fillId="52" borderId="40" applyNumberFormat="0" applyProtection="0">
      <alignment vertical="center"/>
    </xf>
    <xf numFmtId="4" fontId="162" fillId="52" borderId="40" applyNumberFormat="0" applyProtection="0">
      <alignment vertical="center"/>
    </xf>
    <xf numFmtId="4" fontId="248" fillId="52" borderId="40" applyNumberFormat="0" applyProtection="0">
      <alignment vertical="center"/>
    </xf>
    <xf numFmtId="4" fontId="249" fillId="52" borderId="40" applyNumberFormat="0" applyProtection="0">
      <alignment vertical="center"/>
    </xf>
    <xf numFmtId="4" fontId="243" fillId="51" borderId="42" applyNumberFormat="0" applyProtection="0">
      <alignment horizontal="left" vertical="center" indent="1"/>
    </xf>
    <xf numFmtId="4" fontId="244" fillId="51" borderId="42" applyNumberFormat="0" applyProtection="0">
      <alignment horizontal="left" vertical="center" indent="1"/>
    </xf>
    <xf numFmtId="4" fontId="247" fillId="52" borderId="40" applyNumberFormat="0" applyProtection="0">
      <alignment horizontal="right" vertical="center"/>
    </xf>
    <xf numFmtId="4" fontId="162" fillId="52" borderId="40" applyNumberFormat="0" applyProtection="0">
      <alignment horizontal="right" vertical="center"/>
    </xf>
    <xf numFmtId="4" fontId="248" fillId="52" borderId="40" applyNumberFormat="0" applyProtection="0">
      <alignment horizontal="right" vertical="center"/>
    </xf>
    <xf numFmtId="4" fontId="249" fillId="52" borderId="40" applyNumberFormat="0" applyProtection="0">
      <alignment horizontal="right" vertical="center"/>
    </xf>
    <xf numFmtId="4" fontId="243" fillId="51" borderId="40" applyNumberFormat="0" applyProtection="0">
      <alignment horizontal="left" vertical="center" indent="1"/>
    </xf>
    <xf numFmtId="4" fontId="244" fillId="51" borderId="40" applyNumberFormat="0" applyProtection="0">
      <alignment horizontal="left" vertical="center" indent="1"/>
    </xf>
    <xf numFmtId="4" fontId="250" fillId="34" borderId="42" applyNumberFormat="0" applyProtection="0">
      <alignment horizontal="left" vertical="center" indent="1"/>
    </xf>
    <xf numFmtId="4" fontId="251" fillId="34" borderId="42" applyNumberFormat="0" applyProtection="0">
      <alignment horizontal="left" vertical="center" indent="1"/>
    </xf>
    <xf numFmtId="4" fontId="252" fillId="52" borderId="40" applyNumberFormat="0" applyProtection="0">
      <alignment horizontal="right" vertical="center"/>
    </xf>
    <xf numFmtId="4" fontId="253" fillId="52" borderId="40" applyNumberFormat="0" applyProtection="0">
      <alignment horizontal="right" vertical="center"/>
    </xf>
    <xf numFmtId="321" fontId="254" fillId="0" borderId="0" applyFont="0" applyFill="0" applyBorder="0" applyAlignment="0" applyProtection="0"/>
    <xf numFmtId="0" fontId="241" fillId="1" borderId="43" applyNumberFormat="0" applyFont="0" applyAlignment="0">
      <alignment horizontal="center"/>
    </xf>
    <xf numFmtId="0" fontId="241" fillId="1" borderId="43" applyNumberFormat="0" applyFont="0" applyAlignment="0">
      <alignment horizontal="center"/>
    </xf>
    <xf numFmtId="0" fontId="241" fillId="1" borderId="43" applyNumberFormat="0" applyFont="0" applyAlignment="0">
      <alignment horizontal="center"/>
    </xf>
    <xf numFmtId="0" fontId="241" fillId="1" borderId="43" applyNumberFormat="0" applyFont="0" applyAlignment="0">
      <alignment horizontal="center"/>
    </xf>
    <xf numFmtId="3" fontId="103" fillId="0" borderId="0"/>
    <xf numFmtId="0" fontId="255" fillId="0" borderId="0" applyNumberFormat="0" applyFill="0" applyBorder="0" applyAlignment="0">
      <alignment horizontal="center"/>
    </xf>
    <xf numFmtId="0" fontId="127" fillId="0" borderId="0"/>
    <xf numFmtId="169" fontId="256" fillId="0" borderId="0" applyNumberFormat="0" applyBorder="0" applyAlignment="0">
      <alignment horizontal="centerContinuous"/>
    </xf>
    <xf numFmtId="0" fontId="54" fillId="0" borderId="8">
      <alignment horizontal="center"/>
    </xf>
    <xf numFmtId="0" fontId="120" fillId="0" borderId="0"/>
    <xf numFmtId="0" fontId="117" fillId="0" borderId="0"/>
    <xf numFmtId="0" fontId="107" fillId="0" borderId="0" applyNumberFormat="0" applyFill="0" applyBorder="0" applyAlignment="0" applyProtection="0"/>
    <xf numFmtId="0" fontId="117" fillId="0" borderId="0"/>
    <xf numFmtId="0" fontId="117" fillId="0" borderId="0"/>
    <xf numFmtId="0" fontId="107" fillId="0" borderId="0" applyNumberFormat="0" applyFill="0" applyBorder="0" applyAlignment="0" applyProtection="0"/>
    <xf numFmtId="42" fontId="116" fillId="0" borderId="0" applyFont="0" applyFill="0" applyBorder="0" applyAlignment="0" applyProtection="0"/>
    <xf numFmtId="169" fontId="126" fillId="0" borderId="0" applyFont="0" applyFill="0" applyBorder="0" applyAlignment="0" applyProtection="0"/>
    <xf numFmtId="215" fontId="116" fillId="0" borderId="0" applyFont="0" applyFill="0" applyBorder="0" applyAlignment="0" applyProtection="0"/>
    <xf numFmtId="181" fontId="116" fillId="0" borderId="0" applyFont="0" applyFill="0" applyBorder="0" applyAlignment="0" applyProtection="0"/>
    <xf numFmtId="214" fontId="116" fillId="0" borderId="0" applyFont="0" applyFill="0" applyBorder="0" applyAlignment="0" applyProtection="0"/>
    <xf numFmtId="41" fontId="116" fillId="0" borderId="0" applyFont="0" applyFill="0" applyBorder="0" applyAlignment="0" applyProtection="0"/>
    <xf numFmtId="216" fontId="116" fillId="0" borderId="0" applyFont="0" applyFill="0" applyBorder="0" applyAlignment="0" applyProtection="0"/>
    <xf numFmtId="217" fontId="116" fillId="0" borderId="0" applyFont="0" applyFill="0" applyBorder="0" applyAlignment="0" applyProtection="0"/>
    <xf numFmtId="214" fontId="116" fillId="0" borderId="0" applyFont="0" applyFill="0" applyBorder="0" applyAlignment="0" applyProtection="0"/>
    <xf numFmtId="214"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1" fontId="54" fillId="0" borderId="0" applyFont="0" applyFill="0" applyBorder="0" applyAlignment="0" applyProtection="0"/>
    <xf numFmtId="196" fontId="116" fillId="0" borderId="0" applyFont="0" applyFill="0" applyBorder="0" applyAlignment="0" applyProtection="0"/>
    <xf numFmtId="194"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81" fontId="54" fillId="0" borderId="0" applyFont="0" applyFill="0" applyBorder="0" applyAlignment="0" applyProtection="0"/>
    <xf numFmtId="196" fontId="116" fillId="0" borderId="0" applyFont="0" applyFill="0" applyBorder="0" applyAlignment="0" applyProtection="0"/>
    <xf numFmtId="17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03" fillId="0" borderId="0" applyFont="0" applyFill="0" applyBorder="0" applyAlignment="0" applyProtection="0"/>
    <xf numFmtId="206" fontId="116" fillId="0" borderId="0" applyFont="0" applyFill="0" applyBorder="0" applyAlignment="0" applyProtection="0"/>
    <xf numFmtId="176" fontId="116" fillId="0" borderId="0" applyFont="0" applyFill="0" applyBorder="0" applyAlignment="0" applyProtection="0"/>
    <xf numFmtId="209" fontId="116" fillId="0" borderId="0" applyFont="0" applyFill="0" applyBorder="0" applyAlignment="0" applyProtection="0"/>
    <xf numFmtId="199" fontId="116" fillId="0" borderId="0" applyFont="0" applyFill="0" applyBorder="0" applyAlignment="0" applyProtection="0"/>
    <xf numFmtId="199" fontId="116" fillId="0" borderId="0" applyFont="0" applyFill="0" applyBorder="0" applyAlignment="0" applyProtection="0"/>
    <xf numFmtId="181" fontId="54" fillId="0" borderId="0" applyFont="0" applyFill="0" applyBorder="0" applyAlignment="0" applyProtection="0"/>
    <xf numFmtId="196" fontId="116" fillId="0" borderId="0" applyFont="0" applyFill="0" applyBorder="0" applyAlignment="0" applyProtection="0"/>
    <xf numFmtId="42" fontId="116" fillId="0" borderId="0" applyFont="0" applyFill="0" applyBorder="0" applyAlignment="0" applyProtection="0"/>
    <xf numFmtId="0" fontId="107" fillId="0" borderId="0"/>
    <xf numFmtId="322" fontId="71" fillId="0" borderId="0" applyFont="0" applyFill="0" applyBorder="0" applyAlignment="0" applyProtection="0"/>
    <xf numFmtId="194" fontId="116" fillId="0" borderId="0" applyFont="0" applyFill="0" applyBorder="0" applyAlignment="0" applyProtection="0"/>
    <xf numFmtId="194"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169" fontId="126" fillId="0" borderId="0" applyFont="0" applyFill="0" applyBorder="0" applyAlignment="0" applyProtection="0"/>
    <xf numFmtId="212"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199" fontId="116" fillId="0" borderId="0" applyFont="0" applyFill="0" applyBorder="0" applyAlignment="0" applyProtection="0"/>
    <xf numFmtId="17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206" fontId="116" fillId="0" borderId="0" applyFont="0" applyFill="0" applyBorder="0" applyAlignment="0" applyProtection="0"/>
    <xf numFmtId="176" fontId="103" fillId="0" borderId="0" applyFont="0" applyFill="0" applyBorder="0" applyAlignment="0" applyProtection="0"/>
    <xf numFmtId="206" fontId="116" fillId="0" borderId="0" applyFont="0" applyFill="0" applyBorder="0" applyAlignment="0" applyProtection="0"/>
    <xf numFmtId="176" fontId="116" fillId="0" borderId="0" applyFont="0" applyFill="0" applyBorder="0" applyAlignment="0" applyProtection="0"/>
    <xf numFmtId="169" fontId="126" fillId="0" borderId="0" applyFont="0" applyFill="0" applyBorder="0" applyAlignment="0" applyProtection="0"/>
    <xf numFmtId="212" fontId="116" fillId="0" borderId="0" applyFont="0" applyFill="0" applyBorder="0" applyAlignment="0" applyProtection="0"/>
    <xf numFmtId="209" fontId="116" fillId="0" borderId="0" applyFont="0" applyFill="0" applyBorder="0" applyAlignment="0" applyProtection="0"/>
    <xf numFmtId="199" fontId="116" fillId="0" borderId="0" applyFont="0" applyFill="0" applyBorder="0" applyAlignment="0" applyProtection="0"/>
    <xf numFmtId="199" fontId="116" fillId="0" borderId="0" applyFont="0" applyFill="0" applyBorder="0" applyAlignment="0" applyProtection="0"/>
    <xf numFmtId="42" fontId="116" fillId="0" borderId="0" applyFont="0" applyFill="0" applyBorder="0" applyAlignment="0" applyProtection="0"/>
    <xf numFmtId="0" fontId="107" fillId="0" borderId="0"/>
    <xf numFmtId="322" fontId="71"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165" fontId="116" fillId="0" borderId="0" applyFont="0" applyFill="0" applyBorder="0" applyAlignment="0" applyProtection="0"/>
    <xf numFmtId="212" fontId="116" fillId="0" borderId="0" applyFont="0" applyFill="0" applyBorder="0" applyAlignment="0" applyProtection="0"/>
    <xf numFmtId="165"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216" fontId="116" fillId="0" borderId="0" applyFont="0" applyFill="0" applyBorder="0" applyAlignment="0" applyProtection="0"/>
    <xf numFmtId="41" fontId="116" fillId="0" borderId="0" applyFont="0" applyFill="0" applyBorder="0" applyAlignment="0" applyProtection="0"/>
    <xf numFmtId="210" fontId="116" fillId="0" borderId="0" applyFont="0" applyFill="0" applyBorder="0" applyAlignment="0" applyProtection="0"/>
    <xf numFmtId="165" fontId="116" fillId="0" borderId="0" applyFont="0" applyFill="0" applyBorder="0" applyAlignment="0" applyProtection="0"/>
    <xf numFmtId="210" fontId="116" fillId="0" borderId="0" applyFont="0" applyFill="0" applyBorder="0" applyAlignment="0" applyProtection="0"/>
    <xf numFmtId="165" fontId="116" fillId="0" borderId="0" applyFont="0" applyFill="0" applyBorder="0" applyAlignment="0" applyProtection="0"/>
    <xf numFmtId="211" fontId="116" fillId="0" borderId="0" applyFont="0" applyFill="0" applyBorder="0" applyAlignment="0" applyProtection="0"/>
    <xf numFmtId="41" fontId="116" fillId="0" borderId="0" applyFont="0" applyFill="0" applyBorder="0" applyAlignment="0" applyProtection="0"/>
    <xf numFmtId="212"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42" fontId="116" fillId="0" borderId="0" applyFont="0" applyFill="0" applyBorder="0" applyAlignment="0" applyProtection="0"/>
    <xf numFmtId="212" fontId="116" fillId="0" borderId="0" applyFont="0" applyFill="0" applyBorder="0" applyAlignment="0" applyProtection="0"/>
    <xf numFmtId="206" fontId="116" fillId="0" borderId="0" applyFont="0" applyFill="0" applyBorder="0" applyAlignment="0" applyProtection="0"/>
    <xf numFmtId="212" fontId="116" fillId="0" borderId="0" applyFont="0" applyFill="0" applyBorder="0" applyAlignment="0" applyProtection="0"/>
    <xf numFmtId="176" fontId="103" fillId="0" borderId="0" applyFont="0" applyFill="0" applyBorder="0" applyAlignment="0" applyProtection="0"/>
    <xf numFmtId="211" fontId="116" fillId="0" borderId="0" applyFont="0" applyFill="0" applyBorder="0" applyAlignment="0" applyProtection="0"/>
    <xf numFmtId="176" fontId="116" fillId="0" borderId="0" applyFont="0" applyFill="0" applyBorder="0" applyAlignment="0" applyProtection="0"/>
    <xf numFmtId="196" fontId="103" fillId="0" borderId="0" applyFont="0" applyFill="0" applyBorder="0" applyAlignment="0" applyProtection="0"/>
    <xf numFmtId="0" fontId="107" fillId="0" borderId="0"/>
    <xf numFmtId="215" fontId="116" fillId="0" borderId="0" applyFont="0" applyFill="0" applyBorder="0" applyAlignment="0" applyProtection="0"/>
    <xf numFmtId="322" fontId="71" fillId="0" borderId="0" applyFont="0" applyFill="0" applyBorder="0" applyAlignment="0" applyProtection="0"/>
    <xf numFmtId="196" fontId="116" fillId="0" borderId="0" applyFont="0" applyFill="0" applyBorder="0" applyAlignment="0" applyProtection="0"/>
    <xf numFmtId="165" fontId="116" fillId="0" borderId="0" applyFont="0" applyFill="0" applyBorder="0" applyAlignment="0" applyProtection="0"/>
    <xf numFmtId="211" fontId="116" fillId="0" borderId="0" applyFont="0" applyFill="0" applyBorder="0" applyAlignment="0" applyProtection="0"/>
    <xf numFmtId="169" fontId="126" fillId="0" borderId="0" applyFont="0" applyFill="0" applyBorder="0" applyAlignment="0" applyProtection="0"/>
    <xf numFmtId="196" fontId="116" fillId="0" borderId="0" applyFont="0" applyFill="0" applyBorder="0" applyAlignment="0" applyProtection="0"/>
    <xf numFmtId="181" fontId="54" fillId="0" borderId="0" applyFont="0" applyFill="0" applyBorder="0" applyAlignment="0" applyProtection="0"/>
    <xf numFmtId="196" fontId="116" fillId="0" borderId="0" applyFont="0" applyFill="0" applyBorder="0" applyAlignment="0" applyProtection="0"/>
    <xf numFmtId="181" fontId="54" fillId="0" borderId="0" applyFont="0" applyFill="0" applyBorder="0" applyAlignment="0" applyProtection="0"/>
    <xf numFmtId="212" fontId="116" fillId="0" borderId="0" applyFont="0" applyFill="0" applyBorder="0" applyAlignment="0" applyProtection="0"/>
    <xf numFmtId="181" fontId="54" fillId="0" borderId="0" applyFont="0" applyFill="0" applyBorder="0" applyAlignment="0" applyProtection="0"/>
    <xf numFmtId="212" fontId="116" fillId="0" borderId="0" applyFont="0" applyFill="0" applyBorder="0" applyAlignment="0" applyProtection="0"/>
    <xf numFmtId="169" fontId="126" fillId="0" borderId="0" applyFont="0" applyFill="0" applyBorder="0" applyAlignment="0" applyProtection="0"/>
    <xf numFmtId="196" fontId="116" fillId="0" borderId="0" applyFont="0" applyFill="0" applyBorder="0" applyAlignment="0" applyProtection="0"/>
    <xf numFmtId="169" fontId="126" fillId="0" borderId="0" applyFont="0" applyFill="0" applyBorder="0" applyAlignment="0" applyProtection="0"/>
    <xf numFmtId="212" fontId="116" fillId="0" borderId="0" applyFont="0" applyFill="0" applyBorder="0" applyAlignment="0" applyProtection="0"/>
    <xf numFmtId="196" fontId="116" fillId="0" borderId="0" applyFont="0" applyFill="0" applyBorder="0" applyAlignment="0" applyProtection="0"/>
    <xf numFmtId="181" fontId="116" fillId="0" borderId="0" applyFont="0" applyFill="0" applyBorder="0" applyAlignment="0" applyProtection="0"/>
    <xf numFmtId="216" fontId="116" fillId="0" borderId="0" applyFont="0" applyFill="0" applyBorder="0" applyAlignment="0" applyProtection="0"/>
    <xf numFmtId="165" fontId="116" fillId="0" borderId="0" applyFont="0" applyFill="0" applyBorder="0" applyAlignment="0" applyProtection="0"/>
    <xf numFmtId="197" fontId="116" fillId="0" borderId="0" applyFont="0" applyFill="0" applyBorder="0" applyAlignment="0" applyProtection="0"/>
    <xf numFmtId="165" fontId="116" fillId="0" borderId="0" applyFont="0" applyFill="0" applyBorder="0" applyAlignment="0" applyProtection="0"/>
    <xf numFmtId="176" fontId="103" fillId="0" borderId="0" applyFont="0" applyFill="0" applyBorder="0" applyAlignment="0" applyProtection="0"/>
    <xf numFmtId="165" fontId="116" fillId="0" borderId="0" applyFont="0" applyFill="0" applyBorder="0" applyAlignment="0" applyProtection="0"/>
    <xf numFmtId="212" fontId="116" fillId="0" borderId="0" applyFont="0" applyFill="0" applyBorder="0" applyAlignment="0" applyProtection="0"/>
    <xf numFmtId="41" fontId="116" fillId="0" borderId="0" applyFont="0" applyFill="0" applyBorder="0" applyAlignment="0" applyProtection="0"/>
    <xf numFmtId="197" fontId="116" fillId="0" borderId="0" applyFont="0" applyFill="0" applyBorder="0" applyAlignment="0" applyProtection="0"/>
    <xf numFmtId="181" fontId="116" fillId="0" borderId="0" applyFont="0" applyFill="0" applyBorder="0" applyAlignment="0" applyProtection="0"/>
    <xf numFmtId="197" fontId="116" fillId="0" borderId="0" applyFont="0" applyFill="0" applyBorder="0" applyAlignment="0" applyProtection="0"/>
    <xf numFmtId="181" fontId="116" fillId="0" borderId="0" applyFont="0" applyFill="0" applyBorder="0" applyAlignment="0" applyProtection="0"/>
    <xf numFmtId="176" fontId="116" fillId="0" borderId="0" applyFont="0" applyFill="0" applyBorder="0" applyAlignment="0" applyProtection="0"/>
    <xf numFmtId="181" fontId="116" fillId="0" borderId="0" applyFont="0" applyFill="0" applyBorder="0" applyAlignment="0" applyProtection="0"/>
    <xf numFmtId="207" fontId="121" fillId="0" borderId="0" applyFont="0" applyFill="0" applyBorder="0" applyAlignment="0" applyProtection="0"/>
    <xf numFmtId="181" fontId="116" fillId="0" borderId="0" applyFont="0" applyFill="0" applyBorder="0" applyAlignment="0" applyProtection="0"/>
    <xf numFmtId="208" fontId="116" fillId="0" borderId="0" applyFont="0" applyFill="0" applyBorder="0" applyAlignment="0" applyProtection="0"/>
    <xf numFmtId="41" fontId="116" fillId="0" borderId="0" applyFont="0" applyFill="0" applyBorder="0" applyAlignment="0" applyProtection="0"/>
    <xf numFmtId="176" fontId="116" fillId="0" borderId="0" applyFont="0" applyFill="0" applyBorder="0" applyAlignment="0" applyProtection="0"/>
    <xf numFmtId="165" fontId="116" fillId="0" borderId="0" applyFont="0" applyFill="0" applyBorder="0" applyAlignment="0" applyProtection="0"/>
    <xf numFmtId="209" fontId="116" fillId="0" borderId="0" applyFont="0" applyFill="0" applyBorder="0" applyAlignment="0" applyProtection="0"/>
    <xf numFmtId="165" fontId="116" fillId="0" borderId="0" applyFont="0" applyFill="0" applyBorder="0" applyAlignment="0" applyProtection="0"/>
    <xf numFmtId="197" fontId="116" fillId="0" borderId="0" applyFont="0" applyFill="0" applyBorder="0" applyAlignment="0" applyProtection="0"/>
    <xf numFmtId="196" fontId="116" fillId="0" borderId="0" applyFont="0" applyFill="0" applyBorder="0" applyAlignment="0" applyProtection="0"/>
    <xf numFmtId="176" fontId="103" fillId="0" borderId="0" applyFont="0" applyFill="0" applyBorder="0" applyAlignment="0" applyProtection="0"/>
    <xf numFmtId="181" fontId="116" fillId="0" borderId="0" applyFont="0" applyFill="0" applyBorder="0" applyAlignment="0" applyProtection="0"/>
    <xf numFmtId="197" fontId="116" fillId="0" borderId="0" applyFont="0" applyFill="0" applyBorder="0" applyAlignment="0" applyProtection="0"/>
    <xf numFmtId="196" fontId="116" fillId="0" borderId="0" applyFont="0" applyFill="0" applyBorder="0" applyAlignment="0" applyProtection="0"/>
    <xf numFmtId="181" fontId="116" fillId="0" borderId="0" applyFont="0" applyFill="0" applyBorder="0" applyAlignment="0" applyProtection="0"/>
    <xf numFmtId="197" fontId="116" fillId="0" borderId="0" applyFont="0" applyFill="0" applyBorder="0" applyAlignment="0" applyProtection="0"/>
    <xf numFmtId="196" fontId="116" fillId="0" borderId="0" applyFont="0" applyFill="0" applyBorder="0" applyAlignment="0" applyProtection="0"/>
    <xf numFmtId="176" fontId="116" fillId="0" borderId="0" applyFont="0" applyFill="0" applyBorder="0" applyAlignment="0" applyProtection="0"/>
    <xf numFmtId="196" fontId="116" fillId="0" borderId="0" applyFont="0" applyFill="0" applyBorder="0" applyAlignment="0" applyProtection="0"/>
    <xf numFmtId="207" fontId="121" fillId="0" borderId="0" applyFont="0" applyFill="0" applyBorder="0" applyAlignment="0" applyProtection="0"/>
    <xf numFmtId="165" fontId="116" fillId="0" borderId="0" applyFont="0" applyFill="0" applyBorder="0" applyAlignment="0" applyProtection="0"/>
    <xf numFmtId="208" fontId="116" fillId="0" borderId="0" applyFont="0" applyFill="0" applyBorder="0" applyAlignment="0" applyProtection="0"/>
    <xf numFmtId="41" fontId="116" fillId="0" borderId="0" applyFont="0" applyFill="0" applyBorder="0" applyAlignment="0" applyProtection="0"/>
    <xf numFmtId="176" fontId="116" fillId="0" borderId="0" applyFont="0" applyFill="0" applyBorder="0" applyAlignment="0" applyProtection="0"/>
    <xf numFmtId="181" fontId="116" fillId="0" borderId="0" applyFont="0" applyFill="0" applyBorder="0" applyAlignment="0" applyProtection="0"/>
    <xf numFmtId="209"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165" fontId="116" fillId="0" borderId="0" applyFont="0" applyFill="0" applyBorder="0" applyAlignment="0" applyProtection="0"/>
    <xf numFmtId="212"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216" fontId="116" fillId="0" borderId="0" applyFont="0" applyFill="0" applyBorder="0" applyAlignment="0" applyProtection="0"/>
    <xf numFmtId="217" fontId="116" fillId="0" borderId="0" applyFont="0" applyFill="0" applyBorder="0" applyAlignment="0" applyProtection="0"/>
    <xf numFmtId="41" fontId="116" fillId="0" borderId="0" applyFont="0" applyFill="0" applyBorder="0" applyAlignment="0" applyProtection="0"/>
    <xf numFmtId="42" fontId="116" fillId="0" borderId="0" applyFont="0" applyFill="0" applyBorder="0" applyAlignment="0" applyProtection="0"/>
    <xf numFmtId="42" fontId="116" fillId="0" borderId="0" applyFont="0" applyFill="0" applyBorder="0" applyAlignment="0" applyProtection="0"/>
    <xf numFmtId="176" fontId="116" fillId="0" borderId="0" applyFont="0" applyFill="0" applyBorder="0" applyAlignment="0" applyProtection="0"/>
    <xf numFmtId="206" fontId="116" fillId="0" borderId="0" applyFont="0" applyFill="0" applyBorder="0" applyAlignment="0" applyProtection="0"/>
    <xf numFmtId="176" fontId="103" fillId="0" borderId="0" applyFont="0" applyFill="0" applyBorder="0" applyAlignment="0" applyProtection="0"/>
    <xf numFmtId="165" fontId="116" fillId="0" borderId="0" applyFont="0" applyFill="0" applyBorder="0" applyAlignment="0" applyProtection="0"/>
    <xf numFmtId="212" fontId="116" fillId="0" borderId="0" applyFont="0" applyFill="0" applyBorder="0" applyAlignment="0" applyProtection="0"/>
    <xf numFmtId="206" fontId="116" fillId="0" borderId="0" applyFont="0" applyFill="0" applyBorder="0" applyAlignment="0" applyProtection="0"/>
    <xf numFmtId="176" fontId="116" fillId="0" borderId="0" applyFont="0" applyFill="0" applyBorder="0" applyAlignment="0" applyProtection="0"/>
    <xf numFmtId="209" fontId="116" fillId="0" borderId="0" applyFont="0" applyFill="0" applyBorder="0" applyAlignment="0" applyProtection="0"/>
    <xf numFmtId="0" fontId="107" fillId="0" borderId="0"/>
    <xf numFmtId="322" fontId="71" fillId="0" borderId="0" applyFont="0" applyFill="0" applyBorder="0" applyAlignment="0" applyProtection="0"/>
    <xf numFmtId="165" fontId="116" fillId="0" borderId="0" applyFont="0" applyFill="0" applyBorder="0" applyAlignment="0" applyProtection="0"/>
    <xf numFmtId="181" fontId="116" fillId="0" borderId="0" applyFont="0" applyFill="0" applyBorder="0" applyAlignment="0" applyProtection="0"/>
    <xf numFmtId="165" fontId="116" fillId="0" borderId="0" applyFont="0" applyFill="0" applyBorder="0" applyAlignment="0" applyProtection="0"/>
    <xf numFmtId="196"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211" fontId="116" fillId="0" borderId="0" applyFont="0" applyFill="0" applyBorder="0" applyAlignment="0" applyProtection="0"/>
    <xf numFmtId="181" fontId="116" fillId="0" borderId="0" applyFont="0" applyFill="0" applyBorder="0" applyAlignment="0" applyProtection="0"/>
    <xf numFmtId="181"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196" fontId="116" fillId="0" borderId="0" applyFont="0" applyFill="0" applyBorder="0" applyAlignment="0" applyProtection="0"/>
    <xf numFmtId="214" fontId="116" fillId="0" borderId="0" applyFont="0" applyFill="0" applyBorder="0" applyAlignment="0" applyProtection="0"/>
    <xf numFmtId="165"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96" fontId="103" fillId="0" borderId="0" applyFont="0" applyFill="0" applyBorder="0" applyAlignment="0" applyProtection="0"/>
    <xf numFmtId="181" fontId="116" fillId="0" borderId="0" applyFont="0" applyFill="0" applyBorder="0" applyAlignment="0" applyProtection="0"/>
    <xf numFmtId="196" fontId="116" fillId="0" borderId="0" applyFont="0" applyFill="0" applyBorder="0" applyAlignment="0" applyProtection="0"/>
    <xf numFmtId="181" fontId="116" fillId="0" borderId="0" applyFont="0" applyFill="0" applyBorder="0" applyAlignment="0" applyProtection="0"/>
    <xf numFmtId="41" fontId="116" fillId="0" borderId="0" applyFont="0" applyFill="0" applyBorder="0" applyAlignment="0" applyProtection="0"/>
    <xf numFmtId="181" fontId="116" fillId="0" borderId="0" applyFont="0" applyFill="0" applyBorder="0" applyAlignment="0" applyProtection="0"/>
    <xf numFmtId="214" fontId="116" fillId="0" borderId="0" applyFont="0" applyFill="0" applyBorder="0" applyAlignment="0" applyProtection="0"/>
    <xf numFmtId="165" fontId="116" fillId="0" borderId="0" applyFont="0" applyFill="0" applyBorder="0" applyAlignment="0" applyProtection="0"/>
    <xf numFmtId="214" fontId="116" fillId="0" borderId="0" applyFont="0" applyFill="0" applyBorder="0" applyAlignment="0" applyProtection="0"/>
    <xf numFmtId="196" fontId="116" fillId="0" borderId="0" applyFont="0" applyFill="0" applyBorder="0" applyAlignment="0" applyProtection="0"/>
    <xf numFmtId="41" fontId="116" fillId="0" borderId="0" applyFont="0" applyFill="0" applyBorder="0" applyAlignment="0" applyProtection="0"/>
    <xf numFmtId="14" fontId="257" fillId="0" borderId="0"/>
    <xf numFmtId="0" fontId="258" fillId="0" borderId="0"/>
    <xf numFmtId="0" fontId="217" fillId="0" borderId="0"/>
    <xf numFmtId="0" fontId="218" fillId="0" borderId="0"/>
    <xf numFmtId="40" fontId="259" fillId="0" borderId="0" applyBorder="0">
      <alignment horizontal="right"/>
    </xf>
    <xf numFmtId="0" fontId="260" fillId="0" borderId="0"/>
    <xf numFmtId="175" fontId="71" fillId="0" borderId="44">
      <alignment horizontal="right" vertical="center"/>
    </xf>
    <xf numFmtId="175" fontId="71" fillId="0" borderId="44">
      <alignment horizontal="right" vertical="center"/>
    </xf>
    <xf numFmtId="302" fontId="261" fillId="0" borderId="44">
      <alignment horizontal="right" vertical="center"/>
    </xf>
    <xf numFmtId="302" fontId="261" fillId="0" borderId="44">
      <alignment horizontal="right" vertical="center"/>
    </xf>
    <xf numFmtId="175" fontId="71"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302" fontId="26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324" fontId="116" fillId="0" borderId="44">
      <alignment horizontal="right" vertical="center"/>
    </xf>
    <xf numFmtId="324" fontId="116"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323" fontId="140"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175" fontId="71" fillId="0" borderId="44">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167" fontId="5" fillId="0" borderId="0" applyFont="0" applyFill="0" applyBorder="0" applyAlignment="0" applyProtection="0"/>
    <xf numFmtId="0" fontId="230" fillId="0" borderId="0"/>
    <xf numFmtId="43" fontId="5" fillId="0" borderId="0" applyFont="0" applyFill="0" applyBorder="0" applyAlignment="0" applyProtection="0"/>
    <xf numFmtId="43" fontId="53" fillId="0" borderId="0" applyFont="0" applyFill="0" applyBorder="0" applyAlignment="0" applyProtection="0"/>
    <xf numFmtId="0" fontId="3" fillId="0" borderId="0"/>
    <xf numFmtId="327" fontId="5" fillId="0" borderId="0" applyFont="0" applyFill="0" applyBorder="0" applyAlignment="0" applyProtection="0"/>
    <xf numFmtId="0" fontId="3" fillId="0" borderId="0"/>
    <xf numFmtId="0" fontId="5" fillId="0" borderId="0"/>
    <xf numFmtId="328" fontId="5" fillId="0" borderId="0" applyFont="0" applyFill="0" applyBorder="0" applyAlignment="0" applyProtection="0"/>
    <xf numFmtId="0" fontId="3" fillId="0" borderId="0"/>
    <xf numFmtId="0" fontId="276" fillId="0" borderId="0"/>
    <xf numFmtId="0" fontId="276" fillId="0" borderId="0"/>
    <xf numFmtId="0" fontId="276" fillId="0" borderId="0"/>
    <xf numFmtId="0" fontId="276" fillId="0" borderId="0"/>
    <xf numFmtId="0" fontId="63" fillId="0" borderId="50" applyNumberFormat="0" applyAlignment="0" applyProtection="0">
      <alignment horizontal="left" vertical="center"/>
    </xf>
    <xf numFmtId="0" fontId="63" fillId="0" borderId="43">
      <alignment horizontal="left" vertical="center"/>
    </xf>
    <xf numFmtId="10" fontId="62" fillId="5" borderId="46" applyNumberFormat="0" applyBorder="0" applyAlignment="0" applyProtection="0"/>
    <xf numFmtId="176" fontId="71" fillId="0" borderId="44">
      <alignment horizontal="center"/>
    </xf>
    <xf numFmtId="178" fontId="71" fillId="0" borderId="46"/>
    <xf numFmtId="3" fontId="105" fillId="0" borderId="46"/>
    <xf numFmtId="3" fontId="105" fillId="0" borderId="46"/>
    <xf numFmtId="1" fontId="125" fillId="0" borderId="46" applyBorder="0" applyAlignment="0">
      <alignment horizontal="center"/>
    </xf>
    <xf numFmtId="1" fontId="125" fillId="0" borderId="46" applyBorder="0" applyAlignment="0">
      <alignment horizontal="center"/>
    </xf>
    <xf numFmtId="3" fontId="105" fillId="0" borderId="46"/>
    <xf numFmtId="3" fontId="105" fillId="0" borderId="46"/>
    <xf numFmtId="3" fontId="105" fillId="0" borderId="46"/>
    <xf numFmtId="3" fontId="105" fillId="0" borderId="46"/>
    <xf numFmtId="0" fontId="66" fillId="0" borderId="46" applyNumberFormat="0" applyFont="0" applyBorder="0">
      <alignment horizontal="left" indent="2"/>
    </xf>
    <xf numFmtId="0" fontId="66" fillId="0" borderId="46" applyNumberFormat="0" applyFont="0" applyBorder="0">
      <alignment horizontal="left" indent="2"/>
    </xf>
    <xf numFmtId="0" fontId="66" fillId="0" borderId="46" applyNumberFormat="0" applyFont="0" applyBorder="0" applyAlignment="0">
      <alignment horizontal="center"/>
    </xf>
    <xf numFmtId="0" fontId="66" fillId="0" borderId="46" applyNumberFormat="0" applyFont="0" applyBorder="0" applyAlignment="0">
      <alignment horizontal="center"/>
    </xf>
    <xf numFmtId="0" fontId="155" fillId="28" borderId="51" applyNumberFormat="0" applyAlignment="0" applyProtection="0"/>
    <xf numFmtId="4" fontId="244" fillId="50" borderId="53" applyNumberFormat="0" applyProtection="0">
      <alignment horizontal="left" vertical="center" indent="1"/>
    </xf>
    <xf numFmtId="4" fontId="243" fillId="50" borderId="53" applyNumberFormat="0" applyProtection="0">
      <alignment horizontal="left" vertical="center" indent="1"/>
    </xf>
    <xf numFmtId="9" fontId="120" fillId="0" borderId="52" applyNumberFormat="0" applyBorder="0"/>
    <xf numFmtId="9" fontId="120" fillId="0" borderId="52" applyNumberFormat="0" applyBorder="0"/>
    <xf numFmtId="289" fontId="107" fillId="0" borderId="46"/>
    <xf numFmtId="289" fontId="107" fillId="0" borderId="46"/>
    <xf numFmtId="0" fontId="63" fillId="0" borderId="50" applyNumberFormat="0" applyAlignment="0" applyProtection="0">
      <alignment horizontal="left" vertical="center"/>
    </xf>
    <xf numFmtId="0" fontId="63" fillId="0" borderId="43">
      <alignment horizontal="left" vertical="center"/>
    </xf>
    <xf numFmtId="0" fontId="63" fillId="0" borderId="43">
      <alignment horizontal="left" vertical="center"/>
    </xf>
    <xf numFmtId="0" fontId="63" fillId="0" borderId="43">
      <alignment horizontal="left" vertical="center"/>
    </xf>
    <xf numFmtId="5" fontId="67" fillId="34" borderId="46" applyNumberFormat="0" applyAlignment="0">
      <alignment horizontal="left" vertical="top"/>
    </xf>
    <xf numFmtId="5" fontId="67" fillId="34" borderId="46" applyNumberFormat="0" applyAlignment="0">
      <alignment horizontal="left" vertical="top"/>
    </xf>
    <xf numFmtId="300" fontId="67" fillId="34" borderId="46" applyNumberFormat="0" applyAlignment="0">
      <alignment horizontal="left" vertical="top"/>
    </xf>
    <xf numFmtId="49" fontId="208" fillId="0" borderId="46">
      <alignment vertical="center"/>
    </xf>
    <xf numFmtId="49" fontId="208" fillId="0" borderId="46">
      <alignment vertical="center"/>
    </xf>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5" borderId="46" applyNumberFormat="0" applyBorder="0" applyAlignment="0" applyProtection="0"/>
    <xf numFmtId="10" fontId="62" fillId="5"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10" fontId="62" fillId="30" borderId="46" applyNumberFormat="0" applyBorder="0" applyAlignment="0" applyProtection="0"/>
    <xf numFmtId="0" fontId="210" fillId="15" borderId="51" applyNumberFormat="0" applyAlignment="0" applyProtection="0"/>
    <xf numFmtId="0" fontId="210" fillId="15" borderId="51" applyNumberFormat="0" applyAlignment="0" applyProtection="0"/>
    <xf numFmtId="0" fontId="210" fillId="15" borderId="51" applyNumberFormat="0" applyAlignment="0" applyProtection="0"/>
    <xf numFmtId="0" fontId="210" fillId="15" borderId="51" applyNumberFormat="0" applyAlignment="0" applyProtection="0"/>
    <xf numFmtId="0" fontId="210" fillId="15" borderId="51" applyNumberFormat="0" applyAlignment="0" applyProtection="0"/>
    <xf numFmtId="0" fontId="210" fillId="15" borderId="51" applyNumberFormat="0" applyAlignment="0" applyProtection="0"/>
    <xf numFmtId="285" fontId="216" fillId="0" borderId="48" applyNumberFormat="0" applyFont="0" applyFill="0" applyBorder="0">
      <alignment horizontal="center"/>
    </xf>
    <xf numFmtId="285" fontId="216" fillId="0" borderId="48" applyNumberFormat="0" applyFont="0" applyFill="0" applyBorder="0">
      <alignment horizontal="center"/>
    </xf>
    <xf numFmtId="302" fontId="127" fillId="0" borderId="48"/>
    <xf numFmtId="302" fontId="127" fillId="0" borderId="48"/>
    <xf numFmtId="303" fontId="219" fillId="0" borderId="48"/>
    <xf numFmtId="0" fontId="71" fillId="0" borderId="46"/>
    <xf numFmtId="0" fontId="221" fillId="0" borderId="46" applyNumberFormat="0" applyFont="0" applyFill="0" applyBorder="0" applyAlignment="0">
      <alignment horizontal="center"/>
    </xf>
    <xf numFmtId="0" fontId="221" fillId="0" borderId="46" applyNumberFormat="0" applyFont="0" applyFill="0" applyBorder="0" applyAlignment="0">
      <alignment horizontal="center"/>
    </xf>
    <xf numFmtId="0" fontId="63" fillId="0" borderId="13" applyNumberFormat="0" applyAlignment="0" applyProtection="0">
      <alignment horizontal="left" vertical="center"/>
    </xf>
    <xf numFmtId="0" fontId="63" fillId="0" borderId="13" applyNumberFormat="0" applyAlignment="0" applyProtection="0">
      <alignment horizontal="left" vertical="center"/>
    </xf>
    <xf numFmtId="0" fontId="63" fillId="0" borderId="55" applyNumberFormat="0" applyAlignment="0" applyProtection="0">
      <alignment horizontal="left" vertical="center"/>
    </xf>
    <xf numFmtId="267" fontId="61" fillId="0" borderId="54" applyFill="0" applyProtection="0"/>
    <xf numFmtId="286" fontId="61" fillId="0" borderId="54" applyFill="0" applyProtection="0"/>
    <xf numFmtId="0" fontId="63" fillId="0" borderId="55" applyNumberFormat="0" applyAlignment="0" applyProtection="0">
      <alignment horizontal="left" vertical="center"/>
    </xf>
  </cellStyleXfs>
  <cellXfs count="659">
    <xf numFmtId="0" fontId="0" fillId="0" borderId="0" xfId="0"/>
    <xf numFmtId="0" fontId="6" fillId="0" borderId="0" xfId="0" applyFont="1" applyAlignment="1">
      <alignment vertical="center" readingOrder="1"/>
    </xf>
    <xf numFmtId="0" fontId="6" fillId="0" borderId="0" xfId="0" applyFont="1" applyAlignment="1">
      <alignment vertical="center" wrapText="1" readingOrder="1"/>
    </xf>
    <xf numFmtId="0" fontId="7" fillId="0" borderId="0" xfId="0" applyFont="1" applyAlignment="1">
      <alignment vertical="center" readingOrder="1"/>
    </xf>
    <xf numFmtId="0" fontId="7" fillId="0" borderId="0" xfId="0" applyFont="1" applyAlignment="1">
      <alignment vertical="center" wrapText="1" readingOrder="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0" xfId="0" applyFont="1" applyAlignment="1">
      <alignment horizontal="center" vertical="center" wrapText="1"/>
    </xf>
    <xf numFmtId="0" fontId="8" fillId="0" borderId="2" xfId="0" applyFont="1" applyBorder="1" applyAlignment="1">
      <alignment horizontal="center"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8" fillId="0" borderId="2" xfId="0" applyFont="1" applyBorder="1" applyAlignment="1">
      <alignment vertical="center" wrapText="1"/>
    </xf>
    <xf numFmtId="0" fontId="8" fillId="0" borderId="0" xfId="0" applyFont="1" applyAlignment="1">
      <alignment vertical="center" wrapText="1"/>
    </xf>
    <xf numFmtId="49" fontId="8" fillId="0" borderId="2" xfId="0" applyNumberFormat="1" applyFont="1" applyBorder="1" applyAlignment="1">
      <alignment vertical="center" wrapText="1"/>
    </xf>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13" fillId="0" borderId="0" xfId="0" applyFont="1" applyAlignment="1">
      <alignment vertical="center" wrapText="1"/>
    </xf>
    <xf numFmtId="0" fontId="14" fillId="0" borderId="0" xfId="0" applyFont="1" applyBorder="1" applyAlignment="1">
      <alignment vertical="center" wrapText="1"/>
    </xf>
    <xf numFmtId="0" fontId="14" fillId="0" borderId="0" xfId="0" applyFont="1" applyBorder="1" applyAlignment="1">
      <alignment horizontal="right" vertical="center" wrapText="1"/>
    </xf>
    <xf numFmtId="0" fontId="15" fillId="0" borderId="0" xfId="0" applyFont="1" applyAlignment="1">
      <alignment vertical="center" wrapText="1"/>
    </xf>
    <xf numFmtId="0" fontId="12" fillId="0" borderId="2" xfId="0" applyFont="1" applyBorder="1" applyAlignment="1">
      <alignment horizontal="center" vertical="center" wrapText="1"/>
    </xf>
    <xf numFmtId="0" fontId="17" fillId="0" borderId="2" xfId="0" quotePrefix="1" applyFont="1" applyBorder="1" applyAlignment="1">
      <alignment horizontal="center" vertical="center" wrapText="1"/>
    </xf>
    <xf numFmtId="49" fontId="6" fillId="0" borderId="2" xfId="0" applyNumberFormat="1" applyFont="1" applyFill="1" applyBorder="1" applyAlignment="1">
      <alignment horizontal="left" vertical="center" wrapText="1"/>
    </xf>
    <xf numFmtId="49" fontId="18" fillId="0" borderId="2" xfId="0" applyNumberFormat="1" applyFont="1" applyBorder="1" applyAlignment="1">
      <alignment vertical="center" wrapText="1"/>
    </xf>
    <xf numFmtId="0" fontId="18" fillId="0" borderId="2" xfId="0" applyFont="1" applyBorder="1" applyAlignment="1">
      <alignment vertical="center" wrapText="1"/>
    </xf>
    <xf numFmtId="0" fontId="18" fillId="0" borderId="0" xfId="0" applyFont="1" applyAlignment="1">
      <alignment vertical="center" wrapText="1"/>
    </xf>
    <xf numFmtId="49" fontId="19" fillId="0" borderId="2" xfId="0" applyNumberFormat="1" applyFont="1" applyBorder="1" applyAlignment="1">
      <alignment vertical="center" wrapText="1"/>
    </xf>
    <xf numFmtId="0" fontId="19" fillId="0" borderId="2" xfId="0" applyFont="1" applyBorder="1" applyAlignment="1">
      <alignment vertical="center" wrapText="1"/>
    </xf>
    <xf numFmtId="0" fontId="19" fillId="0" borderId="0" xfId="0" applyFont="1" applyAlignment="1">
      <alignment vertical="center" wrapText="1"/>
    </xf>
    <xf numFmtId="0" fontId="20" fillId="0" borderId="0" xfId="0" applyFont="1" applyBorder="1" applyAlignment="1">
      <alignment horizontal="center" vertical="center" wrapText="1"/>
    </xf>
    <xf numFmtId="0" fontId="20" fillId="0" borderId="0" xfId="0" applyFont="1" applyAlignment="1">
      <alignment vertical="center" wrapText="1"/>
    </xf>
    <xf numFmtId="1" fontId="23" fillId="0" borderId="0" xfId="1" applyNumberFormat="1" applyFont="1" applyFill="1" applyAlignment="1">
      <alignment vertical="center" wrapText="1"/>
    </xf>
    <xf numFmtId="1" fontId="25" fillId="0" borderId="0" xfId="1" applyNumberFormat="1" applyFont="1" applyFill="1" applyAlignment="1">
      <alignment vertical="center" wrapText="1"/>
    </xf>
    <xf numFmtId="3" fontId="17" fillId="0" borderId="0" xfId="1" applyNumberFormat="1" applyFont="1" applyBorder="1" applyAlignment="1">
      <alignment horizontal="center" vertical="center" wrapText="1"/>
    </xf>
    <xf numFmtId="3" fontId="17" fillId="0" borderId="2" xfId="1" quotePrefix="1" applyNumberFormat="1" applyFont="1" applyFill="1" applyBorder="1" applyAlignment="1">
      <alignment horizontal="center" vertical="center" wrapText="1"/>
    </xf>
    <xf numFmtId="3" fontId="17" fillId="0" borderId="0" xfId="1" applyNumberFormat="1" applyFont="1" applyFill="1" applyBorder="1" applyAlignment="1">
      <alignment vertical="center" wrapText="1"/>
    </xf>
    <xf numFmtId="3" fontId="30" fillId="0" borderId="2" xfId="1" applyNumberFormat="1" applyFont="1" applyFill="1" applyBorder="1" applyAlignment="1">
      <alignment horizontal="center" vertical="center" wrapText="1"/>
    </xf>
    <xf numFmtId="49" fontId="30" fillId="0" borderId="2" xfId="1" applyNumberFormat="1" applyFont="1" applyFill="1" applyBorder="1" applyAlignment="1">
      <alignment horizontal="center" vertical="center"/>
    </xf>
    <xf numFmtId="1" fontId="30" fillId="0" borderId="2" xfId="1" applyNumberFormat="1" applyFont="1" applyFill="1" applyBorder="1" applyAlignment="1">
      <alignment horizontal="left" vertical="center" wrapText="1"/>
    </xf>
    <xf numFmtId="1" fontId="30" fillId="0" borderId="2" xfId="1" applyNumberFormat="1" applyFont="1" applyFill="1" applyBorder="1" applyAlignment="1">
      <alignment horizontal="center" vertical="center" wrapText="1"/>
    </xf>
    <xf numFmtId="1" fontId="30" fillId="0" borderId="2" xfId="1" applyNumberFormat="1" applyFont="1" applyFill="1" applyBorder="1" applyAlignment="1">
      <alignment horizontal="right" vertical="center"/>
    </xf>
    <xf numFmtId="1" fontId="30" fillId="0" borderId="0" xfId="1" applyNumberFormat="1" applyFont="1" applyFill="1" applyAlignment="1">
      <alignment vertical="center"/>
    </xf>
    <xf numFmtId="1" fontId="30" fillId="0" borderId="2" xfId="1" applyNumberFormat="1" applyFont="1" applyFill="1" applyBorder="1" applyAlignment="1">
      <alignment vertical="center" wrapText="1"/>
    </xf>
    <xf numFmtId="1" fontId="17" fillId="0" borderId="2" xfId="1" applyNumberFormat="1" applyFont="1" applyFill="1" applyBorder="1" applyAlignment="1">
      <alignment horizontal="center" vertical="center" wrapText="1"/>
    </xf>
    <xf numFmtId="1" fontId="17" fillId="0" borderId="2" xfId="1" applyNumberFormat="1" applyFont="1" applyFill="1" applyBorder="1" applyAlignment="1">
      <alignment horizontal="right" vertical="center"/>
    </xf>
    <xf numFmtId="1" fontId="17" fillId="0" borderId="0" xfId="1" applyNumberFormat="1" applyFont="1" applyFill="1" applyAlignment="1">
      <alignment vertical="center"/>
    </xf>
    <xf numFmtId="49" fontId="31" fillId="0" borderId="2" xfId="1" applyNumberFormat="1" applyFont="1" applyFill="1" applyBorder="1" applyAlignment="1">
      <alignment horizontal="center" vertical="center"/>
    </xf>
    <xf numFmtId="1" fontId="31" fillId="0" borderId="2" xfId="1" applyNumberFormat="1" applyFont="1" applyFill="1" applyBorder="1" applyAlignment="1">
      <alignment vertical="center" wrapText="1"/>
    </xf>
    <xf numFmtId="1" fontId="31" fillId="0" borderId="2" xfId="1" applyNumberFormat="1" applyFont="1" applyFill="1" applyBorder="1" applyAlignment="1">
      <alignment horizontal="center" vertical="center" wrapText="1"/>
    </xf>
    <xf numFmtId="1" fontId="31" fillId="0" borderId="2" xfId="1" applyNumberFormat="1" applyFont="1" applyFill="1" applyBorder="1" applyAlignment="1">
      <alignment horizontal="right" vertical="center"/>
    </xf>
    <xf numFmtId="1" fontId="31" fillId="0" borderId="0" xfId="1" applyNumberFormat="1" applyFont="1" applyFill="1" applyAlignment="1">
      <alignment vertical="center"/>
    </xf>
    <xf numFmtId="49" fontId="17" fillId="0" borderId="2" xfId="1" applyNumberFormat="1" applyFont="1" applyFill="1" applyBorder="1" applyAlignment="1">
      <alignment horizontal="center" vertical="center"/>
    </xf>
    <xf numFmtId="1" fontId="17" fillId="0" borderId="2" xfId="1" applyNumberFormat="1" applyFont="1" applyFill="1" applyBorder="1" applyAlignment="1">
      <alignment vertical="center" wrapText="1"/>
    </xf>
    <xf numFmtId="1" fontId="29" fillId="0" borderId="2" xfId="1" applyNumberFormat="1" applyFont="1" applyFill="1" applyBorder="1" applyAlignment="1">
      <alignment horizontal="center" vertical="center" wrapText="1"/>
    </xf>
    <xf numFmtId="1" fontId="29" fillId="0" borderId="2" xfId="1" applyNumberFormat="1" applyFont="1" applyFill="1" applyBorder="1" applyAlignment="1">
      <alignment horizontal="right" vertical="center"/>
    </xf>
    <xf numFmtId="1" fontId="29" fillId="0" borderId="0" xfId="1" applyNumberFormat="1" applyFont="1" applyFill="1" applyAlignment="1">
      <alignment vertical="center"/>
    </xf>
    <xf numFmtId="1" fontId="31" fillId="0" borderId="2" xfId="1" quotePrefix="1" applyNumberFormat="1" applyFont="1" applyFill="1" applyBorder="1" applyAlignment="1">
      <alignment vertical="center" wrapText="1"/>
    </xf>
    <xf numFmtId="49" fontId="29" fillId="0" borderId="2" xfId="1" applyNumberFormat="1" applyFont="1" applyFill="1" applyBorder="1" applyAlignment="1">
      <alignment horizontal="center" vertical="center"/>
    </xf>
    <xf numFmtId="1" fontId="29" fillId="0" borderId="2" xfId="1" quotePrefix="1" applyNumberFormat="1" applyFont="1" applyFill="1" applyBorder="1" applyAlignment="1">
      <alignment vertical="center" wrapText="1"/>
    </xf>
    <xf numFmtId="1" fontId="17" fillId="0" borderId="2" xfId="1" applyNumberFormat="1" applyFont="1" applyFill="1" applyBorder="1" applyAlignment="1">
      <alignment horizontal="center" vertical="center"/>
    </xf>
    <xf numFmtId="1" fontId="17" fillId="0" borderId="0" xfId="1" applyNumberFormat="1" applyFont="1" applyFill="1" applyAlignment="1">
      <alignment horizontal="center" vertical="center"/>
    </xf>
    <xf numFmtId="1" fontId="17" fillId="0" borderId="0" xfId="1" applyNumberFormat="1" applyFont="1" applyFill="1" applyAlignment="1">
      <alignment vertical="center" wrapText="1"/>
    </xf>
    <xf numFmtId="1" fontId="17" fillId="0" borderId="0" xfId="1" applyNumberFormat="1" applyFont="1" applyFill="1" applyAlignment="1">
      <alignment horizontal="center" vertical="center" wrapText="1"/>
    </xf>
    <xf numFmtId="1" fontId="17" fillId="0" borderId="0" xfId="1" applyNumberFormat="1" applyFont="1" applyFill="1" applyAlignment="1">
      <alignment horizontal="right" vertical="center"/>
    </xf>
    <xf numFmtId="1" fontId="28" fillId="0" borderId="0" xfId="1" applyNumberFormat="1" applyFont="1" applyFill="1" applyAlignment="1">
      <alignment vertical="center"/>
    </xf>
    <xf numFmtId="1" fontId="32" fillId="0" borderId="0" xfId="1" applyNumberFormat="1" applyFont="1" applyFill="1" applyAlignment="1">
      <alignment vertical="center"/>
    </xf>
    <xf numFmtId="1" fontId="32" fillId="0" borderId="0" xfId="1" applyNumberFormat="1" applyFont="1" applyFill="1" applyAlignment="1">
      <alignment horizontal="right" vertical="center"/>
    </xf>
    <xf numFmtId="1" fontId="34" fillId="0" borderId="0" xfId="1" applyNumberFormat="1" applyFont="1" applyFill="1" applyAlignment="1"/>
    <xf numFmtId="1" fontId="35" fillId="0" borderId="0" xfId="1" applyNumberFormat="1" applyFont="1" applyFill="1" applyAlignment="1">
      <alignment vertical="center"/>
    </xf>
    <xf numFmtId="1" fontId="39" fillId="0" borderId="0" xfId="1" applyNumberFormat="1" applyFont="1" applyFill="1" applyAlignment="1">
      <alignment vertical="center"/>
    </xf>
    <xf numFmtId="1" fontId="40" fillId="0" borderId="0" xfId="1" applyNumberFormat="1" applyFont="1" applyFill="1" applyAlignment="1">
      <alignment vertical="center"/>
    </xf>
    <xf numFmtId="1" fontId="41" fillId="0" borderId="0" xfId="1" applyNumberFormat="1" applyFont="1" applyFill="1" applyAlignment="1">
      <alignment vertical="center"/>
    </xf>
    <xf numFmtId="1" fontId="42" fillId="0" borderId="0" xfId="1" applyNumberFormat="1" applyFont="1" applyFill="1" applyAlignment="1">
      <alignment horizontal="center" vertical="center"/>
    </xf>
    <xf numFmtId="1" fontId="17" fillId="0" borderId="0" xfId="1" applyNumberFormat="1" applyFont="1" applyFill="1" applyBorder="1" applyAlignment="1">
      <alignment horizontal="center" vertical="center" wrapText="1"/>
    </xf>
    <xf numFmtId="3" fontId="17" fillId="0" borderId="2" xfId="1" applyNumberFormat="1" applyFont="1" applyFill="1" applyBorder="1" applyAlignment="1">
      <alignment horizontal="center" vertical="center" wrapText="1"/>
    </xf>
    <xf numFmtId="3" fontId="17" fillId="0" borderId="0" xfId="1" applyNumberFormat="1" applyFont="1" applyFill="1" applyBorder="1" applyAlignment="1">
      <alignment horizontal="center" vertical="center" wrapText="1"/>
    </xf>
    <xf numFmtId="1" fontId="30" fillId="0" borderId="2" xfId="1" applyNumberFormat="1" applyFont="1" applyFill="1" applyBorder="1" applyAlignment="1">
      <alignment horizontal="center" vertical="center"/>
    </xf>
    <xf numFmtId="1" fontId="17" fillId="0" borderId="2" xfId="1" applyNumberFormat="1" applyFont="1" applyFill="1" applyBorder="1" applyAlignment="1">
      <alignment vertical="center"/>
    </xf>
    <xf numFmtId="1" fontId="31" fillId="0" borderId="2" xfId="1" applyNumberFormat="1" applyFont="1" applyFill="1" applyBorder="1" applyAlignment="1">
      <alignment vertical="center"/>
    </xf>
    <xf numFmtId="1" fontId="17" fillId="0" borderId="2" xfId="1" quotePrefix="1" applyNumberFormat="1" applyFont="1" applyFill="1" applyBorder="1" applyAlignment="1">
      <alignment vertical="center" wrapText="1"/>
    </xf>
    <xf numFmtId="1" fontId="30" fillId="0" borderId="2" xfId="1" applyNumberFormat="1" applyFont="1" applyFill="1" applyBorder="1" applyAlignment="1">
      <alignment vertical="center"/>
    </xf>
    <xf numFmtId="1" fontId="29" fillId="0" borderId="2" xfId="1" applyNumberFormat="1" applyFont="1" applyFill="1" applyBorder="1" applyAlignment="1">
      <alignment vertical="center"/>
    </xf>
    <xf numFmtId="49" fontId="38" fillId="0" borderId="0" xfId="1" applyNumberFormat="1" applyFont="1" applyFill="1" applyBorder="1" applyAlignment="1">
      <alignment horizontal="center" vertical="center"/>
    </xf>
    <xf numFmtId="1" fontId="38" fillId="0" borderId="0" xfId="1" applyNumberFormat="1" applyFont="1" applyFill="1" applyBorder="1" applyAlignment="1">
      <alignment horizontal="center" vertical="center"/>
    </xf>
    <xf numFmtId="1" fontId="38" fillId="0" borderId="0" xfId="1" applyNumberFormat="1" applyFont="1" applyFill="1" applyAlignment="1">
      <alignment vertical="center"/>
    </xf>
    <xf numFmtId="1" fontId="17" fillId="0" borderId="0" xfId="1" applyNumberFormat="1" applyFont="1" applyFill="1" applyBorder="1" applyAlignment="1">
      <alignment horizontal="center" vertical="center"/>
    </xf>
    <xf numFmtId="1" fontId="17" fillId="0" borderId="0" xfId="1" applyNumberFormat="1" applyFont="1" applyFill="1" applyBorder="1" applyAlignment="1">
      <alignment vertical="center" wrapText="1"/>
    </xf>
    <xf numFmtId="1" fontId="17" fillId="0" borderId="0" xfId="1" applyNumberFormat="1" applyFont="1" applyFill="1" applyBorder="1" applyAlignment="1">
      <alignment horizontal="right" vertical="center"/>
    </xf>
    <xf numFmtId="49" fontId="17" fillId="0" borderId="0" xfId="1" applyNumberFormat="1" applyFont="1" applyFill="1" applyBorder="1" applyAlignment="1">
      <alignment horizontal="center" vertical="center"/>
    </xf>
    <xf numFmtId="49" fontId="17" fillId="0" borderId="0" xfId="1" applyNumberFormat="1" applyFont="1" applyFill="1" applyBorder="1" applyAlignment="1">
      <alignment vertical="center"/>
    </xf>
    <xf numFmtId="49" fontId="17" fillId="0" borderId="0" xfId="1" applyNumberFormat="1" applyFont="1" applyFill="1" applyAlignment="1">
      <alignment vertical="center"/>
    </xf>
    <xf numFmtId="49" fontId="17" fillId="0" borderId="0" xfId="1" applyNumberFormat="1" applyFont="1" applyFill="1" applyAlignment="1">
      <alignment horizontal="center" vertical="center"/>
    </xf>
    <xf numFmtId="1" fontId="17" fillId="0" borderId="0" xfId="1" applyNumberFormat="1" applyFont="1" applyFill="1" applyAlignment="1">
      <alignment horizontal="left" vertical="center" wrapText="1"/>
    </xf>
    <xf numFmtId="1" fontId="23" fillId="0" borderId="0" xfId="1" applyNumberFormat="1" applyFont="1" applyFill="1" applyAlignment="1">
      <alignment vertical="center"/>
    </xf>
    <xf numFmtId="1" fontId="26" fillId="0" borderId="0" xfId="1" applyNumberFormat="1" applyFont="1" applyFill="1" applyAlignment="1">
      <alignment vertical="center"/>
    </xf>
    <xf numFmtId="1" fontId="27" fillId="0" borderId="0" xfId="1" applyNumberFormat="1" applyFont="1" applyFill="1" applyAlignment="1">
      <alignment vertical="center"/>
    </xf>
    <xf numFmtId="1" fontId="42" fillId="0" borderId="0" xfId="1" applyNumberFormat="1" applyFont="1" applyFill="1" applyAlignment="1">
      <alignment vertical="center"/>
    </xf>
    <xf numFmtId="0" fontId="17" fillId="0" borderId="2" xfId="1" applyNumberFormat="1" applyFont="1" applyFill="1" applyBorder="1" applyAlignment="1">
      <alignment horizontal="center" vertical="center" wrapText="1"/>
    </xf>
    <xf numFmtId="49" fontId="17" fillId="0" borderId="2" xfId="1" quotePrefix="1" applyNumberFormat="1" applyFont="1" applyFill="1" applyBorder="1" applyAlignment="1">
      <alignment horizontal="center" vertical="center" wrapText="1"/>
    </xf>
    <xf numFmtId="49" fontId="29" fillId="0" borderId="0" xfId="1" applyNumberFormat="1" applyFont="1" applyFill="1" applyBorder="1" applyAlignment="1">
      <alignment horizontal="center" vertical="center"/>
    </xf>
    <xf numFmtId="49" fontId="17" fillId="0" borderId="6" xfId="1" applyNumberFormat="1" applyFont="1" applyFill="1" applyBorder="1" applyAlignment="1">
      <alignment horizontal="center" vertical="center"/>
    </xf>
    <xf numFmtId="1" fontId="17" fillId="0" borderId="6" xfId="1" applyNumberFormat="1" applyFont="1" applyFill="1" applyBorder="1" applyAlignment="1">
      <alignment vertical="center" wrapText="1"/>
    </xf>
    <xf numFmtId="1" fontId="17" fillId="0" borderId="6" xfId="1" applyNumberFormat="1" applyFont="1" applyFill="1" applyBorder="1" applyAlignment="1">
      <alignment horizontal="center" vertical="center" wrapText="1"/>
    </xf>
    <xf numFmtId="1" fontId="17" fillId="0" borderId="6" xfId="1" applyNumberFormat="1" applyFont="1" applyFill="1" applyBorder="1" applyAlignment="1">
      <alignment horizontal="right" vertical="center"/>
    </xf>
    <xf numFmtId="1" fontId="17" fillId="0" borderId="0" xfId="1" applyNumberFormat="1" applyFont="1" applyFill="1" applyBorder="1" applyAlignment="1">
      <alignment vertical="center"/>
    </xf>
    <xf numFmtId="1" fontId="4" fillId="0" borderId="0" xfId="1" applyNumberFormat="1" applyFont="1" applyFill="1" applyAlignment="1">
      <alignment vertical="center" wrapText="1"/>
    </xf>
    <xf numFmtId="1" fontId="23" fillId="0" borderId="0" xfId="1" applyNumberFormat="1" applyFont="1" applyFill="1" applyAlignment="1"/>
    <xf numFmtId="1" fontId="38" fillId="0" borderId="0" xfId="1" applyNumberFormat="1" applyFont="1" applyFill="1" applyAlignment="1">
      <alignment vertical="center" wrapText="1"/>
    </xf>
    <xf numFmtId="1" fontId="42" fillId="0" borderId="2" xfId="1" applyNumberFormat="1" applyFont="1" applyFill="1" applyBorder="1" applyAlignment="1">
      <alignment vertical="center"/>
    </xf>
    <xf numFmtId="1" fontId="17" fillId="0" borderId="2" xfId="1" applyNumberFormat="1" applyFont="1" applyFill="1" applyBorder="1" applyAlignment="1">
      <alignment horizontal="center" vertical="center" wrapText="1"/>
    </xf>
    <xf numFmtId="1" fontId="42" fillId="0" borderId="2" xfId="1" applyNumberFormat="1" applyFont="1" applyFill="1" applyBorder="1" applyAlignment="1">
      <alignment horizontal="center" vertical="center"/>
    </xf>
    <xf numFmtId="3" fontId="17" fillId="0" borderId="2" xfId="1" applyNumberFormat="1" applyFont="1" applyBorder="1" applyAlignment="1">
      <alignment horizontal="center" vertical="center" wrapText="1"/>
    </xf>
    <xf numFmtId="1" fontId="17" fillId="0" borderId="2" xfId="1" quotePrefix="1" applyNumberFormat="1" applyFont="1" applyFill="1" applyBorder="1" applyAlignment="1">
      <alignment horizontal="center" vertical="center" wrapText="1"/>
    </xf>
    <xf numFmtId="1" fontId="40" fillId="3" borderId="0" xfId="1" applyNumberFormat="1" applyFont="1" applyFill="1" applyBorder="1" applyAlignment="1">
      <alignment vertical="center" wrapText="1"/>
    </xf>
    <xf numFmtId="1" fontId="30" fillId="0" borderId="6" xfId="1" applyNumberFormat="1" applyFont="1" applyFill="1" applyBorder="1" applyAlignment="1">
      <alignment horizontal="right" vertical="center"/>
    </xf>
    <xf numFmtId="1" fontId="46" fillId="0" borderId="0" xfId="1" applyNumberFormat="1" applyFont="1" applyFill="1" applyAlignment="1">
      <alignment vertical="center"/>
    </xf>
    <xf numFmtId="1" fontId="47" fillId="0" borderId="0" xfId="1" applyNumberFormat="1" applyFont="1" applyFill="1" applyAlignment="1">
      <alignment vertical="center"/>
    </xf>
    <xf numFmtId="1" fontId="47" fillId="0" borderId="0" xfId="1" applyNumberFormat="1" applyFont="1" applyFill="1" applyAlignment="1">
      <alignment horizontal="right" vertical="center"/>
    </xf>
    <xf numFmtId="1" fontId="50" fillId="0" borderId="0" xfId="1" applyNumberFormat="1" applyFont="1" applyFill="1" applyAlignment="1">
      <alignment vertical="center"/>
    </xf>
    <xf numFmtId="1" fontId="52" fillId="0" borderId="0" xfId="1" applyNumberFormat="1" applyFont="1" applyFill="1" applyAlignment="1">
      <alignment vertical="center"/>
    </xf>
    <xf numFmtId="0" fontId="10" fillId="0" borderId="2" xfId="2" applyFont="1" applyBorder="1" applyAlignment="1">
      <alignment horizontal="center" vertical="center" wrapText="1"/>
    </xf>
    <xf numFmtId="3" fontId="17" fillId="2" borderId="2" xfId="1" applyNumberFormat="1" applyFont="1" applyFill="1" applyBorder="1" applyAlignment="1">
      <alignment horizontal="center" vertical="center" wrapText="1"/>
    </xf>
    <xf numFmtId="3" fontId="17" fillId="0" borderId="2" xfId="1" applyNumberFormat="1" applyFont="1" applyFill="1" applyBorder="1" applyAlignment="1">
      <alignment vertical="center" wrapText="1"/>
    </xf>
    <xf numFmtId="0" fontId="36" fillId="0" borderId="0" xfId="0" applyFont="1" applyAlignment="1">
      <alignment vertical="center" wrapText="1" readingOrder="1"/>
    </xf>
    <xf numFmtId="0" fontId="33" fillId="0" borderId="0" xfId="0" applyFont="1" applyAlignment="1">
      <alignment vertical="center" wrapText="1" readingOrder="1"/>
    </xf>
    <xf numFmtId="0" fontId="33" fillId="0" borderId="0" xfId="0" applyFont="1" applyAlignment="1">
      <alignment vertical="center" readingOrder="1"/>
    </xf>
    <xf numFmtId="0" fontId="36" fillId="0" borderId="0" xfId="0" applyFont="1" applyAlignment="1">
      <alignment vertical="center" readingOrder="1"/>
    </xf>
    <xf numFmtId="3" fontId="30" fillId="0" borderId="2" xfId="1" applyNumberFormat="1" applyFont="1" applyFill="1" applyBorder="1" applyAlignment="1">
      <alignment horizontal="left" vertical="center" wrapText="1"/>
    </xf>
    <xf numFmtId="1" fontId="38" fillId="0" borderId="0" xfId="1" applyNumberFormat="1" applyFont="1" applyFill="1" applyAlignment="1">
      <alignment horizontal="center" vertical="center"/>
    </xf>
    <xf numFmtId="1" fontId="28" fillId="0" borderId="0" xfId="1" applyNumberFormat="1" applyFont="1" applyFill="1" applyAlignment="1">
      <alignment horizontal="right" vertical="center"/>
    </xf>
    <xf numFmtId="1" fontId="34" fillId="0" borderId="0" xfId="1" applyNumberFormat="1" applyFont="1" applyFill="1" applyAlignment="1">
      <alignment vertical="center"/>
    </xf>
    <xf numFmtId="0" fontId="6" fillId="0" borderId="0" xfId="0" applyFont="1"/>
    <xf numFmtId="1" fontId="38" fillId="0" borderId="0" xfId="1" quotePrefix="1" applyNumberFormat="1" applyFont="1" applyFill="1" applyAlignment="1">
      <alignment vertical="center"/>
    </xf>
    <xf numFmtId="1" fontId="30" fillId="0" borderId="2" xfId="1" quotePrefix="1" applyNumberFormat="1" applyFont="1" applyFill="1" applyBorder="1" applyAlignment="1">
      <alignment vertical="center" wrapText="1"/>
    </xf>
    <xf numFmtId="1" fontId="61" fillId="0" borderId="0" xfId="1" applyNumberFormat="1" applyFont="1" applyFill="1" applyAlignment="1">
      <alignment vertical="center"/>
    </xf>
    <xf numFmtId="1" fontId="48" fillId="0" borderId="0" xfId="1" applyNumberFormat="1" applyFont="1" applyFill="1" applyAlignment="1">
      <alignment vertical="center"/>
    </xf>
    <xf numFmtId="1" fontId="49" fillId="0" borderId="0" xfId="1" applyNumberFormat="1" applyFont="1" applyFill="1" applyAlignment="1">
      <alignment vertical="center"/>
    </xf>
    <xf numFmtId="1" fontId="76" fillId="0" borderId="0" xfId="1" applyNumberFormat="1" applyFont="1" applyFill="1" applyAlignment="1">
      <alignment vertical="center"/>
    </xf>
    <xf numFmtId="1" fontId="76" fillId="0" borderId="0" xfId="1" applyNumberFormat="1" applyFont="1" applyFill="1" applyAlignment="1">
      <alignment horizontal="center" vertical="center"/>
    </xf>
    <xf numFmtId="3" fontId="76" fillId="0" borderId="0" xfId="1" applyNumberFormat="1" applyFont="1" applyBorder="1" applyAlignment="1">
      <alignment horizontal="center" vertical="center" wrapText="1"/>
    </xf>
    <xf numFmtId="3" fontId="76" fillId="0" borderId="2" xfId="1" quotePrefix="1" applyNumberFormat="1" applyFont="1" applyFill="1" applyBorder="1" applyAlignment="1">
      <alignment horizontal="center" vertical="center" wrapText="1"/>
    </xf>
    <xf numFmtId="3" fontId="76" fillId="0" borderId="0" xfId="1" applyNumberFormat="1" applyFont="1" applyFill="1" applyBorder="1" applyAlignment="1">
      <alignment horizontal="center" vertical="center" wrapText="1"/>
    </xf>
    <xf numFmtId="1" fontId="76" fillId="0" borderId="2" xfId="1" applyNumberFormat="1" applyFont="1" applyFill="1" applyBorder="1" applyAlignment="1">
      <alignment horizontal="center" vertical="center"/>
    </xf>
    <xf numFmtId="1" fontId="82" fillId="0" borderId="2" xfId="1" applyNumberFormat="1" applyFont="1" applyFill="1" applyBorder="1" applyAlignment="1">
      <alignment horizontal="center" vertical="center" wrapText="1"/>
    </xf>
    <xf numFmtId="1" fontId="76" fillId="0" borderId="2" xfId="1" applyNumberFormat="1" applyFont="1" applyFill="1" applyBorder="1" applyAlignment="1">
      <alignment horizontal="center" vertical="center" wrapText="1"/>
    </xf>
    <xf numFmtId="1" fontId="76" fillId="0" borderId="2" xfId="1" applyNumberFormat="1" applyFont="1" applyFill="1" applyBorder="1" applyAlignment="1">
      <alignment horizontal="right" vertical="center"/>
    </xf>
    <xf numFmtId="1" fontId="82" fillId="0" borderId="2" xfId="1" applyNumberFormat="1" applyFont="1" applyFill="1" applyBorder="1" applyAlignment="1">
      <alignment horizontal="center" vertical="center"/>
    </xf>
    <xf numFmtId="1" fontId="82" fillId="0" borderId="2" xfId="1" applyNumberFormat="1" applyFont="1" applyFill="1" applyBorder="1" applyAlignment="1">
      <alignment vertical="center" wrapText="1"/>
    </xf>
    <xf numFmtId="1" fontId="82" fillId="0" borderId="2" xfId="1" applyNumberFormat="1" applyFont="1" applyFill="1" applyBorder="1" applyAlignment="1">
      <alignment horizontal="right" vertical="center"/>
    </xf>
    <xf numFmtId="1" fontId="82" fillId="0" borderId="0" xfId="1" applyNumberFormat="1" applyFont="1" applyFill="1" applyAlignment="1">
      <alignment vertical="center"/>
    </xf>
    <xf numFmtId="1" fontId="76" fillId="0" borderId="2" xfId="1" applyNumberFormat="1" applyFont="1" applyFill="1" applyBorder="1" applyAlignment="1">
      <alignment vertical="center" wrapText="1"/>
    </xf>
    <xf numFmtId="1" fontId="61" fillId="0" borderId="2" xfId="1" applyNumberFormat="1" applyFont="1" applyFill="1" applyBorder="1" applyAlignment="1">
      <alignment horizontal="right" vertical="center"/>
    </xf>
    <xf numFmtId="1" fontId="76" fillId="0" borderId="0" xfId="1" applyNumberFormat="1" applyFont="1" applyFill="1" applyAlignment="1">
      <alignment vertical="center" wrapText="1"/>
    </xf>
    <xf numFmtId="1" fontId="76" fillId="0" borderId="0" xfId="1" applyNumberFormat="1" applyFont="1" applyFill="1" applyAlignment="1">
      <alignment horizontal="center" vertical="center" wrapText="1"/>
    </xf>
    <xf numFmtId="1" fontId="76" fillId="0" borderId="0" xfId="1" applyNumberFormat="1" applyFont="1" applyFill="1" applyAlignment="1">
      <alignment horizontal="right" vertical="center"/>
    </xf>
    <xf numFmtId="1" fontId="61" fillId="0" borderId="0" xfId="1" applyNumberFormat="1" applyFont="1" applyFill="1" applyAlignment="1">
      <alignment horizontal="right" vertical="center"/>
    </xf>
    <xf numFmtId="1" fontId="61" fillId="0" borderId="0" xfId="1" applyNumberFormat="1" applyFont="1" applyFill="1" applyAlignment="1">
      <alignment horizontal="center" vertical="center"/>
    </xf>
    <xf numFmtId="1" fontId="61" fillId="0" borderId="0" xfId="1" applyNumberFormat="1" applyFont="1" applyFill="1" applyAlignment="1">
      <alignment vertical="center" wrapText="1"/>
    </xf>
    <xf numFmtId="1" fontId="61" fillId="0" borderId="0" xfId="1" applyNumberFormat="1" applyFont="1" applyFill="1" applyAlignment="1">
      <alignment horizontal="center" vertical="center" wrapText="1"/>
    </xf>
    <xf numFmtId="0" fontId="6" fillId="0" borderId="0" xfId="67" applyFont="1" applyAlignment="1">
      <alignment vertical="center" wrapText="1" readingOrder="1"/>
    </xf>
    <xf numFmtId="0" fontId="6" fillId="0" borderId="0" xfId="67" applyFont="1" applyAlignment="1">
      <alignment vertical="center" readingOrder="1"/>
    </xf>
    <xf numFmtId="0" fontId="84" fillId="0" borderId="0" xfId="67" applyFont="1" applyAlignment="1">
      <alignment vertical="center" wrapText="1" readingOrder="1"/>
    </xf>
    <xf numFmtId="0" fontId="7" fillId="0" borderId="0" xfId="67" applyFont="1" applyAlignment="1">
      <alignment vertical="center" wrapText="1" readingOrder="1"/>
    </xf>
    <xf numFmtId="0" fontId="7" fillId="0" borderId="0" xfId="67" applyFont="1" applyAlignment="1">
      <alignment vertical="center" readingOrder="1"/>
    </xf>
    <xf numFmtId="0" fontId="86" fillId="0" borderId="0" xfId="67" applyFont="1" applyAlignment="1">
      <alignment vertical="center" wrapText="1" readingOrder="1"/>
    </xf>
    <xf numFmtId="0" fontId="7" fillId="0" borderId="0" xfId="67" applyFont="1" applyAlignment="1">
      <alignment horizontal="center" vertical="center" wrapText="1" readingOrder="1"/>
    </xf>
    <xf numFmtId="0" fontId="88" fillId="0" borderId="0" xfId="67" applyFont="1" applyAlignment="1">
      <alignment vertical="center" wrapText="1" readingOrder="1"/>
    </xf>
    <xf numFmtId="0" fontId="86" fillId="0" borderId="0" xfId="67" applyFont="1" applyAlignment="1">
      <alignment horizontal="left" vertical="center" wrapText="1" readingOrder="1"/>
    </xf>
    <xf numFmtId="0" fontId="86" fillId="0" borderId="2" xfId="67" applyFont="1" applyBorder="1" applyAlignment="1">
      <alignment horizontal="center" vertical="center" wrapText="1" readingOrder="1"/>
    </xf>
    <xf numFmtId="0" fontId="86" fillId="0" borderId="0" xfId="67" applyFont="1" applyAlignment="1">
      <alignment horizontal="center" vertical="center" wrapText="1" readingOrder="1"/>
    </xf>
    <xf numFmtId="0" fontId="84" fillId="0" borderId="2" xfId="67" applyFont="1" applyBorder="1" applyAlignment="1">
      <alignment horizontal="center" vertical="center" wrapText="1" readingOrder="1"/>
    </xf>
    <xf numFmtId="0" fontId="89" fillId="0" borderId="2" xfId="67" applyFont="1" applyBorder="1" applyAlignment="1">
      <alignment horizontal="right" vertical="center" wrapText="1" readingOrder="1"/>
    </xf>
    <xf numFmtId="0" fontId="86" fillId="0" borderId="2" xfId="67" applyFont="1" applyBorder="1" applyAlignment="1">
      <alignment vertical="center" wrapText="1" readingOrder="1"/>
    </xf>
    <xf numFmtId="0" fontId="84" fillId="0" borderId="2" xfId="67" applyFont="1" applyBorder="1" applyAlignment="1">
      <alignment horizontal="left" vertical="center" wrapText="1" readingOrder="1"/>
    </xf>
    <xf numFmtId="0" fontId="84" fillId="0" borderId="3" xfId="67" applyFont="1" applyBorder="1" applyAlignment="1">
      <alignment vertical="center" wrapText="1" readingOrder="1"/>
    </xf>
    <xf numFmtId="0" fontId="84" fillId="0" borderId="2" xfId="67" applyFont="1" applyBorder="1" applyAlignment="1">
      <alignment vertical="center" wrapText="1" readingOrder="1"/>
    </xf>
    <xf numFmtId="0" fontId="90" fillId="0" borderId="2" xfId="67" applyFont="1" applyBorder="1" applyAlignment="1">
      <alignment horizontal="center" vertical="center" wrapText="1" readingOrder="1"/>
    </xf>
    <xf numFmtId="0" fontId="90" fillId="0" borderId="2" xfId="67" applyFont="1" applyBorder="1" applyAlignment="1">
      <alignment vertical="center" wrapText="1" readingOrder="1"/>
    </xf>
    <xf numFmtId="0" fontId="91" fillId="0" borderId="2" xfId="67" applyFont="1" applyBorder="1" applyAlignment="1">
      <alignment horizontal="right" vertical="center" wrapText="1" readingOrder="1"/>
    </xf>
    <xf numFmtId="0" fontId="88" fillId="0" borderId="2" xfId="67" applyFont="1" applyBorder="1" applyAlignment="1">
      <alignment vertical="center" wrapText="1" readingOrder="1"/>
    </xf>
    <xf numFmtId="0" fontId="88" fillId="0" borderId="2" xfId="67" quotePrefix="1" applyFont="1" applyBorder="1" applyAlignment="1">
      <alignment horizontal="center" vertical="center" wrapText="1" readingOrder="1"/>
    </xf>
    <xf numFmtId="0" fontId="92" fillId="0" borderId="2" xfId="67" applyFont="1" applyBorder="1" applyAlignment="1">
      <alignment horizontal="right" vertical="center" wrapText="1" readingOrder="1"/>
    </xf>
    <xf numFmtId="0" fontId="86" fillId="0" borderId="4" xfId="67" quotePrefix="1" applyFont="1" applyBorder="1" applyAlignment="1">
      <alignment horizontal="center" vertical="center" wrapText="1" readingOrder="1"/>
    </xf>
    <xf numFmtId="0" fontId="86" fillId="0" borderId="2" xfId="67" applyFont="1" applyBorder="1" applyAlignment="1">
      <alignment vertical="center" wrapText="1"/>
    </xf>
    <xf numFmtId="0" fontId="86" fillId="0" borderId="5" xfId="67" applyFont="1" applyBorder="1" applyAlignment="1">
      <alignment vertical="center" wrapText="1" readingOrder="1"/>
    </xf>
    <xf numFmtId="0" fontId="93" fillId="0" borderId="2" xfId="67" applyFont="1" applyBorder="1" applyAlignment="1">
      <alignment horizontal="right" vertical="center" wrapText="1" readingOrder="1"/>
    </xf>
    <xf numFmtId="0" fontId="90" fillId="0" borderId="2" xfId="67" quotePrefix="1" applyFont="1" applyBorder="1" applyAlignment="1">
      <alignment horizontal="center" vertical="center" wrapText="1" readingOrder="1"/>
    </xf>
    <xf numFmtId="49" fontId="90" fillId="0" borderId="2" xfId="68" applyNumberFormat="1" applyFont="1" applyFill="1" applyBorder="1" applyAlignment="1">
      <alignment horizontal="left" vertical="center" wrapText="1"/>
    </xf>
    <xf numFmtId="0" fontId="90" fillId="0" borderId="0" xfId="67" applyFont="1" applyAlignment="1">
      <alignment vertical="center" wrapText="1" readingOrder="1"/>
    </xf>
    <xf numFmtId="186" fontId="86" fillId="0" borderId="2" xfId="67" quotePrefix="1" applyNumberFormat="1" applyFont="1" applyBorder="1" applyAlignment="1">
      <alignment horizontal="center" vertical="center" wrapText="1" readingOrder="1"/>
    </xf>
    <xf numFmtId="0" fontId="86" fillId="0" borderId="2" xfId="67" quotePrefix="1" applyFont="1" applyBorder="1" applyAlignment="1">
      <alignment horizontal="center" vertical="center" wrapText="1" readingOrder="1"/>
    </xf>
    <xf numFmtId="49" fontId="86" fillId="0" borderId="2" xfId="68" applyNumberFormat="1" applyFont="1" applyFill="1" applyBorder="1" applyAlignment="1">
      <alignment horizontal="left" vertical="center" wrapText="1"/>
    </xf>
    <xf numFmtId="0" fontId="94" fillId="0" borderId="0" xfId="67" applyFont="1" applyAlignment="1">
      <alignment vertical="center" wrapText="1" readingOrder="1"/>
    </xf>
    <xf numFmtId="0" fontId="94" fillId="0" borderId="0" xfId="67" applyFont="1" applyAlignment="1">
      <alignment vertical="center"/>
    </xf>
    <xf numFmtId="0" fontId="95" fillId="0" borderId="0" xfId="0" applyFont="1" applyBorder="1" applyAlignment="1">
      <alignment vertical="center" wrapText="1"/>
    </xf>
    <xf numFmtId="0" fontId="95" fillId="0" borderId="0" xfId="0" applyFont="1" applyBorder="1" applyAlignment="1">
      <alignment horizontal="right" vertical="center" wrapText="1"/>
    </xf>
    <xf numFmtId="49" fontId="29" fillId="0" borderId="2" xfId="0" applyNumberFormat="1" applyFont="1" applyBorder="1" applyAlignment="1">
      <alignment vertical="center" wrapText="1"/>
    </xf>
    <xf numFmtId="0" fontId="29" fillId="0" borderId="2" xfId="0" applyFont="1" applyBorder="1" applyAlignment="1">
      <alignment vertical="center" wrapText="1"/>
    </xf>
    <xf numFmtId="0" fontId="29" fillId="0" borderId="0" xfId="0" applyFont="1" applyAlignment="1">
      <alignment vertical="center" wrapText="1"/>
    </xf>
    <xf numFmtId="49" fontId="30" fillId="0" borderId="2" xfId="0" applyNumberFormat="1" applyFont="1" applyBorder="1" applyAlignment="1">
      <alignment vertical="center" wrapText="1"/>
    </xf>
    <xf numFmtId="0" fontId="30" fillId="0" borderId="2" xfId="0" applyFont="1" applyBorder="1" applyAlignment="1">
      <alignment vertical="center" wrapText="1"/>
    </xf>
    <xf numFmtId="0" fontId="30" fillId="0" borderId="0" xfId="0" applyFont="1" applyAlignment="1">
      <alignment vertical="center" wrapText="1"/>
    </xf>
    <xf numFmtId="1" fontId="98" fillId="0" borderId="2" xfId="1" applyNumberFormat="1" applyFont="1" applyFill="1" applyBorder="1" applyAlignment="1">
      <alignment horizontal="center" vertical="center"/>
    </xf>
    <xf numFmtId="1" fontId="98" fillId="0" borderId="2" xfId="1" applyNumberFormat="1" applyFont="1" applyFill="1" applyBorder="1" applyAlignment="1">
      <alignment horizontal="center" vertical="center" wrapText="1"/>
    </xf>
    <xf numFmtId="0" fontId="99" fillId="0" borderId="0" xfId="0" applyFont="1"/>
    <xf numFmtId="1" fontId="98" fillId="0" borderId="2" xfId="1" applyNumberFormat="1" applyFont="1" applyFill="1" applyBorder="1" applyAlignment="1">
      <alignment vertical="center" wrapText="1"/>
    </xf>
    <xf numFmtId="49" fontId="98" fillId="0" borderId="2" xfId="1" applyNumberFormat="1" applyFont="1" applyFill="1" applyBorder="1" applyAlignment="1">
      <alignment horizontal="center" vertical="center"/>
    </xf>
    <xf numFmtId="1" fontId="98" fillId="0" borderId="2" xfId="1" applyNumberFormat="1" applyFont="1" applyFill="1" applyBorder="1" applyAlignment="1">
      <alignment horizontal="left" vertical="center" wrapText="1"/>
    </xf>
    <xf numFmtId="1" fontId="17" fillId="0" borderId="2" xfId="1" applyNumberFormat="1" applyFont="1" applyFill="1" applyBorder="1" applyAlignment="1">
      <alignment horizontal="left" vertical="center" wrapText="1"/>
    </xf>
    <xf numFmtId="49" fontId="76" fillId="0" borderId="2" xfId="1" applyNumberFormat="1" applyFont="1" applyFill="1" applyBorder="1" applyAlignment="1">
      <alignment horizontal="center" vertical="center"/>
    </xf>
    <xf numFmtId="1" fontId="76" fillId="0" borderId="2" xfId="1" quotePrefix="1" applyNumberFormat="1" applyFont="1" applyFill="1" applyBorder="1" applyAlignment="1">
      <alignment vertical="center" wrapText="1"/>
    </xf>
    <xf numFmtId="0" fontId="94" fillId="0" borderId="0" xfId="0" applyFont="1"/>
    <xf numFmtId="0" fontId="6" fillId="0" borderId="0" xfId="0" applyFont="1" applyAlignment="1">
      <alignment horizontal="left" vertical="center" wrapText="1" readingOrder="1"/>
    </xf>
    <xf numFmtId="0" fontId="94" fillId="0" borderId="0" xfId="0" quotePrefix="1" applyFont="1" applyAlignment="1">
      <alignment vertical="center"/>
    </xf>
    <xf numFmtId="0" fontId="102" fillId="0" borderId="0" xfId="0" applyFont="1"/>
    <xf numFmtId="3" fontId="17" fillId="0" borderId="46" xfId="1" quotePrefix="1" applyNumberFormat="1" applyFont="1" applyFill="1" applyBorder="1" applyAlignment="1">
      <alignment horizontal="center" vertical="center" wrapText="1"/>
    </xf>
    <xf numFmtId="1" fontId="17" fillId="0" borderId="46" xfId="1" applyNumberFormat="1" applyFont="1" applyFill="1" applyBorder="1" applyAlignment="1">
      <alignment horizontal="right" vertical="center"/>
    </xf>
    <xf numFmtId="3" fontId="76" fillId="0" borderId="46" xfId="1" quotePrefix="1" applyNumberFormat="1" applyFont="1" applyFill="1" applyBorder="1" applyAlignment="1">
      <alignment horizontal="center" vertical="center" wrapText="1"/>
    </xf>
    <xf numFmtId="3" fontId="76" fillId="0" borderId="0" xfId="1" applyNumberFormat="1" applyFont="1" applyFill="1" applyBorder="1" applyAlignment="1">
      <alignment vertical="center" wrapText="1"/>
    </xf>
    <xf numFmtId="1" fontId="76" fillId="0" borderId="46" xfId="1" applyNumberFormat="1" applyFont="1" applyFill="1" applyBorder="1" applyAlignment="1">
      <alignment horizontal="center" vertical="center" wrapText="1"/>
    </xf>
    <xf numFmtId="1" fontId="263" fillId="0" borderId="46" xfId="1" quotePrefix="1" applyNumberFormat="1" applyFont="1" applyFill="1" applyBorder="1" applyAlignment="1">
      <alignment vertical="center" wrapText="1"/>
    </xf>
    <xf numFmtId="37" fontId="76" fillId="0" borderId="46" xfId="1" applyNumberFormat="1" applyFont="1" applyFill="1" applyBorder="1" applyAlignment="1">
      <alignment horizontal="center" vertical="center"/>
    </xf>
    <xf numFmtId="169" fontId="76" fillId="0" borderId="46" xfId="5152" applyNumberFormat="1" applyFont="1" applyFill="1" applyBorder="1" applyAlignment="1">
      <alignment horizontal="right" vertical="center"/>
    </xf>
    <xf numFmtId="1" fontId="264" fillId="0" borderId="46" xfId="1" applyNumberFormat="1" applyFont="1" applyFill="1" applyBorder="1" applyAlignment="1">
      <alignment horizontal="right" vertical="center"/>
    </xf>
    <xf numFmtId="1" fontId="264" fillId="0" borderId="0" xfId="1" applyNumberFormat="1" applyFont="1" applyFill="1" applyAlignment="1">
      <alignment vertical="center"/>
    </xf>
    <xf numFmtId="1" fontId="76" fillId="0" borderId="46" xfId="1" applyNumberFormat="1" applyFont="1" applyFill="1" applyBorder="1" applyAlignment="1">
      <alignment vertical="center" wrapText="1"/>
    </xf>
    <xf numFmtId="49" fontId="76" fillId="0" borderId="46" xfId="1" applyNumberFormat="1" applyFont="1" applyFill="1" applyBorder="1" applyAlignment="1">
      <alignment horizontal="center" vertical="center"/>
    </xf>
    <xf numFmtId="1" fontId="76" fillId="0" borderId="46" xfId="1" quotePrefix="1" applyNumberFormat="1" applyFont="1" applyFill="1" applyBorder="1" applyAlignment="1">
      <alignment vertical="center" wrapText="1"/>
    </xf>
    <xf numFmtId="0" fontId="76" fillId="2" borderId="46" xfId="0" applyFont="1" applyFill="1" applyBorder="1" applyAlignment="1">
      <alignment horizontal="center" vertical="center" wrapText="1"/>
    </xf>
    <xf numFmtId="0" fontId="227" fillId="0" borderId="46" xfId="0" applyFont="1" applyFill="1" applyBorder="1" applyAlignment="1">
      <alignment horizontal="center" vertical="center" wrapText="1"/>
    </xf>
    <xf numFmtId="1" fontId="76" fillId="0" borderId="46" xfId="1" quotePrefix="1" applyNumberFormat="1" applyFont="1" applyFill="1" applyBorder="1" applyAlignment="1">
      <alignment horizontal="center" vertical="center" wrapText="1"/>
    </xf>
    <xf numFmtId="1" fontId="263" fillId="0" borderId="0" xfId="1" applyNumberFormat="1" applyFont="1" applyFill="1" applyAlignment="1">
      <alignment vertical="center" wrapText="1"/>
    </xf>
    <xf numFmtId="1" fontId="264" fillId="0" borderId="0" xfId="1" applyNumberFormat="1" applyFont="1" applyFill="1" applyAlignment="1">
      <alignment vertical="center" wrapText="1"/>
    </xf>
    <xf numFmtId="1" fontId="264" fillId="0" borderId="1" xfId="1" applyNumberFormat="1" applyFont="1" applyFill="1" applyBorder="1" applyAlignment="1">
      <alignment vertical="center" wrapText="1"/>
    </xf>
    <xf numFmtId="1" fontId="266" fillId="0" borderId="0" xfId="1" applyNumberFormat="1" applyFont="1" applyFill="1" applyAlignment="1">
      <alignment vertical="center" wrapText="1"/>
    </xf>
    <xf numFmtId="1" fontId="264" fillId="0" borderId="0" xfId="1" applyNumberFormat="1" applyFont="1" applyFill="1" applyBorder="1" applyAlignment="1">
      <alignment vertical="center" wrapText="1"/>
    </xf>
    <xf numFmtId="169" fontId="76" fillId="0" borderId="46" xfId="5152" applyNumberFormat="1" applyFont="1" applyBorder="1" applyAlignment="1">
      <alignment horizontal="center" vertical="center" wrapText="1"/>
    </xf>
    <xf numFmtId="3" fontId="76" fillId="0" borderId="46" xfId="1" quotePrefix="1" applyNumberFormat="1" applyFont="1" applyFill="1" applyBorder="1" applyAlignment="1">
      <alignment horizontal="right" vertical="center" wrapText="1"/>
    </xf>
    <xf numFmtId="0" fontId="227" fillId="0" borderId="46" xfId="0" applyFont="1" applyBorder="1" applyAlignment="1">
      <alignment horizontal="center" vertical="center" wrapText="1"/>
    </xf>
    <xf numFmtId="1" fontId="76" fillId="0" borderId="46" xfId="1" applyNumberFormat="1" applyFont="1" applyFill="1" applyBorder="1" applyAlignment="1">
      <alignment horizontal="left" vertical="center" wrapText="1"/>
    </xf>
    <xf numFmtId="49" fontId="76" fillId="0" borderId="46" xfId="1" applyNumberFormat="1" applyFont="1" applyFill="1" applyBorder="1" applyAlignment="1">
      <alignment horizontal="center" vertical="center" wrapText="1"/>
    </xf>
    <xf numFmtId="3" fontId="76" fillId="2" borderId="0" xfId="1" applyNumberFormat="1" applyFont="1" applyFill="1" applyBorder="1" applyAlignment="1">
      <alignment vertical="center" wrapText="1"/>
    </xf>
    <xf numFmtId="1" fontId="76" fillId="2" borderId="46" xfId="1" applyNumberFormat="1" applyFont="1" applyFill="1" applyBorder="1" applyAlignment="1">
      <alignment horizontal="center" vertical="center" wrapText="1"/>
    </xf>
    <xf numFmtId="1" fontId="76" fillId="2" borderId="46" xfId="1" quotePrefix="1" applyNumberFormat="1" applyFont="1" applyFill="1" applyBorder="1" applyAlignment="1">
      <alignment horizontal="center" vertical="center" wrapText="1"/>
    </xf>
    <xf numFmtId="3" fontId="76" fillId="0" borderId="46" xfId="1" applyNumberFormat="1" applyFont="1" applyFill="1" applyBorder="1" applyAlignment="1">
      <alignment horizontal="right" vertical="center"/>
    </xf>
    <xf numFmtId="0" fontId="227" fillId="0" borderId="46" xfId="0" applyFont="1" applyFill="1" applyBorder="1" applyAlignment="1">
      <alignment horizontal="center" wrapText="1"/>
    </xf>
    <xf numFmtId="169" fontId="227" fillId="0" borderId="46" xfId="5152" applyNumberFormat="1" applyFont="1" applyFill="1" applyBorder="1" applyAlignment="1">
      <alignment horizontal="center" wrapText="1"/>
    </xf>
    <xf numFmtId="169" fontId="76" fillId="0" borderId="46" xfId="5152" quotePrefix="1" applyNumberFormat="1" applyFont="1" applyFill="1" applyBorder="1" applyAlignment="1">
      <alignment horizontal="center" vertical="center" wrapText="1"/>
    </xf>
    <xf numFmtId="3" fontId="264" fillId="0" borderId="46" xfId="1" applyNumberFormat="1" applyFont="1" applyFill="1" applyBorder="1" applyAlignment="1">
      <alignment horizontal="right" vertical="center"/>
    </xf>
    <xf numFmtId="1" fontId="264" fillId="0" borderId="45" xfId="1" applyNumberFormat="1" applyFont="1" applyFill="1" applyBorder="1" applyAlignment="1">
      <alignment horizontal="right" vertical="center"/>
    </xf>
    <xf numFmtId="1" fontId="17" fillId="0" borderId="45" xfId="1" applyNumberFormat="1" applyFont="1" applyFill="1" applyBorder="1" applyAlignment="1">
      <alignment horizontal="right" vertical="center"/>
    </xf>
    <xf numFmtId="3" fontId="17" fillId="0" borderId="45" xfId="1" quotePrefix="1" applyNumberFormat="1" applyFont="1" applyFill="1" applyBorder="1" applyAlignment="1">
      <alignment horizontal="center" vertical="center" wrapText="1"/>
    </xf>
    <xf numFmtId="1" fontId="82" fillId="2" borderId="46" xfId="1" applyNumberFormat="1" applyFont="1" applyFill="1" applyBorder="1" applyAlignment="1">
      <alignment vertical="center" wrapText="1"/>
    </xf>
    <xf numFmtId="49" fontId="82" fillId="2" borderId="46" xfId="1" applyNumberFormat="1" applyFont="1" applyFill="1" applyBorder="1" applyAlignment="1">
      <alignment horizontal="center" vertical="center"/>
    </xf>
    <xf numFmtId="1" fontId="76" fillId="2" borderId="46" xfId="1" quotePrefix="1" applyNumberFormat="1" applyFont="1" applyFill="1" applyBorder="1" applyAlignment="1">
      <alignment vertical="center" wrapText="1"/>
    </xf>
    <xf numFmtId="169" fontId="82" fillId="2" borderId="46" xfId="5152" applyNumberFormat="1" applyFont="1" applyFill="1" applyBorder="1" applyAlignment="1">
      <alignment horizontal="right" vertical="center" wrapText="1"/>
    </xf>
    <xf numFmtId="1" fontId="82" fillId="2" borderId="46" xfId="1" applyNumberFormat="1" applyFont="1" applyFill="1" applyBorder="1" applyAlignment="1">
      <alignment horizontal="center" vertical="center" wrapText="1"/>
    </xf>
    <xf numFmtId="1" fontId="82" fillId="2" borderId="46" xfId="1" applyNumberFormat="1" applyFont="1" applyFill="1" applyBorder="1" applyAlignment="1">
      <alignment horizontal="right" vertical="center"/>
    </xf>
    <xf numFmtId="49" fontId="76" fillId="2" borderId="46" xfId="1" applyNumberFormat="1" applyFont="1" applyFill="1" applyBorder="1" applyAlignment="1">
      <alignment horizontal="center" vertical="center"/>
    </xf>
    <xf numFmtId="169" fontId="76" fillId="2" borderId="46" xfId="5152" applyNumberFormat="1" applyFont="1" applyFill="1" applyBorder="1" applyAlignment="1">
      <alignment horizontal="right" vertical="center" wrapText="1"/>
    </xf>
    <xf numFmtId="0" fontId="102" fillId="2" borderId="0" xfId="0" applyFont="1" applyFill="1"/>
    <xf numFmtId="1" fontId="227" fillId="2" borderId="0" xfId="1" applyNumberFormat="1" applyFont="1" applyFill="1" applyBorder="1" applyAlignment="1">
      <alignment horizontal="right" vertical="center"/>
    </xf>
    <xf numFmtId="0" fontId="17" fillId="0" borderId="46" xfId="0" applyFont="1" applyBorder="1" applyAlignment="1">
      <alignment horizontal="center" vertical="center"/>
    </xf>
    <xf numFmtId="169" fontId="17" fillId="0" borderId="46" xfId="5154" applyNumberFormat="1" applyFont="1" applyBorder="1" applyAlignment="1">
      <alignment horizontal="center" vertical="center"/>
    </xf>
    <xf numFmtId="0" fontId="267" fillId="0" borderId="46" xfId="0" applyFont="1" applyBorder="1"/>
    <xf numFmtId="1" fontId="76" fillId="0" borderId="46" xfId="1" applyNumberFormat="1" applyFont="1" applyFill="1" applyBorder="1" applyAlignment="1">
      <alignment horizontal="center" vertical="center"/>
    </xf>
    <xf numFmtId="0" fontId="17" fillId="0" borderId="0" xfId="0" applyFont="1" applyFill="1"/>
    <xf numFmtId="49" fontId="82" fillId="0" borderId="46" xfId="1" applyNumberFormat="1" applyFont="1" applyFill="1" applyBorder="1" applyAlignment="1">
      <alignment horizontal="center" vertical="center" wrapText="1"/>
    </xf>
    <xf numFmtId="3" fontId="82" fillId="0" borderId="46" xfId="1" applyNumberFormat="1" applyFont="1" applyFill="1" applyBorder="1" applyAlignment="1">
      <alignment horizontal="left" vertical="center" wrapText="1"/>
    </xf>
    <xf numFmtId="169" fontId="82" fillId="0" borderId="46" xfId="5152" quotePrefix="1" applyNumberFormat="1" applyFont="1" applyFill="1" applyBorder="1" applyAlignment="1">
      <alignment horizontal="center" vertical="center" wrapText="1"/>
    </xf>
    <xf numFmtId="169" fontId="227" fillId="0" borderId="46" xfId="5154" applyNumberFormat="1" applyFont="1" applyBorder="1" applyAlignment="1">
      <alignment vertical="center" wrapText="1"/>
    </xf>
    <xf numFmtId="0" fontId="76" fillId="0" borderId="46" xfId="0" applyFont="1" applyBorder="1" applyAlignment="1">
      <alignment horizontal="left" vertical="center" wrapText="1"/>
    </xf>
    <xf numFmtId="0" fontId="76" fillId="0" borderId="46" xfId="0" applyFont="1" applyBorder="1" applyAlignment="1">
      <alignment horizontal="center" vertical="center" wrapText="1"/>
    </xf>
    <xf numFmtId="169" fontId="76" fillId="0" borderId="46" xfId="5154" applyNumberFormat="1" applyFont="1" applyBorder="1" applyAlignment="1">
      <alignment horizontal="center" vertical="center"/>
    </xf>
    <xf numFmtId="169" fontId="76" fillId="0" borderId="46" xfId="5" applyNumberFormat="1" applyFont="1" applyFill="1" applyBorder="1" applyAlignment="1">
      <alignment horizontal="right" vertical="center"/>
    </xf>
    <xf numFmtId="1" fontId="227" fillId="2" borderId="46" xfId="1" applyNumberFormat="1" applyFont="1" applyFill="1" applyBorder="1" applyAlignment="1">
      <alignment horizontal="left" vertical="center" wrapText="1"/>
    </xf>
    <xf numFmtId="1" fontId="227" fillId="2" borderId="46" xfId="1" quotePrefix="1" applyNumberFormat="1" applyFont="1" applyFill="1" applyBorder="1" applyAlignment="1">
      <alignment vertical="center" wrapText="1"/>
    </xf>
    <xf numFmtId="0" fontId="227" fillId="2" borderId="46" xfId="0" applyFont="1" applyFill="1" applyBorder="1" applyAlignment="1">
      <alignment horizontal="center" vertical="center" wrapText="1"/>
    </xf>
    <xf numFmtId="3" fontId="227" fillId="2" borderId="46" xfId="1" quotePrefix="1" applyNumberFormat="1" applyFont="1" applyFill="1" applyBorder="1" applyAlignment="1">
      <alignment horizontal="center" vertical="center" wrapText="1"/>
    </xf>
    <xf numFmtId="169" fontId="227" fillId="2" borderId="46" xfId="5152" applyNumberFormat="1" applyFont="1" applyFill="1" applyBorder="1" applyAlignment="1">
      <alignment horizontal="right" vertical="center"/>
    </xf>
    <xf numFmtId="169" fontId="262" fillId="2" borderId="46" xfId="5152" applyNumberFormat="1" applyFont="1" applyFill="1" applyBorder="1" applyAlignment="1">
      <alignment horizontal="right" vertical="center"/>
    </xf>
    <xf numFmtId="1" fontId="227" fillId="2" borderId="46" xfId="1" applyNumberFormat="1" applyFont="1" applyFill="1" applyBorder="1" applyAlignment="1">
      <alignment horizontal="right" vertical="center"/>
    </xf>
    <xf numFmtId="3" fontId="76" fillId="2" borderId="46" xfId="1" applyNumberFormat="1" applyFont="1" applyFill="1" applyBorder="1" applyAlignment="1">
      <alignment horizontal="center" vertical="center" wrapText="1"/>
    </xf>
    <xf numFmtId="1" fontId="29" fillId="0" borderId="0" xfId="1" applyNumberFormat="1" applyFont="1" applyFill="1" applyAlignment="1">
      <alignment vertical="center" wrapText="1"/>
    </xf>
    <xf numFmtId="3" fontId="82" fillId="0" borderId="45" xfId="1" quotePrefix="1" applyNumberFormat="1" applyFont="1" applyFill="1" applyBorder="1" applyAlignment="1">
      <alignment horizontal="center" vertical="center" wrapText="1"/>
    </xf>
    <xf numFmtId="3" fontId="82" fillId="0" borderId="46" xfId="1" quotePrefix="1" applyNumberFormat="1" applyFont="1" applyFill="1" applyBorder="1" applyAlignment="1">
      <alignment horizontal="center" vertical="center" wrapText="1"/>
    </xf>
    <xf numFmtId="3" fontId="76" fillId="0" borderId="45" xfId="1" applyNumberFormat="1" applyFont="1" applyFill="1" applyBorder="1" applyAlignment="1">
      <alignment horizontal="center" vertical="center" wrapText="1"/>
    </xf>
    <xf numFmtId="0" fontId="82" fillId="0" borderId="0" xfId="0" applyFont="1" applyFill="1" applyBorder="1" applyAlignment="1">
      <alignment vertical="center" wrapText="1"/>
    </xf>
    <xf numFmtId="1" fontId="82" fillId="0" borderId="45" xfId="1" applyNumberFormat="1" applyFont="1" applyFill="1" applyBorder="1" applyAlignment="1">
      <alignment horizontal="right" vertical="center"/>
    </xf>
    <xf numFmtId="0" fontId="76" fillId="0" borderId="0" xfId="0" applyFont="1" applyFill="1" applyBorder="1" applyAlignment="1">
      <alignment vertical="center" wrapText="1"/>
    </xf>
    <xf numFmtId="1" fontId="76" fillId="0" borderId="45" xfId="1" applyNumberFormat="1" applyFont="1" applyFill="1" applyBorder="1" applyAlignment="1">
      <alignment horizontal="right" vertical="center"/>
    </xf>
    <xf numFmtId="3" fontId="76" fillId="2" borderId="46" xfId="1" applyNumberFormat="1" applyFont="1" applyFill="1" applyBorder="1" applyAlignment="1">
      <alignment horizontal="center" vertical="center" wrapText="1"/>
    </xf>
    <xf numFmtId="0" fontId="272" fillId="0" borderId="46" xfId="0" applyFont="1" applyFill="1" applyBorder="1"/>
    <xf numFmtId="1" fontId="273" fillId="0" borderId="0" xfId="1" applyNumberFormat="1" applyFont="1" applyFill="1" applyAlignment="1">
      <alignment vertical="center"/>
    </xf>
    <xf numFmtId="3" fontId="274" fillId="0" borderId="0" xfId="1" applyNumberFormat="1" applyFont="1" applyFill="1" applyBorder="1" applyAlignment="1">
      <alignment horizontal="center" vertical="center" wrapText="1"/>
    </xf>
    <xf numFmtId="3" fontId="274" fillId="0" borderId="0" xfId="1" applyNumberFormat="1" applyFont="1" applyFill="1" applyBorder="1" applyAlignment="1">
      <alignment vertical="center" wrapText="1"/>
    </xf>
    <xf numFmtId="1" fontId="265" fillId="0" borderId="0" xfId="1" applyNumberFormat="1" applyFont="1" applyFill="1" applyAlignment="1">
      <alignment vertical="center"/>
    </xf>
    <xf numFmtId="3" fontId="265" fillId="0" borderId="0" xfId="1" applyNumberFormat="1" applyFont="1" applyFill="1" applyBorder="1" applyAlignment="1">
      <alignment vertical="center" wrapText="1"/>
    </xf>
    <xf numFmtId="1" fontId="274" fillId="0" borderId="0" xfId="1" applyNumberFormat="1" applyFont="1" applyFill="1" applyAlignment="1">
      <alignment vertical="center"/>
    </xf>
    <xf numFmtId="169" fontId="265" fillId="0" borderId="46" xfId="5154" applyNumberFormat="1" applyFont="1" applyBorder="1" applyAlignment="1">
      <alignment vertical="center" wrapText="1"/>
    </xf>
    <xf numFmtId="0" fontId="265" fillId="0" borderId="46" xfId="0" applyFont="1" applyBorder="1" applyAlignment="1">
      <alignment horizontal="left" vertical="center" wrapText="1"/>
    </xf>
    <xf numFmtId="0" fontId="265" fillId="0" borderId="46" xfId="0" applyFont="1" applyBorder="1" applyAlignment="1">
      <alignment horizontal="center" vertical="center" wrapText="1"/>
    </xf>
    <xf numFmtId="1" fontId="265" fillId="0" borderId="46" xfId="1" applyNumberFormat="1" applyFont="1" applyFill="1" applyBorder="1" applyAlignment="1">
      <alignment horizontal="center" vertical="center" wrapText="1"/>
    </xf>
    <xf numFmtId="169" fontId="265" fillId="0" borderId="46" xfId="5154" applyNumberFormat="1" applyFont="1" applyBorder="1" applyAlignment="1">
      <alignment horizontal="center" vertical="center"/>
    </xf>
    <xf numFmtId="3" fontId="265" fillId="0" borderId="46" xfId="1" quotePrefix="1" applyNumberFormat="1" applyFont="1" applyFill="1" applyBorder="1" applyAlignment="1">
      <alignment horizontal="right" vertical="center" wrapText="1"/>
    </xf>
    <xf numFmtId="169" fontId="274" fillId="0" borderId="46" xfId="5154" applyNumberFormat="1" applyFont="1" applyBorder="1" applyAlignment="1">
      <alignment horizontal="center" vertical="center"/>
    </xf>
    <xf numFmtId="0" fontId="274" fillId="0" borderId="46" xfId="0" applyFont="1" applyBorder="1" applyAlignment="1">
      <alignment horizontal="center" vertical="center"/>
    </xf>
    <xf numFmtId="0" fontId="272" fillId="0" borderId="46" xfId="0" applyFont="1" applyBorder="1"/>
    <xf numFmtId="255" fontId="82" fillId="2" borderId="46" xfId="5152" applyNumberFormat="1" applyFont="1" applyFill="1" applyBorder="1" applyAlignment="1">
      <alignment horizontal="right" vertical="center"/>
    </xf>
    <xf numFmtId="1" fontId="82" fillId="2" borderId="46" xfId="1" quotePrefix="1" applyNumberFormat="1" applyFont="1" applyFill="1" applyBorder="1" applyAlignment="1">
      <alignment vertical="center" wrapText="1"/>
    </xf>
    <xf numFmtId="0" fontId="227" fillId="2" borderId="46" xfId="68" applyFont="1" applyFill="1" applyBorder="1" applyAlignment="1">
      <alignment vertical="center" wrapText="1"/>
    </xf>
    <xf numFmtId="329" fontId="227" fillId="2" borderId="46" xfId="68" quotePrefix="1" applyNumberFormat="1" applyFont="1" applyFill="1" applyBorder="1" applyAlignment="1">
      <alignment horizontal="right" vertical="center" wrapText="1"/>
    </xf>
    <xf numFmtId="1" fontId="227" fillId="2" borderId="46" xfId="1" applyNumberFormat="1" applyFont="1" applyFill="1" applyBorder="1" applyAlignment="1">
      <alignment horizontal="center" vertical="center" wrapText="1"/>
    </xf>
    <xf numFmtId="329" fontId="227" fillId="2" borderId="46" xfId="68" applyNumberFormat="1" applyFont="1" applyFill="1" applyBorder="1" applyAlignment="1">
      <alignment horizontal="center" vertical="center" wrapText="1"/>
    </xf>
    <xf numFmtId="0" fontId="227" fillId="2" borderId="46" xfId="68" applyFont="1" applyFill="1" applyBorder="1" applyAlignment="1">
      <alignment horizontal="center" vertical="center" wrapText="1"/>
    </xf>
    <xf numFmtId="169" fontId="227" fillId="2" borderId="46" xfId="1713" applyNumberFormat="1" applyFont="1" applyFill="1" applyBorder="1" applyAlignment="1">
      <alignment vertical="center" wrapText="1"/>
    </xf>
    <xf numFmtId="14" fontId="76" fillId="2" borderId="46" xfId="1" applyNumberFormat="1" applyFont="1" applyFill="1" applyBorder="1" applyAlignment="1">
      <alignment vertical="center"/>
    </xf>
    <xf numFmtId="3" fontId="76" fillId="2" borderId="46" xfId="1" applyNumberFormat="1" applyFont="1" applyFill="1" applyBorder="1" applyAlignment="1">
      <alignment horizontal="right" vertical="center"/>
    </xf>
    <xf numFmtId="0" fontId="265" fillId="2" borderId="46" xfId="68" applyFont="1" applyFill="1" applyBorder="1" applyAlignment="1">
      <alignment horizontal="center" vertical="center" wrapText="1"/>
    </xf>
    <xf numFmtId="0" fontId="76" fillId="0" borderId="46" xfId="0" applyFont="1" applyFill="1" applyBorder="1" applyAlignment="1">
      <alignment vertical="center" wrapText="1"/>
    </xf>
    <xf numFmtId="0" fontId="76" fillId="0" borderId="46" xfId="0" applyFont="1" applyFill="1" applyBorder="1" applyAlignment="1">
      <alignment horizontal="center" vertical="center" wrapText="1"/>
    </xf>
    <xf numFmtId="3" fontId="76" fillId="0" borderId="46" xfId="0" applyNumberFormat="1" applyFont="1" applyFill="1" applyBorder="1" applyAlignment="1">
      <alignment vertical="center"/>
    </xf>
    <xf numFmtId="1" fontId="76" fillId="0" borderId="46" xfId="5158" applyNumberFormat="1" applyFont="1" applyFill="1" applyBorder="1" applyAlignment="1">
      <alignment horizontal="center" vertical="center" wrapText="1"/>
    </xf>
    <xf numFmtId="169" fontId="76" fillId="0" borderId="46" xfId="5154" applyNumberFormat="1" applyFont="1" applyFill="1" applyBorder="1" applyAlignment="1">
      <alignment horizontal="center" vertical="center" wrapText="1"/>
    </xf>
    <xf numFmtId="3" fontId="17" fillId="0" borderId="0" xfId="1" applyNumberFormat="1" applyFont="1" applyFill="1" applyBorder="1" applyAlignment="1">
      <alignment vertical="center" wrapText="1"/>
    </xf>
    <xf numFmtId="1" fontId="30" fillId="0" borderId="0" xfId="1" applyNumberFormat="1" applyFont="1" applyFill="1" applyAlignment="1">
      <alignment vertical="center"/>
    </xf>
    <xf numFmtId="1" fontId="17" fillId="0" borderId="0" xfId="1" applyNumberFormat="1" applyFont="1" applyFill="1" applyAlignment="1">
      <alignment vertical="center"/>
    </xf>
    <xf numFmtId="1" fontId="17" fillId="0" borderId="0" xfId="1" applyNumberFormat="1" applyFont="1" applyFill="1" applyAlignment="1">
      <alignment horizontal="center" vertical="center"/>
    </xf>
    <xf numFmtId="3" fontId="17" fillId="0" borderId="0" xfId="1" applyNumberFormat="1" applyFont="1" applyFill="1" applyBorder="1" applyAlignment="1">
      <alignment horizontal="center" vertical="center" wrapText="1"/>
    </xf>
    <xf numFmtId="1" fontId="76" fillId="0" borderId="0" xfId="1" applyNumberFormat="1" applyFont="1" applyFill="1" applyAlignment="1">
      <alignment vertical="center"/>
    </xf>
    <xf numFmtId="1" fontId="76" fillId="0" borderId="0" xfId="1" applyNumberFormat="1" applyFont="1" applyFill="1" applyAlignment="1">
      <alignment horizontal="center" vertical="center"/>
    </xf>
    <xf numFmtId="3" fontId="76" fillId="0" borderId="46" xfId="1" quotePrefix="1" applyNumberFormat="1" applyFont="1" applyFill="1" applyBorder="1" applyAlignment="1">
      <alignment horizontal="center" vertical="center" wrapText="1"/>
    </xf>
    <xf numFmtId="3" fontId="76" fillId="0" borderId="0" xfId="1" applyNumberFormat="1" applyFont="1" applyFill="1" applyBorder="1" applyAlignment="1">
      <alignment horizontal="center" vertical="center" wrapText="1"/>
    </xf>
    <xf numFmtId="1" fontId="76" fillId="0" borderId="46" xfId="1" applyNumberFormat="1" applyFont="1" applyFill="1" applyBorder="1" applyAlignment="1">
      <alignment horizontal="right" vertical="center"/>
    </xf>
    <xf numFmtId="1" fontId="82" fillId="0" borderId="46" xfId="1" applyNumberFormat="1" applyFont="1" applyFill="1" applyBorder="1" applyAlignment="1">
      <alignment horizontal="right" vertical="center"/>
    </xf>
    <xf numFmtId="1" fontId="82" fillId="0" borderId="0" xfId="1" applyNumberFormat="1" applyFont="1" applyFill="1" applyAlignment="1">
      <alignment vertical="center"/>
    </xf>
    <xf numFmtId="1" fontId="76" fillId="0" borderId="0" xfId="1" applyNumberFormat="1" applyFont="1" applyFill="1" applyAlignment="1">
      <alignment vertical="center" wrapText="1"/>
    </xf>
    <xf numFmtId="1" fontId="76" fillId="0" borderId="0" xfId="1" applyNumberFormat="1" applyFont="1" applyFill="1" applyAlignment="1">
      <alignment horizontal="center" vertical="center" wrapText="1"/>
    </xf>
    <xf numFmtId="1" fontId="76" fillId="0" borderId="0" xfId="1" applyNumberFormat="1" applyFont="1" applyFill="1" applyAlignment="1">
      <alignment horizontal="right" vertical="center"/>
    </xf>
    <xf numFmtId="3" fontId="76" fillId="0" borderId="0" xfId="1" applyNumberFormat="1" applyFont="1" applyFill="1" applyBorder="1" applyAlignment="1">
      <alignment vertical="center" wrapText="1"/>
    </xf>
    <xf numFmtId="3" fontId="82" fillId="0" borderId="0" xfId="1" applyNumberFormat="1" applyFont="1" applyFill="1" applyBorder="1" applyAlignment="1">
      <alignment vertical="center" wrapText="1"/>
    </xf>
    <xf numFmtId="3" fontId="76" fillId="2" borderId="46" xfId="1" quotePrefix="1" applyNumberFormat="1" applyFont="1" applyFill="1" applyBorder="1" applyAlignment="1">
      <alignment horizontal="center" vertical="center" wrapText="1"/>
    </xf>
    <xf numFmtId="3" fontId="76" fillId="2" borderId="0" xfId="1" applyNumberFormat="1" applyFont="1" applyFill="1" applyBorder="1" applyAlignment="1">
      <alignment vertical="center" wrapText="1"/>
    </xf>
    <xf numFmtId="1" fontId="76" fillId="2" borderId="46" xfId="1" applyNumberFormat="1" applyFont="1" applyFill="1" applyBorder="1" applyAlignment="1">
      <alignment horizontal="right" vertical="center"/>
    </xf>
    <xf numFmtId="1" fontId="76" fillId="2" borderId="0" xfId="1" applyNumberFormat="1" applyFont="1" applyFill="1" applyAlignment="1">
      <alignment vertical="center"/>
    </xf>
    <xf numFmtId="1" fontId="76" fillId="2" borderId="45" xfId="1" applyNumberFormat="1" applyFont="1" applyFill="1" applyBorder="1" applyAlignment="1">
      <alignment horizontal="right" vertical="center"/>
    </xf>
    <xf numFmtId="3" fontId="76" fillId="2" borderId="45" xfId="1" applyNumberFormat="1" applyFont="1" applyFill="1" applyBorder="1" applyAlignment="1">
      <alignment horizontal="center" vertical="center" wrapText="1"/>
    </xf>
    <xf numFmtId="326" fontId="127" fillId="0" borderId="0" xfId="5153" applyNumberFormat="1" applyFont="1" applyFill="1"/>
    <xf numFmtId="1" fontId="164" fillId="0" borderId="0" xfId="1" applyNumberFormat="1" applyFont="1" applyFill="1" applyAlignment="1">
      <alignment vertical="center"/>
    </xf>
    <xf numFmtId="0" fontId="76" fillId="0" borderId="0" xfId="0" applyFont="1" applyFill="1" applyAlignment="1">
      <alignment vertical="center" wrapText="1"/>
    </xf>
    <xf numFmtId="0" fontId="76" fillId="2" borderId="0" xfId="0" applyFont="1" applyFill="1" applyAlignment="1">
      <alignment vertical="center" wrapText="1"/>
    </xf>
    <xf numFmtId="0" fontId="3" fillId="0" borderId="0" xfId="5156" applyFont="1" applyFill="1"/>
    <xf numFmtId="0" fontId="127" fillId="0" borderId="0" xfId="5156" applyFont="1" applyFill="1"/>
    <xf numFmtId="3" fontId="76" fillId="2" borderId="46" xfId="1" applyNumberFormat="1" applyFont="1" applyFill="1" applyBorder="1" applyAlignment="1">
      <alignment horizontal="center" vertical="center" wrapText="1"/>
    </xf>
    <xf numFmtId="254" fontId="76" fillId="0" borderId="46" xfId="5152" applyNumberFormat="1" applyFont="1" applyFill="1" applyBorder="1" applyAlignment="1">
      <alignment horizontal="right" vertical="center"/>
    </xf>
    <xf numFmtId="0" fontId="268" fillId="0" borderId="0" xfId="0" applyFont="1" applyFill="1"/>
    <xf numFmtId="0" fontId="17" fillId="0" borderId="0" xfId="0" applyFont="1" applyFill="1"/>
    <xf numFmtId="0" fontId="269" fillId="0" borderId="0" xfId="0" applyFont="1" applyFill="1"/>
    <xf numFmtId="0" fontId="270" fillId="0" borderId="0" xfId="0" applyFont="1" applyFill="1"/>
    <xf numFmtId="3" fontId="270" fillId="0" borderId="0" xfId="0" applyNumberFormat="1" applyFont="1" applyFill="1"/>
    <xf numFmtId="254" fontId="270" fillId="0" borderId="0" xfId="5152" applyNumberFormat="1" applyFont="1" applyFill="1"/>
    <xf numFmtId="3" fontId="76" fillId="0" borderId="0" xfId="1" applyNumberFormat="1" applyFont="1" applyFill="1" applyAlignment="1">
      <alignment vertical="center"/>
    </xf>
    <xf numFmtId="254" fontId="76" fillId="0" borderId="0" xfId="5152" applyNumberFormat="1" applyFont="1" applyFill="1" applyAlignment="1">
      <alignment vertical="center"/>
    </xf>
    <xf numFmtId="3" fontId="76" fillId="0" borderId="0" xfId="1" applyNumberFormat="1" applyFont="1" applyFill="1" applyAlignment="1">
      <alignment horizontal="right" vertical="center"/>
    </xf>
    <xf numFmtId="0" fontId="82" fillId="0" borderId="0" xfId="0" applyFont="1" applyFill="1" applyAlignment="1">
      <alignment vertical="center" wrapText="1"/>
    </xf>
    <xf numFmtId="0" fontId="267" fillId="0" borderId="46" xfId="0" applyFont="1" applyFill="1" applyBorder="1"/>
    <xf numFmtId="1" fontId="76" fillId="0" borderId="45" xfId="1" applyNumberFormat="1" applyFont="1" applyFill="1" applyBorder="1" applyAlignment="1">
      <alignment horizontal="center" vertical="center" wrapText="1"/>
    </xf>
    <xf numFmtId="0" fontId="76" fillId="2" borderId="0" xfId="0" applyFont="1" applyFill="1"/>
    <xf numFmtId="3" fontId="76" fillId="0" borderId="46" xfId="1" applyNumberFormat="1" applyFont="1" applyFill="1" applyBorder="1" applyAlignment="1">
      <alignment horizontal="center" vertical="center" wrapText="1"/>
    </xf>
    <xf numFmtId="0" fontId="17" fillId="0" borderId="46" xfId="0" applyFont="1" applyFill="1" applyBorder="1"/>
    <xf numFmtId="3" fontId="82" fillId="0" borderId="46" xfId="1" applyNumberFormat="1" applyFont="1" applyFill="1" applyBorder="1" applyAlignment="1">
      <alignment horizontal="center" vertical="center" wrapText="1"/>
    </xf>
    <xf numFmtId="0" fontId="265" fillId="0" borderId="46" xfId="0" applyFont="1" applyFill="1" applyBorder="1" applyAlignment="1">
      <alignment vertical="center" wrapText="1"/>
    </xf>
    <xf numFmtId="3" fontId="76" fillId="0" borderId="46" xfId="0" applyNumberFormat="1" applyFont="1" applyFill="1" applyBorder="1" applyAlignment="1">
      <alignment horizontal="center" vertical="center" wrapText="1"/>
    </xf>
    <xf numFmtId="41" fontId="82" fillId="0" borderId="46" xfId="1" quotePrefix="1" applyNumberFormat="1" applyFont="1" applyFill="1" applyBorder="1" applyAlignment="1">
      <alignment horizontal="center" vertical="center" wrapText="1"/>
    </xf>
    <xf numFmtId="1" fontId="82" fillId="0" borderId="46" xfId="1" applyNumberFormat="1" applyFont="1" applyFill="1" applyBorder="1" applyAlignment="1">
      <alignment horizontal="center" vertical="center"/>
    </xf>
    <xf numFmtId="1" fontId="82" fillId="0" borderId="46" xfId="1" applyNumberFormat="1" applyFont="1" applyFill="1" applyBorder="1" applyAlignment="1">
      <alignment horizontal="center" vertical="center" wrapText="1"/>
    </xf>
    <xf numFmtId="1" fontId="82" fillId="0" borderId="46" xfId="1" applyNumberFormat="1" applyFont="1" applyFill="1" applyBorder="1" applyAlignment="1">
      <alignment horizontal="left" vertical="center" wrapText="1"/>
    </xf>
    <xf numFmtId="41" fontId="82" fillId="0" borderId="46" xfId="1" quotePrefix="1" applyNumberFormat="1" applyFont="1" applyFill="1" applyBorder="1" applyAlignment="1">
      <alignment horizontal="right" vertical="center" wrapText="1"/>
    </xf>
    <xf numFmtId="3" fontId="76" fillId="0" borderId="46" xfId="0" applyNumberFormat="1" applyFont="1" applyFill="1" applyBorder="1" applyAlignment="1">
      <alignment vertical="center" wrapText="1"/>
    </xf>
    <xf numFmtId="41" fontId="76" fillId="0" borderId="46" xfId="1706" applyNumberFormat="1" applyFont="1" applyFill="1" applyBorder="1" applyAlignment="1">
      <alignment horizontal="right" vertical="center"/>
    </xf>
    <xf numFmtId="1" fontId="82" fillId="0" borderId="46" xfId="1" applyNumberFormat="1" applyFont="1" applyFill="1" applyBorder="1" applyAlignment="1">
      <alignment vertical="center" wrapText="1"/>
    </xf>
    <xf numFmtId="169" fontId="76" fillId="0" borderId="46" xfId="5157" applyNumberFormat="1" applyFont="1" applyFill="1" applyBorder="1" applyAlignment="1">
      <alignment horizontal="right" vertical="center" wrapText="1"/>
    </xf>
    <xf numFmtId="0" fontId="82" fillId="0" borderId="46" xfId="0" applyFont="1" applyFill="1" applyBorder="1" applyAlignment="1">
      <alignment horizontal="center" vertical="center" wrapText="1"/>
    </xf>
    <xf numFmtId="0" fontId="82" fillId="0" borderId="46" xfId="0" applyFont="1" applyFill="1" applyBorder="1" applyAlignment="1">
      <alignment vertical="center" wrapText="1"/>
    </xf>
    <xf numFmtId="3" fontId="82" fillId="0" borderId="46" xfId="0" applyNumberFormat="1" applyFont="1" applyFill="1" applyBorder="1" applyAlignment="1">
      <alignment horizontal="right" vertical="center" wrapText="1"/>
    </xf>
    <xf numFmtId="254" fontId="82" fillId="0" borderId="46" xfId="5152" applyNumberFormat="1" applyFont="1" applyFill="1" applyBorder="1" applyAlignment="1">
      <alignment horizontal="right" vertical="center"/>
    </xf>
    <xf numFmtId="49" fontId="82" fillId="0" borderId="46" xfId="1" applyNumberFormat="1" applyFont="1" applyFill="1" applyBorder="1" applyAlignment="1">
      <alignment horizontal="center" vertical="center"/>
    </xf>
    <xf numFmtId="1" fontId="82" fillId="0" borderId="46" xfId="1" quotePrefix="1" applyNumberFormat="1" applyFont="1" applyFill="1" applyBorder="1" applyAlignment="1">
      <alignment vertical="center" wrapText="1"/>
    </xf>
    <xf numFmtId="1" fontId="82" fillId="0" borderId="46" xfId="1" quotePrefix="1" applyNumberFormat="1" applyFont="1" applyFill="1" applyBorder="1" applyAlignment="1">
      <alignment horizontal="center" vertical="center" wrapText="1"/>
    </xf>
    <xf numFmtId="3" fontId="82" fillId="0" borderId="46" xfId="1" applyNumberFormat="1" applyFont="1" applyFill="1" applyBorder="1" applyAlignment="1">
      <alignment horizontal="right" vertical="center"/>
    </xf>
    <xf numFmtId="41" fontId="265" fillId="0" borderId="46" xfId="1" applyNumberFormat="1" applyFont="1" applyFill="1" applyBorder="1" applyAlignment="1">
      <alignment horizontal="center" vertical="center" wrapText="1"/>
    </xf>
    <xf numFmtId="3" fontId="76" fillId="0" borderId="46" xfId="0" applyNumberFormat="1" applyFont="1" applyFill="1" applyBorder="1" applyAlignment="1">
      <alignment horizontal="right" vertical="center" wrapText="1"/>
    </xf>
    <xf numFmtId="41" fontId="76" fillId="0" borderId="46" xfId="1" applyNumberFormat="1" applyFont="1" applyFill="1" applyBorder="1" applyAlignment="1">
      <alignment horizontal="center" vertical="center" wrapText="1"/>
    </xf>
    <xf numFmtId="41" fontId="82" fillId="0" borderId="46" xfId="1" applyNumberFormat="1" applyFont="1" applyFill="1" applyBorder="1" applyAlignment="1">
      <alignment horizontal="right" vertical="center" wrapText="1"/>
    </xf>
    <xf numFmtId="254" fontId="82" fillId="0" borderId="46" xfId="5152" applyNumberFormat="1" applyFont="1" applyFill="1" applyBorder="1" applyAlignment="1">
      <alignment horizontal="right" vertical="center" wrapText="1"/>
    </xf>
    <xf numFmtId="0" fontId="76" fillId="0" borderId="46" xfId="0" applyFont="1" applyFill="1" applyBorder="1" applyAlignment="1">
      <alignment horizontal="left" vertical="center" wrapText="1"/>
    </xf>
    <xf numFmtId="169" fontId="76" fillId="0" borderId="46" xfId="5152" applyNumberFormat="1" applyFont="1" applyFill="1" applyBorder="1" applyAlignment="1">
      <alignment horizontal="right" vertical="center" wrapText="1"/>
    </xf>
    <xf numFmtId="254" fontId="76" fillId="0" borderId="46" xfId="5152" quotePrefix="1" applyNumberFormat="1" applyFont="1" applyFill="1" applyBorder="1" applyAlignment="1">
      <alignment horizontal="right" vertical="center" wrapText="1"/>
    </xf>
    <xf numFmtId="0" fontId="76" fillId="0" borderId="46" xfId="0" applyFont="1" applyFill="1" applyBorder="1" applyAlignment="1">
      <alignment horizontal="center" wrapText="1"/>
    </xf>
    <xf numFmtId="254" fontId="82" fillId="0" borderId="46" xfId="5152" quotePrefix="1" applyNumberFormat="1" applyFont="1" applyFill="1" applyBorder="1" applyAlignment="1">
      <alignment horizontal="right" vertical="center" wrapText="1"/>
    </xf>
    <xf numFmtId="3" fontId="265" fillId="0" borderId="46" xfId="1" applyNumberFormat="1" applyFont="1" applyFill="1" applyBorder="1" applyAlignment="1">
      <alignment horizontal="center" vertical="center"/>
    </xf>
    <xf numFmtId="1" fontId="275" fillId="0" borderId="46" xfId="1" applyNumberFormat="1" applyFont="1" applyFill="1" applyBorder="1" applyAlignment="1">
      <alignment vertical="center" wrapText="1"/>
    </xf>
    <xf numFmtId="0" fontId="265" fillId="0" borderId="46" xfId="0" applyFont="1" applyFill="1" applyBorder="1" applyAlignment="1">
      <alignment horizontal="center" vertical="center" wrapText="1"/>
    </xf>
    <xf numFmtId="41" fontId="265" fillId="0" borderId="46" xfId="1" quotePrefix="1" applyNumberFormat="1" applyFont="1" applyFill="1" applyBorder="1" applyAlignment="1">
      <alignment horizontal="right" vertical="center" wrapText="1"/>
    </xf>
    <xf numFmtId="254" fontId="265" fillId="0" borderId="46" xfId="5152" quotePrefix="1" applyNumberFormat="1" applyFont="1" applyFill="1" applyBorder="1" applyAlignment="1">
      <alignment horizontal="right" vertical="center" wrapText="1"/>
    </xf>
    <xf numFmtId="41" fontId="275" fillId="0" borderId="46" xfId="1" quotePrefix="1" applyNumberFormat="1" applyFont="1" applyFill="1" applyBorder="1" applyAlignment="1">
      <alignment horizontal="right" vertical="center" wrapText="1"/>
    </xf>
    <xf numFmtId="254" fontId="275" fillId="0" borderId="46" xfId="5152" quotePrefix="1" applyNumberFormat="1" applyFont="1" applyFill="1" applyBorder="1" applyAlignment="1">
      <alignment horizontal="right" vertical="center" wrapText="1"/>
    </xf>
    <xf numFmtId="3" fontId="275" fillId="0" borderId="46" xfId="1" quotePrefix="1" applyNumberFormat="1" applyFont="1" applyFill="1" applyBorder="1" applyAlignment="1">
      <alignment horizontal="center" vertical="center" wrapText="1"/>
    </xf>
    <xf numFmtId="3" fontId="76" fillId="0" borderId="46" xfId="1" applyNumberFormat="1" applyFont="1" applyFill="1" applyBorder="1" applyAlignment="1">
      <alignment horizontal="center" vertical="center"/>
    </xf>
    <xf numFmtId="41" fontId="76" fillId="0" borderId="46" xfId="1" quotePrefix="1" applyNumberFormat="1" applyFont="1" applyFill="1" applyBorder="1" applyAlignment="1">
      <alignment horizontal="right" vertical="center" wrapText="1"/>
    </xf>
    <xf numFmtId="41" fontId="76" fillId="0" borderId="46" xfId="1" applyNumberFormat="1" applyFont="1" applyFill="1" applyBorder="1" applyAlignment="1">
      <alignment horizontal="right" vertical="center"/>
    </xf>
    <xf numFmtId="0" fontId="76" fillId="0" borderId="46" xfId="0" applyFont="1" applyFill="1" applyBorder="1" applyAlignment="1">
      <alignment horizontal="justify" vertical="center" wrapText="1"/>
    </xf>
    <xf numFmtId="0" fontId="76" fillId="0" borderId="46" xfId="0" applyFont="1" applyFill="1" applyBorder="1" applyAlignment="1">
      <alignment horizontal="center" vertical="center"/>
    </xf>
    <xf numFmtId="1" fontId="76" fillId="0" borderId="46" xfId="1" applyNumberFormat="1" applyFont="1" applyFill="1" applyBorder="1" applyAlignment="1">
      <alignment horizontal="justify" vertical="center" wrapText="1"/>
    </xf>
    <xf numFmtId="3" fontId="76" fillId="0" borderId="46" xfId="1" applyNumberFormat="1" applyFont="1" applyFill="1" applyBorder="1" applyAlignment="1">
      <alignment vertical="center" wrapText="1"/>
    </xf>
    <xf numFmtId="3" fontId="265" fillId="0" borderId="46" xfId="0" applyNumberFormat="1" applyFont="1" applyFill="1" applyBorder="1" applyAlignment="1">
      <alignment horizontal="center" vertical="center" wrapText="1"/>
    </xf>
    <xf numFmtId="0" fontId="265" fillId="0" borderId="46" xfId="0" applyFont="1" applyFill="1" applyBorder="1" applyAlignment="1">
      <alignment horizontal="center" vertical="center"/>
    </xf>
    <xf numFmtId="1" fontId="265" fillId="0" borderId="46" xfId="1" applyNumberFormat="1" applyFont="1" applyFill="1" applyBorder="1" applyAlignment="1">
      <alignment horizontal="justify" vertical="center" wrapText="1"/>
    </xf>
    <xf numFmtId="3" fontId="265" fillId="0" borderId="46" xfId="1" applyNumberFormat="1" applyFont="1" applyFill="1" applyBorder="1" applyAlignment="1">
      <alignment vertical="center" wrapText="1"/>
    </xf>
    <xf numFmtId="1" fontId="265" fillId="0" borderId="46" xfId="1" applyNumberFormat="1" applyFont="1" applyFill="1" applyBorder="1" applyAlignment="1">
      <alignment horizontal="right" vertical="center"/>
    </xf>
    <xf numFmtId="3" fontId="265" fillId="0" borderId="46" xfId="1" quotePrefix="1" applyNumberFormat="1" applyFont="1" applyFill="1" applyBorder="1" applyAlignment="1">
      <alignment horizontal="center" vertical="center" wrapText="1"/>
    </xf>
    <xf numFmtId="0" fontId="76" fillId="0" borderId="46" xfId="0" applyFont="1" applyFill="1" applyBorder="1" applyAlignment="1">
      <alignment wrapText="1"/>
    </xf>
    <xf numFmtId="41" fontId="76" fillId="0" borderId="46" xfId="1" quotePrefix="1" applyNumberFormat="1" applyFont="1" applyFill="1" applyBorder="1" applyAlignment="1">
      <alignment horizontal="center" vertical="center" wrapText="1"/>
    </xf>
    <xf numFmtId="254" fontId="82" fillId="0" borderId="46" xfId="5152" applyNumberFormat="1" applyFont="1" applyFill="1" applyBorder="1" applyAlignment="1">
      <alignment horizontal="center" vertical="center"/>
    </xf>
    <xf numFmtId="254" fontId="76" fillId="0" borderId="46" xfId="5152" applyNumberFormat="1" applyFont="1" applyFill="1" applyBorder="1" applyAlignment="1">
      <alignment horizontal="right" vertical="center" wrapText="1"/>
    </xf>
    <xf numFmtId="169" fontId="82" fillId="0" borderId="46" xfId="5152" applyNumberFormat="1" applyFont="1" applyFill="1" applyBorder="1" applyAlignment="1">
      <alignment horizontal="right" vertical="center"/>
    </xf>
    <xf numFmtId="49" fontId="265" fillId="0" borderId="46" xfId="1" applyNumberFormat="1" applyFont="1" applyFill="1" applyBorder="1" applyAlignment="1">
      <alignment horizontal="center" vertical="center"/>
    </xf>
    <xf numFmtId="1" fontId="265" fillId="0" borderId="46" xfId="1" applyNumberFormat="1" applyFont="1" applyFill="1" applyBorder="1" applyAlignment="1">
      <alignment vertical="center" wrapText="1"/>
    </xf>
    <xf numFmtId="1" fontId="76" fillId="0" borderId="46" xfId="5158" applyNumberFormat="1" applyFont="1" applyFill="1" applyBorder="1" applyAlignment="1">
      <alignment horizontal="left" vertical="center" wrapText="1"/>
    </xf>
    <xf numFmtId="1" fontId="76" fillId="0" borderId="46" xfId="1" applyNumberFormat="1" applyFont="1" applyFill="1" applyBorder="1" applyAlignment="1">
      <alignment vertical="center"/>
    </xf>
    <xf numFmtId="0" fontId="76" fillId="0" borderId="46" xfId="0" applyNumberFormat="1" applyFont="1" applyFill="1" applyBorder="1" applyAlignment="1">
      <alignment horizontal="center" vertical="center" wrapText="1"/>
    </xf>
    <xf numFmtId="169" fontId="76" fillId="0" borderId="46" xfId="1706" applyNumberFormat="1" applyFont="1" applyFill="1" applyBorder="1" applyAlignment="1">
      <alignment horizontal="right" vertical="center"/>
    </xf>
    <xf numFmtId="3" fontId="76" fillId="0" borderId="46" xfId="5156" applyNumberFormat="1" applyFont="1" applyFill="1" applyBorder="1" applyAlignment="1">
      <alignment horizontal="left" vertical="center" wrapText="1"/>
    </xf>
    <xf numFmtId="3" fontId="76" fillId="0" borderId="46" xfId="5156" applyNumberFormat="1" applyFont="1" applyFill="1" applyBorder="1" applyAlignment="1">
      <alignment horizontal="left" vertical="top"/>
    </xf>
    <xf numFmtId="3" fontId="76" fillId="0" borderId="46" xfId="5156" applyNumberFormat="1" applyFont="1" applyFill="1" applyBorder="1" applyAlignment="1">
      <alignment horizontal="center" vertical="center"/>
    </xf>
    <xf numFmtId="3" fontId="76" fillId="0" borderId="46" xfId="5156" applyNumberFormat="1" applyFont="1" applyFill="1" applyBorder="1" applyAlignment="1">
      <alignment horizontal="center" vertical="center" wrapText="1"/>
    </xf>
    <xf numFmtId="3" fontId="76" fillId="0" borderId="46" xfId="5156" applyNumberFormat="1" applyFont="1" applyFill="1" applyBorder="1" applyAlignment="1">
      <alignment horizontal="right" vertical="center"/>
    </xf>
    <xf numFmtId="3" fontId="76" fillId="0" borderId="46" xfId="5156" applyNumberFormat="1" applyFont="1" applyFill="1" applyBorder="1" applyAlignment="1">
      <alignment horizontal="right" vertical="top"/>
    </xf>
    <xf numFmtId="254" fontId="76" fillId="0" borderId="46" xfId="5152" applyNumberFormat="1" applyFont="1" applyFill="1" applyBorder="1" applyAlignment="1">
      <alignment horizontal="right" vertical="top"/>
    </xf>
    <xf numFmtId="169" fontId="82" fillId="0" borderId="46" xfId="5152" quotePrefix="1" applyNumberFormat="1" applyFont="1" applyFill="1" applyBorder="1" applyAlignment="1">
      <alignment horizontal="right" vertical="center" wrapText="1"/>
    </xf>
    <xf numFmtId="326" fontId="76" fillId="0" borderId="46" xfId="5153" applyNumberFormat="1" applyFont="1" applyFill="1" applyBorder="1" applyAlignment="1">
      <alignment horizontal="center" vertical="center" wrapText="1"/>
    </xf>
    <xf numFmtId="3" fontId="76" fillId="0" borderId="46" xfId="5156" applyNumberFormat="1" applyFont="1" applyFill="1" applyBorder="1" applyAlignment="1">
      <alignment horizontal="center"/>
    </xf>
    <xf numFmtId="3" fontId="76" fillId="0" borderId="46" xfId="5156" applyNumberFormat="1" applyFont="1" applyFill="1" applyBorder="1" applyAlignment="1">
      <alignment horizontal="right" wrapText="1"/>
    </xf>
    <xf numFmtId="169" fontId="76" fillId="0" borderId="46" xfId="5154" applyNumberFormat="1" applyFont="1" applyFill="1" applyBorder="1" applyAlignment="1">
      <alignment horizontal="left" vertical="center" wrapText="1"/>
    </xf>
    <xf numFmtId="169" fontId="76" fillId="0" borderId="46" xfId="5154" applyNumberFormat="1" applyFont="1" applyFill="1" applyBorder="1" applyAlignment="1">
      <alignment horizontal="right" vertical="center" wrapText="1"/>
    </xf>
    <xf numFmtId="169" fontId="76" fillId="0" borderId="46" xfId="5154" applyNumberFormat="1" applyFont="1" applyFill="1" applyBorder="1" applyAlignment="1">
      <alignment horizontal="right" vertical="center"/>
    </xf>
    <xf numFmtId="169" fontId="76" fillId="0" borderId="46" xfId="5154" applyNumberFormat="1" applyFont="1" applyFill="1" applyBorder="1" applyAlignment="1">
      <alignment horizontal="center" vertical="center"/>
    </xf>
    <xf numFmtId="1" fontId="265" fillId="0" borderId="46" xfId="1" applyNumberFormat="1" applyFont="1" applyFill="1" applyBorder="1" applyAlignment="1">
      <alignment horizontal="center" vertical="center"/>
    </xf>
    <xf numFmtId="0" fontId="265" fillId="0" borderId="46" xfId="0" applyFont="1" applyFill="1" applyBorder="1" applyAlignment="1">
      <alignment horizontal="left" vertical="center" wrapText="1"/>
    </xf>
    <xf numFmtId="169" fontId="265" fillId="0" borderId="46" xfId="5154" applyNumberFormat="1" applyFont="1" applyFill="1" applyBorder="1" applyAlignment="1">
      <alignment horizontal="right" vertical="center"/>
    </xf>
    <xf numFmtId="254" fontId="265" fillId="0" borderId="46" xfId="5152" applyNumberFormat="1" applyFont="1" applyFill="1" applyBorder="1" applyAlignment="1">
      <alignment horizontal="right" vertical="center"/>
    </xf>
    <xf numFmtId="169" fontId="265" fillId="0" borderId="46" xfId="5157" quotePrefix="1" applyNumberFormat="1" applyFont="1" applyFill="1" applyBorder="1" applyAlignment="1">
      <alignment horizontal="center" vertical="center" wrapText="1"/>
    </xf>
    <xf numFmtId="37" fontId="82" fillId="0" borderId="46" xfId="1" applyNumberFormat="1" applyFont="1" applyFill="1" applyBorder="1" applyAlignment="1">
      <alignment horizontal="center" vertical="center"/>
    </xf>
    <xf numFmtId="1" fontId="76" fillId="0" borderId="46" xfId="1" quotePrefix="1" applyNumberFormat="1" applyFont="1" applyFill="1" applyBorder="1" applyAlignment="1">
      <alignment horizontal="justify" vertical="center" wrapText="1"/>
    </xf>
    <xf numFmtId="169" fontId="76" fillId="0" borderId="46" xfId="2789" applyNumberFormat="1" applyFont="1" applyFill="1" applyBorder="1" applyAlignment="1">
      <alignment horizontal="center" vertical="center" wrapText="1"/>
    </xf>
    <xf numFmtId="3" fontId="76" fillId="0" borderId="46" xfId="5154" applyNumberFormat="1" applyFont="1" applyFill="1" applyBorder="1" applyAlignment="1">
      <alignment horizontal="right" vertical="center"/>
    </xf>
    <xf numFmtId="49" fontId="76" fillId="0" borderId="46" xfId="5154" applyNumberFormat="1" applyFont="1" applyFill="1" applyBorder="1" applyAlignment="1">
      <alignment horizontal="right" vertical="center"/>
    </xf>
    <xf numFmtId="169" fontId="82" fillId="0" borderId="46" xfId="5154" applyNumberFormat="1" applyFont="1" applyFill="1" applyBorder="1" applyAlignment="1">
      <alignment horizontal="right" vertical="center"/>
    </xf>
    <xf numFmtId="49" fontId="82" fillId="0" borderId="46" xfId="5154" applyNumberFormat="1" applyFont="1" applyFill="1" applyBorder="1" applyAlignment="1">
      <alignment horizontal="right" vertical="center"/>
    </xf>
    <xf numFmtId="325" fontId="76" fillId="0" borderId="46" xfId="1" applyNumberFormat="1" applyFont="1" applyFill="1" applyBorder="1" applyAlignment="1">
      <alignment vertical="center" wrapText="1"/>
    </xf>
    <xf numFmtId="49" fontId="76" fillId="0" borderId="46" xfId="0" applyNumberFormat="1" applyFont="1" applyFill="1" applyBorder="1" applyAlignment="1">
      <alignment horizontal="center" vertical="center" wrapText="1"/>
    </xf>
    <xf numFmtId="49" fontId="76" fillId="0" borderId="46" xfId="0" applyNumberFormat="1" applyFont="1" applyFill="1" applyBorder="1" applyAlignment="1">
      <alignment horizontal="left" vertical="center" wrapText="1"/>
    </xf>
    <xf numFmtId="49" fontId="82" fillId="0" borderId="46" xfId="1" quotePrefix="1" applyNumberFormat="1" applyFont="1" applyFill="1" applyBorder="1" applyAlignment="1">
      <alignment horizontal="center" vertical="center" wrapText="1"/>
    </xf>
    <xf numFmtId="1" fontId="82" fillId="0" borderId="46" xfId="1" applyNumberFormat="1" applyFont="1" applyFill="1" applyBorder="1" applyAlignment="1">
      <alignment vertical="center"/>
    </xf>
    <xf numFmtId="169" fontId="82" fillId="0" borderId="46" xfId="5152" applyNumberFormat="1" applyFont="1" applyFill="1" applyBorder="1" applyAlignment="1">
      <alignment horizontal="right" vertical="center" wrapText="1"/>
    </xf>
    <xf numFmtId="254" fontId="82" fillId="2" borderId="46" xfId="5152" applyNumberFormat="1" applyFont="1" applyFill="1" applyBorder="1" applyAlignment="1">
      <alignment horizontal="center" vertical="center"/>
    </xf>
    <xf numFmtId="1" fontId="76" fillId="2" borderId="46" xfId="1" applyNumberFormat="1" applyFont="1" applyFill="1" applyBorder="1" applyAlignment="1">
      <alignment vertical="center" wrapText="1"/>
    </xf>
    <xf numFmtId="169" fontId="76" fillId="2" borderId="46" xfId="5152" applyNumberFormat="1" applyFont="1" applyFill="1" applyBorder="1" applyAlignment="1">
      <alignment horizontal="right" vertical="center"/>
    </xf>
    <xf numFmtId="3" fontId="76" fillId="2" borderId="46" xfId="1" quotePrefix="1" applyNumberFormat="1" applyFont="1" applyFill="1" applyBorder="1" applyAlignment="1">
      <alignment horizontal="right" vertical="center" wrapText="1"/>
    </xf>
    <xf numFmtId="41" fontId="76" fillId="0" borderId="46" xfId="0" applyNumberFormat="1" applyFont="1" applyFill="1" applyBorder="1" applyAlignment="1">
      <alignment vertical="center"/>
    </xf>
    <xf numFmtId="254" fontId="76" fillId="0" borderId="46" xfId="5152" applyNumberFormat="1" applyFont="1" applyFill="1" applyBorder="1" applyAlignment="1">
      <alignment vertical="center"/>
    </xf>
    <xf numFmtId="41" fontId="76" fillId="0" borderId="46" xfId="0" applyNumberFormat="1" applyFont="1" applyFill="1" applyBorder="1" applyAlignment="1">
      <alignment horizontal="center" vertical="center" wrapText="1"/>
    </xf>
    <xf numFmtId="254" fontId="76" fillId="0" borderId="46" xfId="5152" quotePrefix="1" applyNumberFormat="1" applyFont="1" applyFill="1" applyBorder="1" applyAlignment="1">
      <alignment horizontal="center" vertical="center" wrapText="1"/>
    </xf>
    <xf numFmtId="254" fontId="82" fillId="0" borderId="46" xfId="5152" quotePrefix="1" applyNumberFormat="1" applyFont="1" applyFill="1" applyBorder="1" applyAlignment="1">
      <alignment horizontal="center" vertical="center" wrapText="1"/>
    </xf>
    <xf numFmtId="3" fontId="76" fillId="0" borderId="46" xfId="1714" applyNumberFormat="1" applyFont="1" applyFill="1" applyBorder="1" applyAlignment="1">
      <alignment horizontal="right" vertical="center"/>
    </xf>
    <xf numFmtId="3" fontId="82" fillId="0" borderId="46" xfId="5152" quotePrefix="1" applyNumberFormat="1" applyFont="1" applyFill="1" applyBorder="1" applyAlignment="1">
      <alignment horizontal="center" vertical="center" wrapText="1"/>
    </xf>
    <xf numFmtId="3" fontId="82" fillId="0" borderId="46" xfId="5152" applyNumberFormat="1" applyFont="1" applyFill="1" applyBorder="1" applyAlignment="1">
      <alignment horizontal="center" vertical="center"/>
    </xf>
    <xf numFmtId="167" fontId="76" fillId="0" borderId="46" xfId="5152" quotePrefix="1" applyFont="1" applyFill="1" applyBorder="1" applyAlignment="1">
      <alignment horizontal="center" vertical="center" wrapText="1"/>
    </xf>
    <xf numFmtId="0" fontId="82" fillId="0" borderId="46" xfId="0" applyFont="1" applyFill="1" applyBorder="1" applyAlignment="1">
      <alignment horizontal="left" vertical="center" wrapText="1"/>
    </xf>
    <xf numFmtId="0" fontId="82" fillId="0" borderId="46" xfId="0" applyFont="1" applyFill="1" applyBorder="1" applyAlignment="1">
      <alignment wrapText="1"/>
    </xf>
    <xf numFmtId="3" fontId="82" fillId="0" borderId="46" xfId="1" applyNumberFormat="1" applyFont="1" applyFill="1" applyBorder="1" applyAlignment="1">
      <alignment vertical="center" wrapText="1"/>
    </xf>
    <xf numFmtId="3" fontId="82" fillId="0" borderId="46" xfId="1" quotePrefix="1" applyNumberFormat="1" applyFont="1" applyFill="1" applyBorder="1" applyAlignment="1">
      <alignment horizontal="right" vertical="center" wrapText="1"/>
    </xf>
    <xf numFmtId="326" fontId="76" fillId="0" borderId="46" xfId="5153" quotePrefix="1" applyNumberFormat="1" applyFont="1" applyFill="1" applyBorder="1" applyAlignment="1">
      <alignment horizontal="center" vertical="center"/>
    </xf>
    <xf numFmtId="326" fontId="76" fillId="0" borderId="46" xfId="5153" applyNumberFormat="1" applyFont="1" applyFill="1" applyBorder="1" applyAlignment="1">
      <alignment horizontal="left" vertical="center" wrapText="1"/>
    </xf>
    <xf numFmtId="326" fontId="76" fillId="0" borderId="46" xfId="5153" applyNumberFormat="1" applyFont="1" applyFill="1" applyBorder="1" applyAlignment="1">
      <alignment horizontal="left" vertical="top"/>
    </xf>
    <xf numFmtId="3" fontId="76" fillId="0" borderId="46" xfId="0" applyNumberFormat="1" applyFont="1" applyFill="1" applyBorder="1" applyAlignment="1">
      <alignment horizontal="right" vertical="center"/>
    </xf>
    <xf numFmtId="3" fontId="76" fillId="0" borderId="46" xfId="5153" applyNumberFormat="1" applyFont="1" applyFill="1" applyBorder="1" applyAlignment="1">
      <alignment vertical="center"/>
    </xf>
    <xf numFmtId="326" fontId="76" fillId="0" borderId="46" xfId="5153" applyNumberFormat="1" applyFont="1" applyFill="1" applyBorder="1" applyAlignment="1">
      <alignment horizontal="right" vertical="center" wrapText="1"/>
    </xf>
    <xf numFmtId="1" fontId="30" fillId="0" borderId="46" xfId="1" applyNumberFormat="1" applyFont="1" applyFill="1" applyBorder="1" applyAlignment="1">
      <alignment vertical="center" wrapText="1"/>
    </xf>
    <xf numFmtId="0" fontId="76" fillId="2" borderId="46" xfId="0" applyFont="1" applyFill="1" applyBorder="1" applyAlignment="1">
      <alignment vertical="center" wrapText="1"/>
    </xf>
    <xf numFmtId="254" fontId="76" fillId="2" borderId="46" xfId="5152" applyNumberFormat="1" applyFont="1" applyFill="1" applyBorder="1" applyAlignment="1">
      <alignment horizontal="center" vertical="center"/>
    </xf>
    <xf numFmtId="169" fontId="82" fillId="0" borderId="46" xfId="5152" applyNumberFormat="1" applyFont="1" applyFill="1" applyBorder="1" applyAlignment="1">
      <alignment wrapText="1"/>
    </xf>
    <xf numFmtId="169" fontId="82" fillId="0" borderId="46" xfId="5152" applyNumberFormat="1" applyFont="1" applyFill="1" applyBorder="1" applyAlignment="1">
      <alignment horizontal="left" wrapText="1"/>
    </xf>
    <xf numFmtId="169" fontId="82" fillId="0" borderId="46" xfId="5152" applyNumberFormat="1" applyFont="1" applyFill="1" applyBorder="1" applyAlignment="1">
      <alignment horizontal="center" wrapText="1"/>
    </xf>
    <xf numFmtId="3" fontId="82" fillId="0" borderId="46" xfId="5152" applyNumberFormat="1" applyFont="1" applyFill="1" applyBorder="1" applyAlignment="1">
      <alignment wrapText="1"/>
    </xf>
    <xf numFmtId="254" fontId="82" fillId="0" borderId="46" xfId="5152" applyNumberFormat="1" applyFont="1" applyFill="1" applyBorder="1" applyAlignment="1">
      <alignment wrapText="1"/>
    </xf>
    <xf numFmtId="169" fontId="76" fillId="0" borderId="46" xfId="5154" applyNumberFormat="1" applyFont="1" applyFill="1" applyBorder="1" applyAlignment="1">
      <alignment wrapText="1"/>
    </xf>
    <xf numFmtId="169" fontId="76" fillId="0" borderId="46" xfId="5154" applyNumberFormat="1" applyFont="1" applyFill="1" applyBorder="1" applyAlignment="1">
      <alignment horizontal="center" wrapText="1"/>
    </xf>
    <xf numFmtId="169" fontId="76" fillId="0" borderId="46" xfId="5154" applyNumberFormat="1" applyFont="1" applyFill="1" applyBorder="1" applyAlignment="1">
      <alignment vertical="center" wrapText="1"/>
    </xf>
    <xf numFmtId="1" fontId="265" fillId="0" borderId="46" xfId="1" quotePrefix="1" applyNumberFormat="1" applyFont="1" applyFill="1" applyBorder="1" applyAlignment="1">
      <alignment horizontal="justify" vertical="center" wrapText="1"/>
    </xf>
    <xf numFmtId="1" fontId="265" fillId="0" borderId="46" xfId="1" quotePrefix="1" applyNumberFormat="1" applyFont="1" applyFill="1" applyBorder="1" applyAlignment="1">
      <alignment vertical="center" wrapText="1"/>
    </xf>
    <xf numFmtId="1" fontId="265" fillId="0" borderId="46" xfId="1" quotePrefix="1" applyNumberFormat="1" applyFont="1" applyFill="1" applyBorder="1" applyAlignment="1">
      <alignment horizontal="center" vertical="center" wrapText="1"/>
    </xf>
    <xf numFmtId="254" fontId="265" fillId="0" borderId="46" xfId="5152" applyNumberFormat="1" applyFont="1" applyFill="1" applyBorder="1" applyAlignment="1">
      <alignment vertical="center"/>
    </xf>
    <xf numFmtId="0" fontId="76" fillId="0" borderId="46" xfId="1" applyNumberFormat="1" applyFont="1" applyFill="1" applyBorder="1" applyAlignment="1">
      <alignment horizontal="center" vertical="center"/>
    </xf>
    <xf numFmtId="1" fontId="76" fillId="0" borderId="46" xfId="1" quotePrefix="1" applyNumberFormat="1" applyFont="1" applyFill="1" applyBorder="1" applyAlignment="1">
      <alignment horizontal="left" vertical="center" wrapText="1"/>
    </xf>
    <xf numFmtId="0" fontId="265" fillId="0" borderId="46" xfId="1" applyNumberFormat="1" applyFont="1" applyFill="1" applyBorder="1" applyAlignment="1">
      <alignment horizontal="center" vertical="center"/>
    </xf>
    <xf numFmtId="1" fontId="265" fillId="0" borderId="46" xfId="1" quotePrefix="1" applyNumberFormat="1" applyFont="1" applyFill="1" applyBorder="1" applyAlignment="1">
      <alignment horizontal="left" vertical="center" wrapText="1"/>
    </xf>
    <xf numFmtId="3" fontId="265" fillId="0" borderId="46" xfId="1" applyNumberFormat="1" applyFont="1" applyFill="1" applyBorder="1" applyAlignment="1">
      <alignment horizontal="center" vertical="center" wrapText="1"/>
    </xf>
    <xf numFmtId="1" fontId="265" fillId="0" borderId="46" xfId="1" applyNumberFormat="1" applyFont="1" applyFill="1" applyBorder="1" applyAlignment="1">
      <alignment horizontal="left" vertical="center" wrapText="1"/>
    </xf>
    <xf numFmtId="1" fontId="265" fillId="0" borderId="46" xfId="1" applyNumberFormat="1" applyFont="1" applyFill="1" applyBorder="1" applyAlignment="1">
      <alignment vertical="center"/>
    </xf>
    <xf numFmtId="3" fontId="274" fillId="0" borderId="46" xfId="1" applyNumberFormat="1" applyFont="1" applyFill="1" applyBorder="1" applyAlignment="1">
      <alignment vertical="center" wrapText="1"/>
    </xf>
    <xf numFmtId="3" fontId="76" fillId="0" borderId="46" xfId="1" applyNumberFormat="1" applyFont="1" applyFill="1" applyBorder="1" applyAlignment="1">
      <alignment vertical="center"/>
    </xf>
    <xf numFmtId="3" fontId="76" fillId="0" borderId="46" xfId="5152" applyNumberFormat="1" applyFont="1" applyFill="1" applyBorder="1" applyAlignment="1">
      <alignment vertical="center"/>
    </xf>
    <xf numFmtId="3" fontId="82" fillId="0" borderId="46" xfId="5152" applyNumberFormat="1" applyFont="1" applyFill="1" applyBorder="1" applyAlignment="1">
      <alignment horizontal="right" vertical="center"/>
    </xf>
    <xf numFmtId="1" fontId="76" fillId="0" borderId="46" xfId="1" applyNumberFormat="1" applyFont="1" applyFill="1" applyBorder="1" applyAlignment="1">
      <alignment wrapText="1"/>
    </xf>
    <xf numFmtId="3" fontId="76" fillId="0" borderId="46" xfId="1" applyNumberFormat="1" applyFont="1" applyBorder="1" applyAlignment="1">
      <alignment horizontal="center" vertical="center" wrapText="1"/>
    </xf>
    <xf numFmtId="254" fontId="76" fillId="0" borderId="46" xfId="5152" applyNumberFormat="1" applyFont="1" applyFill="1" applyBorder="1" applyAlignment="1">
      <alignment horizontal="center" vertical="center" wrapText="1"/>
    </xf>
    <xf numFmtId="169" fontId="265" fillId="0" borderId="46" xfId="5154" applyNumberFormat="1" applyFont="1" applyFill="1" applyBorder="1" applyAlignment="1">
      <alignment horizontal="center" vertical="center"/>
    </xf>
    <xf numFmtId="254" fontId="265" fillId="0" borderId="46" xfId="5152" quotePrefix="1" applyNumberFormat="1" applyFont="1" applyFill="1" applyBorder="1" applyAlignment="1">
      <alignment horizontal="center" vertical="center" wrapText="1"/>
    </xf>
    <xf numFmtId="1" fontId="265" fillId="0" borderId="46" xfId="5158" applyNumberFormat="1" applyFont="1" applyFill="1" applyBorder="1" applyAlignment="1">
      <alignment horizontal="center" vertical="center" wrapText="1"/>
    </xf>
    <xf numFmtId="49" fontId="227" fillId="2" borderId="46" xfId="1" applyNumberFormat="1" applyFont="1" applyFill="1" applyBorder="1" applyAlignment="1">
      <alignment horizontal="center" vertical="center"/>
    </xf>
    <xf numFmtId="3" fontId="76" fillId="0" borderId="14" xfId="1" quotePrefix="1" applyNumberFormat="1" applyFont="1" applyFill="1" applyBorder="1" applyAlignment="1">
      <alignment horizontal="center" vertical="center" wrapText="1"/>
    </xf>
    <xf numFmtId="0" fontId="15" fillId="0" borderId="0" xfId="0" applyFont="1" applyBorder="1" applyAlignment="1">
      <alignment horizontal="center" vertical="center" wrapText="1"/>
    </xf>
    <xf numFmtId="1" fontId="4" fillId="0" borderId="0" xfId="1" applyNumberFormat="1" applyFont="1" applyFill="1" applyAlignment="1">
      <alignment horizontal="center" vertical="center" wrapText="1"/>
    </xf>
    <xf numFmtId="0" fontId="6" fillId="0" borderId="0" xfId="0" applyFont="1" applyAlignment="1">
      <alignment horizontal="left" vertical="center" wrapText="1" readingOrder="1"/>
    </xf>
    <xf numFmtId="0" fontId="7" fillId="0" borderId="0" xfId="0" applyFont="1" applyAlignment="1">
      <alignment horizontal="center" vertical="center" wrapText="1" readingOrder="1"/>
    </xf>
    <xf numFmtId="0" fontId="7" fillId="0" borderId="0" xfId="0" applyFont="1" applyAlignment="1">
      <alignment horizontal="left" vertical="center" wrapText="1" readingOrder="1"/>
    </xf>
    <xf numFmtId="0" fontId="14" fillId="0" borderId="0" xfId="0" applyFont="1" applyBorder="1" applyAlignment="1">
      <alignment horizontal="right" vertical="center" wrapText="1"/>
    </xf>
    <xf numFmtId="0" fontId="16" fillId="0" borderId="1" xfId="0" applyFont="1" applyBorder="1" applyAlignment="1">
      <alignment horizontal="right" vertical="center" wrapText="1"/>
    </xf>
    <xf numFmtId="0" fontId="10" fillId="0" borderId="2" xfId="0" applyFont="1" applyBorder="1" applyAlignment="1">
      <alignment horizontal="center" vertical="center" wrapText="1"/>
    </xf>
    <xf numFmtId="0" fontId="20" fillId="0" borderId="7" xfId="0" applyFont="1" applyBorder="1" applyAlignment="1">
      <alignment horizontal="left" vertical="center" wrapText="1"/>
    </xf>
    <xf numFmtId="1" fontId="82" fillId="0" borderId="0" xfId="1" applyNumberFormat="1" applyFont="1" applyFill="1" applyAlignment="1">
      <alignment horizontal="center" vertical="center" wrapText="1"/>
    </xf>
    <xf numFmtId="1" fontId="30" fillId="0" borderId="0" xfId="1" applyNumberFormat="1" applyFont="1" applyFill="1" applyAlignment="1">
      <alignment horizontal="center" vertical="center" wrapText="1"/>
    </xf>
    <xf numFmtId="1" fontId="29" fillId="0" borderId="1" xfId="1" applyNumberFormat="1" applyFont="1" applyFill="1" applyBorder="1" applyAlignment="1">
      <alignment horizontal="right" vertical="center"/>
    </xf>
    <xf numFmtId="3" fontId="82" fillId="0" borderId="46" xfId="1" applyNumberFormat="1" applyFont="1" applyFill="1" applyBorder="1" applyAlignment="1">
      <alignment horizontal="center" vertical="center" wrapText="1"/>
    </xf>
    <xf numFmtId="3" fontId="263" fillId="0" borderId="46" xfId="1" applyNumberFormat="1" applyFont="1" applyFill="1" applyBorder="1" applyAlignment="1">
      <alignment horizontal="center" vertical="center" wrapText="1"/>
    </xf>
    <xf numFmtId="1" fontId="29" fillId="0" borderId="0" xfId="1" applyNumberFormat="1" applyFont="1" applyFill="1" applyAlignment="1">
      <alignment horizontal="center" vertical="center" wrapText="1"/>
    </xf>
    <xf numFmtId="1" fontId="17" fillId="0" borderId="1" xfId="1" applyNumberFormat="1" applyFont="1" applyFill="1" applyBorder="1" applyAlignment="1">
      <alignment horizontal="right" vertical="center"/>
    </xf>
    <xf numFmtId="3" fontId="82" fillId="2" borderId="46" xfId="1" applyNumberFormat="1" applyFont="1" applyFill="1" applyBorder="1" applyAlignment="1">
      <alignment horizontal="center" vertical="center" wrapText="1"/>
    </xf>
    <xf numFmtId="3" fontId="263" fillId="2" borderId="46" xfId="1" applyNumberFormat="1" applyFont="1" applyFill="1" applyBorder="1" applyAlignment="1">
      <alignment horizontal="center" vertical="center" wrapText="1"/>
    </xf>
    <xf numFmtId="3" fontId="82" fillId="0" borderId="46" xfId="1" applyNumberFormat="1" applyFont="1" applyBorder="1" applyAlignment="1">
      <alignment horizontal="center" vertical="center" wrapText="1"/>
    </xf>
    <xf numFmtId="1" fontId="32" fillId="0" borderId="0" xfId="1" applyNumberFormat="1" applyFont="1" applyFill="1" applyAlignment="1">
      <alignment horizontal="right" vertical="center"/>
    </xf>
    <xf numFmtId="1" fontId="38" fillId="0" borderId="1" xfId="1" applyNumberFormat="1" applyFont="1" applyFill="1" applyBorder="1" applyAlignment="1">
      <alignment horizontal="right" vertical="center"/>
    </xf>
    <xf numFmtId="3" fontId="17" fillId="0" borderId="2" xfId="1" applyNumberFormat="1" applyFont="1" applyBorder="1" applyAlignment="1">
      <alignment horizontal="center" vertical="center" wrapText="1"/>
    </xf>
    <xf numFmtId="3" fontId="17" fillId="0" borderId="2" xfId="1" applyNumberFormat="1" applyFont="1" applyFill="1" applyBorder="1" applyAlignment="1">
      <alignment horizontal="center" vertical="center" wrapText="1"/>
    </xf>
    <xf numFmtId="1" fontId="17" fillId="0" borderId="2" xfId="1" applyNumberFormat="1" applyFont="1" applyFill="1" applyBorder="1" applyAlignment="1">
      <alignment horizontal="center" vertical="center"/>
    </xf>
    <xf numFmtId="3" fontId="17" fillId="0" borderId="3" xfId="1" applyNumberFormat="1" applyFont="1" applyBorder="1" applyAlignment="1">
      <alignment horizontal="center" vertical="center" wrapText="1"/>
    </xf>
    <xf numFmtId="3" fontId="17" fillId="0" borderId="8" xfId="1" applyNumberFormat="1" applyFont="1" applyBorder="1" applyAlignment="1">
      <alignment horizontal="center" vertical="center" wrapText="1"/>
    </xf>
    <xf numFmtId="3" fontId="17" fillId="0" borderId="6" xfId="1" applyNumberFormat="1" applyFont="1" applyBorder="1" applyAlignment="1">
      <alignment horizontal="center" vertical="center" wrapText="1"/>
    </xf>
    <xf numFmtId="1" fontId="17" fillId="0" borderId="0" xfId="1" applyNumberFormat="1" applyFont="1" applyFill="1" applyBorder="1" applyAlignment="1">
      <alignment horizontal="center" vertical="center" wrapText="1"/>
    </xf>
    <xf numFmtId="0" fontId="17" fillId="0" borderId="2" xfId="1" applyNumberFormat="1" applyFont="1" applyFill="1" applyBorder="1" applyAlignment="1">
      <alignment horizontal="center" vertical="center" wrapText="1"/>
    </xf>
    <xf numFmtId="1" fontId="38" fillId="0" borderId="7" xfId="1" applyNumberFormat="1" applyFont="1" applyFill="1" applyBorder="1" applyAlignment="1">
      <alignment horizontal="left" vertical="center" wrapText="1"/>
    </xf>
    <xf numFmtId="1" fontId="38" fillId="0" borderId="0" xfId="1" quotePrefix="1" applyNumberFormat="1" applyFont="1" applyFill="1" applyBorder="1" applyAlignment="1">
      <alignment horizontal="left" vertical="center" wrapText="1"/>
    </xf>
    <xf numFmtId="1" fontId="38" fillId="0" borderId="0" xfId="1" applyNumberFormat="1" applyFont="1" applyFill="1" applyBorder="1" applyAlignment="1">
      <alignment horizontal="left" vertical="center" wrapText="1"/>
    </xf>
    <xf numFmtId="1" fontId="17" fillId="0" borderId="0" xfId="1" applyNumberFormat="1" applyFont="1" applyFill="1" applyAlignment="1">
      <alignment horizontal="left" vertical="center" wrapText="1"/>
    </xf>
    <xf numFmtId="0" fontId="36" fillId="0" borderId="0" xfId="0" applyFont="1" applyAlignment="1">
      <alignment horizontal="center" vertical="center" wrapText="1" readingOrder="1"/>
    </xf>
    <xf numFmtId="1" fontId="25" fillId="0" borderId="0" xfId="1" applyNumberFormat="1" applyFont="1" applyFill="1" applyAlignment="1">
      <alignment horizontal="center" vertical="center" wrapText="1"/>
    </xf>
    <xf numFmtId="1" fontId="24" fillId="0" borderId="0" xfId="1" applyNumberFormat="1" applyFont="1" applyFill="1" applyAlignment="1">
      <alignment horizontal="right" vertical="center"/>
    </xf>
    <xf numFmtId="1" fontId="23" fillId="0" borderId="1" xfId="1" applyNumberFormat="1" applyFont="1" applyFill="1" applyBorder="1" applyAlignment="1">
      <alignment horizontal="right" vertical="center"/>
    </xf>
    <xf numFmtId="49" fontId="17" fillId="0" borderId="2" xfId="1" applyNumberFormat="1" applyFont="1" applyBorder="1" applyAlignment="1">
      <alignment horizontal="center" vertical="center" wrapText="1"/>
    </xf>
    <xf numFmtId="0" fontId="45" fillId="0" borderId="2" xfId="2" applyFont="1" applyBorder="1" applyAlignment="1">
      <alignment horizontal="center" vertical="center" wrapText="1"/>
    </xf>
    <xf numFmtId="1" fontId="29" fillId="0" borderId="7" xfId="1" applyNumberFormat="1" applyFont="1" applyFill="1" applyBorder="1" applyAlignment="1">
      <alignment horizontal="left" vertical="center" wrapText="1"/>
    </xf>
    <xf numFmtId="1" fontId="23" fillId="0" borderId="0" xfId="1" applyNumberFormat="1" applyFont="1" applyFill="1" applyBorder="1" applyAlignment="1">
      <alignment horizontal="right" vertical="center"/>
    </xf>
    <xf numFmtId="1" fontId="17" fillId="0" borderId="2" xfId="1" applyNumberFormat="1" applyFont="1" applyFill="1" applyBorder="1" applyAlignment="1">
      <alignment horizontal="center" vertical="center" wrapText="1"/>
    </xf>
    <xf numFmtId="0" fontId="10" fillId="0" borderId="2" xfId="2" applyFont="1" applyBorder="1" applyAlignment="1">
      <alignment horizontal="center" vertical="center" wrapText="1"/>
    </xf>
    <xf numFmtId="1" fontId="29" fillId="0" borderId="0" xfId="1" applyNumberFormat="1" applyFont="1" applyFill="1" applyBorder="1" applyAlignment="1">
      <alignment horizontal="left" vertical="center" wrapText="1"/>
    </xf>
    <xf numFmtId="1" fontId="49" fillId="0" borderId="0" xfId="1" applyNumberFormat="1" applyFont="1" applyFill="1" applyAlignment="1">
      <alignment horizontal="center" vertical="center" wrapText="1"/>
    </xf>
    <xf numFmtId="1" fontId="48" fillId="0" borderId="0" xfId="1" applyNumberFormat="1" applyFont="1" applyFill="1" applyAlignment="1">
      <alignment horizontal="right" vertical="center"/>
    </xf>
    <xf numFmtId="1" fontId="51" fillId="0" borderId="1" xfId="1" applyNumberFormat="1" applyFont="1" applyFill="1" applyBorder="1" applyAlignment="1">
      <alignment horizontal="right" vertical="center"/>
    </xf>
    <xf numFmtId="49" fontId="17" fillId="0" borderId="3" xfId="1" applyNumberFormat="1" applyFont="1" applyBorder="1" applyAlignment="1">
      <alignment horizontal="center" vertical="center" wrapText="1"/>
    </xf>
    <xf numFmtId="49" fontId="17" fillId="0" borderId="8" xfId="1" applyNumberFormat="1" applyFont="1" applyBorder="1" applyAlignment="1">
      <alignment horizontal="center" vertical="center" wrapText="1"/>
    </xf>
    <xf numFmtId="49" fontId="17" fillId="0" borderId="6" xfId="1" applyNumberFormat="1" applyFont="1" applyBorder="1" applyAlignment="1">
      <alignment horizontal="center" vertical="center" wrapText="1"/>
    </xf>
    <xf numFmtId="1" fontId="40" fillId="0" borderId="4" xfId="1" applyNumberFormat="1" applyFont="1" applyFill="1" applyBorder="1" applyAlignment="1">
      <alignment horizontal="center" vertical="center"/>
    </xf>
    <xf numFmtId="1" fontId="40" fillId="0" borderId="9" xfId="1" applyNumberFormat="1" applyFont="1" applyFill="1" applyBorder="1" applyAlignment="1">
      <alignment horizontal="center" vertical="center"/>
    </xf>
    <xf numFmtId="1" fontId="40" fillId="0" borderId="5" xfId="1" applyNumberFormat="1" applyFont="1" applyFill="1" applyBorder="1" applyAlignment="1">
      <alignment horizontal="center" vertical="center"/>
    </xf>
    <xf numFmtId="3" fontId="17" fillId="2" borderId="2" xfId="1" applyNumberFormat="1" applyFont="1" applyFill="1" applyBorder="1" applyAlignment="1">
      <alignment horizontal="center" vertical="center" wrapText="1"/>
    </xf>
    <xf numFmtId="3" fontId="17" fillId="0" borderId="5" xfId="1" applyNumberFormat="1" applyFont="1" applyFill="1" applyBorder="1" applyAlignment="1">
      <alignment horizontal="center" vertical="center" wrapText="1"/>
    </xf>
    <xf numFmtId="3" fontId="17" fillId="0" borderId="4" xfId="1" applyNumberFormat="1" applyFont="1" applyFill="1" applyBorder="1" applyAlignment="1">
      <alignment horizontal="center" vertical="center" wrapText="1"/>
    </xf>
    <xf numFmtId="3" fontId="17" fillId="0" borderId="9" xfId="1" applyNumberFormat="1" applyFont="1" applyFill="1" applyBorder="1" applyAlignment="1">
      <alignment horizontal="center" vertical="center" wrapText="1"/>
    </xf>
    <xf numFmtId="3" fontId="17" fillId="0" borderId="10" xfId="1" applyNumberFormat="1" applyFont="1" applyFill="1" applyBorder="1" applyAlignment="1">
      <alignment horizontal="center" vertical="center" wrapText="1"/>
    </xf>
    <xf numFmtId="3" fontId="17" fillId="0" borderId="11" xfId="1" applyNumberFormat="1" applyFont="1" applyFill="1" applyBorder="1" applyAlignment="1">
      <alignment horizontal="center" vertical="center" wrapText="1"/>
    </xf>
    <xf numFmtId="0" fontId="38" fillId="0" borderId="7" xfId="1" applyNumberFormat="1" applyFont="1" applyFill="1" applyBorder="1" applyAlignment="1">
      <alignment horizontal="left" vertical="center"/>
    </xf>
    <xf numFmtId="0" fontId="38" fillId="0" borderId="0" xfId="1" quotePrefix="1" applyNumberFormat="1" applyFont="1" applyFill="1" applyBorder="1" applyAlignment="1">
      <alignment horizontal="left" vertical="center" wrapText="1"/>
    </xf>
    <xf numFmtId="49" fontId="38" fillId="0" borderId="0" xfId="1" applyNumberFormat="1" applyFont="1" applyFill="1" applyBorder="1" applyAlignment="1">
      <alignment horizontal="left" vertical="center"/>
    </xf>
    <xf numFmtId="1" fontId="38" fillId="0" borderId="0" xfId="1" quotePrefix="1" applyNumberFormat="1" applyFont="1" applyFill="1" applyAlignment="1">
      <alignment horizontal="left" vertical="center" wrapText="1"/>
    </xf>
    <xf numFmtId="3" fontId="17" fillId="0" borderId="3" xfId="1" applyNumberFormat="1" applyFont="1" applyFill="1" applyBorder="1" applyAlignment="1">
      <alignment horizontal="center" vertical="center" wrapText="1"/>
    </xf>
    <xf numFmtId="3" fontId="17" fillId="0" borderId="8" xfId="1" applyNumberFormat="1" applyFont="1" applyFill="1" applyBorder="1" applyAlignment="1">
      <alignment horizontal="center" vertical="center" wrapText="1"/>
    </xf>
    <xf numFmtId="3" fontId="17" fillId="0" borderId="6" xfId="1" applyNumberFormat="1" applyFont="1" applyFill="1" applyBorder="1" applyAlignment="1">
      <alignment horizontal="center" vertical="center" wrapText="1"/>
    </xf>
    <xf numFmtId="3" fontId="17" fillId="0" borderId="4" xfId="1" applyNumberFormat="1" applyFont="1" applyBorder="1" applyAlignment="1">
      <alignment horizontal="center" vertical="center" wrapText="1"/>
    </xf>
    <xf numFmtId="3" fontId="17" fillId="0" borderId="9" xfId="1" applyNumberFormat="1" applyFont="1" applyBorder="1" applyAlignment="1">
      <alignment horizontal="center" vertical="center" wrapText="1"/>
    </xf>
    <xf numFmtId="3" fontId="17" fillId="0" borderId="5" xfId="1" applyNumberFormat="1" applyFont="1" applyBorder="1" applyAlignment="1">
      <alignment horizontal="center" vertical="center" wrapText="1"/>
    </xf>
    <xf numFmtId="3" fontId="17" fillId="0" borderId="7" xfId="1" applyNumberFormat="1" applyFont="1" applyFill="1" applyBorder="1" applyAlignment="1">
      <alignment horizontal="center" vertical="center" wrapText="1"/>
    </xf>
    <xf numFmtId="3" fontId="17" fillId="0" borderId="12" xfId="1" applyNumberFormat="1" applyFont="1" applyFill="1" applyBorder="1" applyAlignment="1">
      <alignment horizontal="center" vertical="center" wrapText="1"/>
    </xf>
    <xf numFmtId="0" fontId="33" fillId="0" borderId="0" xfId="0" applyFont="1" applyAlignment="1">
      <alignment horizontal="left" vertical="center" wrapText="1" readingOrder="1"/>
    </xf>
    <xf numFmtId="0" fontId="36" fillId="0" borderId="0" xfId="0" applyFont="1" applyAlignment="1">
      <alignment horizontal="left" vertical="center" wrapText="1" readingOrder="1"/>
    </xf>
    <xf numFmtId="3" fontId="76" fillId="0" borderId="2" xfId="1" applyNumberFormat="1" applyFont="1" applyBorder="1" applyAlignment="1">
      <alignment horizontal="center" vertical="center" wrapText="1"/>
    </xf>
    <xf numFmtId="3" fontId="76" fillId="0" borderId="2" xfId="1" applyNumberFormat="1" applyFont="1" applyFill="1" applyBorder="1" applyAlignment="1">
      <alignment horizontal="center" vertical="center" wrapText="1"/>
    </xf>
    <xf numFmtId="0" fontId="76" fillId="0" borderId="2" xfId="0" applyFont="1" applyBorder="1" applyAlignment="1">
      <alignment horizontal="center" vertical="center" wrapText="1"/>
    </xf>
    <xf numFmtId="3" fontId="76" fillId="0" borderId="3" xfId="1" applyNumberFormat="1" applyFont="1" applyFill="1" applyBorder="1" applyAlignment="1">
      <alignment horizontal="center" vertical="center" wrapText="1"/>
    </xf>
    <xf numFmtId="3" fontId="76" fillId="0" borderId="8" xfId="1" applyNumberFormat="1" applyFont="1" applyFill="1" applyBorder="1" applyAlignment="1">
      <alignment horizontal="center" vertical="center" wrapText="1"/>
    </xf>
    <xf numFmtId="3" fontId="76" fillId="0" borderId="6" xfId="1" applyNumberFormat="1" applyFont="1" applyFill="1" applyBorder="1" applyAlignment="1">
      <alignment horizontal="center" vertical="center" wrapText="1"/>
    </xf>
    <xf numFmtId="1" fontId="76" fillId="0" borderId="2" xfId="1" applyNumberFormat="1" applyFont="1" applyFill="1" applyBorder="1" applyAlignment="1">
      <alignment horizontal="center" vertical="center"/>
    </xf>
    <xf numFmtId="1" fontId="31" fillId="0" borderId="0" xfId="1" applyNumberFormat="1" applyFont="1" applyFill="1" applyAlignment="1">
      <alignment horizontal="right" vertical="center"/>
    </xf>
    <xf numFmtId="0" fontId="86" fillId="0" borderId="3" xfId="67" applyFont="1" applyBorder="1" applyAlignment="1">
      <alignment horizontal="center" vertical="center" wrapText="1" readingOrder="1"/>
    </xf>
    <xf numFmtId="0" fontId="86" fillId="0" borderId="6" xfId="67" applyFont="1" applyBorder="1" applyAlignment="1">
      <alignment horizontal="center" vertical="center" wrapText="1" readingOrder="1"/>
    </xf>
    <xf numFmtId="0" fontId="86" fillId="0" borderId="2" xfId="67" applyFont="1" applyBorder="1" applyAlignment="1">
      <alignment horizontal="center" vertical="center" wrapText="1" readingOrder="1"/>
    </xf>
    <xf numFmtId="0" fontId="83" fillId="0" borderId="0" xfId="67" applyFont="1" applyAlignment="1">
      <alignment horizontal="center" vertical="center" wrapText="1" readingOrder="1"/>
    </xf>
    <xf numFmtId="0" fontId="7" fillId="0" borderId="0" xfId="67" applyFont="1" applyAlignment="1">
      <alignment horizontal="center" vertical="center" wrapText="1" readingOrder="1"/>
    </xf>
    <xf numFmtId="0" fontId="85" fillId="0" borderId="0" xfId="67" applyFont="1" applyAlignment="1">
      <alignment horizontal="right" vertical="center" wrapText="1" readingOrder="1"/>
    </xf>
    <xf numFmtId="0" fontId="7" fillId="0" borderId="1" xfId="67" applyFont="1" applyBorder="1" applyAlignment="1">
      <alignment horizontal="right" vertical="center" wrapText="1" readingOrder="1"/>
    </xf>
    <xf numFmtId="0" fontId="86" fillId="0" borderId="4" xfId="67" applyFont="1" applyBorder="1" applyAlignment="1">
      <alignment horizontal="center" vertical="center" wrapText="1" readingOrder="1"/>
    </xf>
    <xf numFmtId="0" fontId="86" fillId="0" borderId="9" xfId="67" applyFont="1" applyBorder="1" applyAlignment="1">
      <alignment horizontal="center" vertical="center" wrapText="1" readingOrder="1"/>
    </xf>
    <xf numFmtId="0" fontId="86" fillId="0" borderId="5" xfId="67" applyFont="1" applyBorder="1" applyAlignment="1">
      <alignment horizontal="center" vertical="center" wrapText="1" readingOrder="1"/>
    </xf>
    <xf numFmtId="0" fontId="86" fillId="0" borderId="8" xfId="67" applyFont="1" applyBorder="1" applyAlignment="1">
      <alignment horizontal="center" vertical="center" wrapText="1" readingOrder="1"/>
    </xf>
    <xf numFmtId="0" fontId="10" fillId="0" borderId="3" xfId="0" applyFont="1" applyBorder="1" applyAlignment="1">
      <alignment horizontal="center" vertical="center" wrapText="1"/>
    </xf>
    <xf numFmtId="0" fontId="10" fillId="0" borderId="6" xfId="0" applyFont="1" applyBorder="1" applyAlignment="1">
      <alignment horizontal="center" vertical="center" wrapText="1"/>
    </xf>
    <xf numFmtId="0" fontId="96" fillId="0" borderId="1" xfId="0" applyFont="1" applyBorder="1" applyAlignment="1">
      <alignment horizontal="right" vertical="center" wrapText="1"/>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0" xfId="0" applyFont="1" applyBorder="1" applyAlignment="1">
      <alignment horizontal="center" vertical="center" wrapText="1"/>
    </xf>
    <xf numFmtId="0" fontId="56" fillId="0" borderId="0" xfId="0" applyFont="1" applyAlignment="1">
      <alignment horizontal="left" vertical="center" wrapText="1" readingOrder="1"/>
    </xf>
    <xf numFmtId="0" fontId="57" fillId="0" borderId="0" xfId="0" applyFont="1" applyAlignment="1">
      <alignment horizontal="center" vertical="center" wrapText="1" readingOrder="1"/>
    </xf>
    <xf numFmtId="0" fontId="57" fillId="0" borderId="0" xfId="0" applyFont="1" applyAlignment="1">
      <alignment horizontal="left" vertical="center" wrapText="1" readingOrder="1"/>
    </xf>
    <xf numFmtId="0" fontId="95" fillId="0" borderId="0" xfId="0" applyFont="1" applyBorder="1" applyAlignment="1">
      <alignment horizontal="right" vertical="center" wrapText="1"/>
    </xf>
    <xf numFmtId="3" fontId="76" fillId="0" borderId="3" xfId="1" applyNumberFormat="1" applyFont="1" applyBorder="1" applyAlignment="1">
      <alignment horizontal="center" vertical="center" wrapText="1"/>
    </xf>
    <xf numFmtId="3" fontId="76" fillId="0" borderId="8" xfId="1" applyNumberFormat="1" applyFont="1" applyBorder="1" applyAlignment="1">
      <alignment horizontal="center" vertical="center" wrapText="1"/>
    </xf>
    <xf numFmtId="3" fontId="76" fillId="0" borderId="6" xfId="1" applyNumberFormat="1" applyFont="1" applyBorder="1" applyAlignment="1">
      <alignment horizontal="center" vertical="center" wrapText="1"/>
    </xf>
    <xf numFmtId="3" fontId="82" fillId="0" borderId="3" xfId="1" applyNumberFormat="1" applyFont="1" applyFill="1" applyBorder="1" applyAlignment="1">
      <alignment horizontal="center" vertical="center" wrapText="1"/>
    </xf>
    <xf numFmtId="3" fontId="82" fillId="0" borderId="8" xfId="1" applyNumberFormat="1" applyFont="1" applyFill="1" applyBorder="1" applyAlignment="1">
      <alignment horizontal="center" vertical="center" wrapText="1"/>
    </xf>
    <xf numFmtId="3" fontId="82" fillId="0" borderId="6" xfId="1" applyNumberFormat="1" applyFont="1" applyFill="1" applyBorder="1" applyAlignment="1">
      <alignment horizontal="center" vertical="center" wrapText="1"/>
    </xf>
    <xf numFmtId="3" fontId="82" fillId="0" borderId="7" xfId="1" applyNumberFormat="1" applyFont="1" applyBorder="1" applyAlignment="1">
      <alignment horizontal="center" vertical="center" wrapText="1"/>
    </xf>
    <xf numFmtId="3" fontId="82" fillId="0" borderId="47" xfId="1" applyNumberFormat="1" applyFont="1" applyBorder="1" applyAlignment="1">
      <alignment horizontal="center" vertical="center" wrapText="1"/>
    </xf>
    <xf numFmtId="3" fontId="82" fillId="0" borderId="1" xfId="1" applyNumberFormat="1" applyFont="1" applyBorder="1" applyAlignment="1">
      <alignment horizontal="center" vertical="center" wrapText="1"/>
    </xf>
    <xf numFmtId="3" fontId="82" fillId="0" borderId="15" xfId="1" applyNumberFormat="1" applyFont="1" applyBorder="1" applyAlignment="1">
      <alignment horizontal="center" vertical="center" wrapText="1"/>
    </xf>
    <xf numFmtId="3" fontId="82" fillId="2" borderId="49" xfId="1" applyNumberFormat="1" applyFont="1" applyFill="1" applyBorder="1" applyAlignment="1">
      <alignment horizontal="center" vertical="center" wrapText="1"/>
    </xf>
    <xf numFmtId="3" fontId="82" fillId="2" borderId="7" xfId="1" applyNumberFormat="1" applyFont="1" applyFill="1" applyBorder="1" applyAlignment="1">
      <alignment horizontal="center" vertical="center" wrapText="1"/>
    </xf>
    <xf numFmtId="3" fontId="82" fillId="2" borderId="47" xfId="1" applyNumberFormat="1" applyFont="1" applyFill="1" applyBorder="1" applyAlignment="1">
      <alignment horizontal="center" vertical="center" wrapText="1"/>
    </xf>
    <xf numFmtId="3" fontId="82" fillId="2" borderId="11" xfId="1" applyNumberFormat="1" applyFont="1" applyFill="1" applyBorder="1" applyAlignment="1">
      <alignment horizontal="center" vertical="center" wrapText="1"/>
    </xf>
    <xf numFmtId="3" fontId="82" fillId="2" borderId="1" xfId="1" applyNumberFormat="1" applyFont="1" applyFill="1" applyBorder="1" applyAlignment="1">
      <alignment horizontal="center" vertical="center" wrapText="1"/>
    </xf>
    <xf numFmtId="3" fontId="82" fillId="2" borderId="15" xfId="1" applyNumberFormat="1" applyFont="1" applyFill="1" applyBorder="1" applyAlignment="1">
      <alignment horizontal="center" vertical="center" wrapText="1"/>
    </xf>
    <xf numFmtId="3" fontId="82" fillId="0" borderId="49" xfId="1" applyNumberFormat="1" applyFont="1" applyFill="1" applyBorder="1" applyAlignment="1">
      <alignment horizontal="center" vertical="center" wrapText="1"/>
    </xf>
    <xf numFmtId="3" fontId="82" fillId="0" borderId="7" xfId="1" applyNumberFormat="1" applyFont="1" applyFill="1" applyBorder="1" applyAlignment="1">
      <alignment horizontal="center" vertical="center" wrapText="1"/>
    </xf>
    <xf numFmtId="3" fontId="82" fillId="0" borderId="47" xfId="1" applyNumberFormat="1" applyFont="1" applyFill="1" applyBorder="1" applyAlignment="1">
      <alignment horizontal="center" vertical="center" wrapText="1"/>
    </xf>
    <xf numFmtId="3" fontId="82" fillId="0" borderId="11" xfId="1" applyNumberFormat="1" applyFont="1" applyFill="1" applyBorder="1" applyAlignment="1">
      <alignment horizontal="center" vertical="center" wrapText="1"/>
    </xf>
    <xf numFmtId="3" fontId="82" fillId="0" borderId="1" xfId="1" applyNumberFormat="1" applyFont="1" applyFill="1" applyBorder="1" applyAlignment="1">
      <alignment horizontal="center" vertical="center" wrapText="1"/>
    </xf>
    <xf numFmtId="3" fontId="82" fillId="0" borderId="15" xfId="1" applyNumberFormat="1" applyFont="1" applyFill="1" applyBorder="1" applyAlignment="1">
      <alignment horizontal="center" vertical="center" wrapText="1"/>
    </xf>
    <xf numFmtId="3" fontId="82" fillId="0" borderId="44" xfId="1" applyNumberFormat="1" applyFont="1" applyBorder="1" applyAlignment="1">
      <alignment horizontal="center" vertical="center" wrapText="1"/>
    </xf>
    <xf numFmtId="3" fontId="82" fillId="0" borderId="43" xfId="1" applyNumberFormat="1" applyFont="1" applyBorder="1" applyAlignment="1">
      <alignment horizontal="center" vertical="center" wrapText="1"/>
    </xf>
    <xf numFmtId="3" fontId="82" fillId="0" borderId="45" xfId="1" applyNumberFormat="1" applyFont="1" applyBorder="1" applyAlignment="1">
      <alignment horizontal="center" vertical="center" wrapText="1"/>
    </xf>
    <xf numFmtId="3" fontId="263" fillId="2" borderId="44" xfId="1" applyNumberFormat="1" applyFont="1" applyFill="1" applyBorder="1" applyAlignment="1">
      <alignment horizontal="center" vertical="center" wrapText="1"/>
    </xf>
    <xf numFmtId="3" fontId="263" fillId="2" borderId="45" xfId="1" applyNumberFormat="1" applyFont="1" applyFill="1" applyBorder="1" applyAlignment="1">
      <alignment horizontal="center" vertical="center" wrapText="1"/>
    </xf>
  </cellXfs>
  <cellStyles count="5235">
    <cellStyle name="_x0001_" xfId="76"/>
    <cellStyle name="          _x000a__x000a_shell=progman.exe_x000a__x000a_m" xfId="77"/>
    <cellStyle name="          _x000d__x000a_shell=progman.exe_x000d__x000a_m" xfId="78"/>
    <cellStyle name="          _x005f_x000d__x005f_x000a_shell=progman.exe_x005f_x000d__x005f_x000a_m" xfId="79"/>
    <cellStyle name="_x000d__x000a_JournalTemplate=C:\COMFO\CTALK\JOURSTD.TPL_x000d__x000a_LbStateAddress=3 3 0 251 1 89 2 311_x000d__x000a_LbStateJou" xfId="80"/>
    <cellStyle name="#,##0" xfId="81"/>
    <cellStyle name="#,##0 2" xfId="82"/>
    <cellStyle name="#,##0 2 2" xfId="5172"/>
    <cellStyle name="#,##0 3" xfId="5171"/>
    <cellStyle name="." xfId="83"/>
    <cellStyle name=". 2" xfId="84"/>
    <cellStyle name=". 3" xfId="85"/>
    <cellStyle name=". 3 2" xfId="86"/>
    <cellStyle name=".d©y" xfId="87"/>
    <cellStyle name="??" xfId="88"/>
    <cellStyle name="?? [0.00]_ Att. 1- Cover" xfId="89"/>
    <cellStyle name="?? [0]" xfId="90"/>
    <cellStyle name="?? [0] 2" xfId="91"/>
    <cellStyle name="?? 2" xfId="92"/>
    <cellStyle name="?? 3" xfId="93"/>
    <cellStyle name="?? 4" xfId="94"/>
    <cellStyle name="?? 5" xfId="95"/>
    <cellStyle name="?? 6" xfId="96"/>
    <cellStyle name="?? 7" xfId="97"/>
    <cellStyle name="?_x001d_??%U©÷u&amp;H©÷9_x0008_? s_x000a__x0007__x0001__x0001_" xfId="98"/>
    <cellStyle name="?_x001d_??%U©÷u&amp;H©÷9_x0008_? s_x000a__x0007__x0001__x0001_ 10" xfId="99"/>
    <cellStyle name="?_x001d_??%U©÷u&amp;H©÷9_x0008_? s_x000a__x0007__x0001__x0001_ 11" xfId="100"/>
    <cellStyle name="?_x001d_??%U©÷u&amp;H©÷9_x0008_? s_x000a__x0007__x0001__x0001_ 12" xfId="101"/>
    <cellStyle name="?_x001d_??%U©÷u&amp;H©÷9_x0008_? s_x000a__x0007__x0001__x0001_ 13" xfId="102"/>
    <cellStyle name="?_x001d_??%U©÷u&amp;H©÷9_x0008_? s_x000a__x0007__x0001__x0001_ 14" xfId="103"/>
    <cellStyle name="?_x001d_??%U©÷u&amp;H©÷9_x0008_? s_x000a__x0007__x0001__x0001_ 15" xfId="104"/>
    <cellStyle name="?_x001d_??%U©÷u&amp;H©÷9_x0008_? s_x000a__x0007__x0001__x0001_ 2" xfId="105"/>
    <cellStyle name="?_x001d_??%U©÷u&amp;H©÷9_x0008_? s_x000a__x0007__x0001__x0001_ 3" xfId="106"/>
    <cellStyle name="?_x001d_??%U©÷u&amp;H©÷9_x0008_? s_x000a__x0007__x0001__x0001_ 4" xfId="107"/>
    <cellStyle name="?_x001d_??%U©÷u&amp;H©÷9_x0008_? s_x000a__x0007__x0001__x0001_ 5" xfId="108"/>
    <cellStyle name="?_x001d_??%U©÷u&amp;H©÷9_x0008_? s_x000a__x0007__x0001__x0001_ 6" xfId="109"/>
    <cellStyle name="?_x001d_??%U©÷u&amp;H©÷9_x0008_? s_x000a__x0007__x0001__x0001_ 7" xfId="110"/>
    <cellStyle name="?_x001d_??%U©÷u&amp;H©÷9_x0008_? s_x000a__x0007__x0001__x0001_ 8" xfId="111"/>
    <cellStyle name="?_x001d_??%U©÷u&amp;H©÷9_x0008_? s_x000a__x0007__x0001__x0001_ 9" xfId="112"/>
    <cellStyle name="???? [0.00]_      " xfId="113"/>
    <cellStyle name="??????" xfId="114"/>
    <cellStyle name="????_      " xfId="115"/>
    <cellStyle name="???[0]_?? DI" xfId="116"/>
    <cellStyle name="???_?? DI" xfId="117"/>
    <cellStyle name="??[0]_BRE" xfId="118"/>
    <cellStyle name="??_      " xfId="119"/>
    <cellStyle name="??A? [0]_laroux_1_¢¬???¢â? " xfId="120"/>
    <cellStyle name="??A?_laroux_1_¢¬???¢â? " xfId="121"/>
    <cellStyle name="?_x005f_x001d_??%U©÷u&amp;H©÷9_x005f_x0008_? s_x005f_x000a__x005f_x0007__x005f_x0001__x005f_x0001_" xfId="122"/>
    <cellStyle name="?_x005f_x001d_??%U©÷u&amp;H©÷9_x005f_x0008_?_x005f_x0009_s_x005f_x000a__x005f_x0007__x005f_x0001__x005f_x0001_" xfId="123"/>
    <cellStyle name="?_x005f_x005f_x005f_x001d_??%U©÷u&amp;H©÷9_x005f_x005f_x005f_x0008_? s_x005f_x005f_x005f_x000a__x005f_x005f_x005f_x0007__x005f_x005f_x005f_x0001__x005f_x005f_x005f_x0001_" xfId="124"/>
    <cellStyle name="?¡±¢¥?_?¨ù??¢´¢¥_¢¬???¢â? " xfId="125"/>
    <cellStyle name="?ðÇ%U?&amp;H?_x0008_?s_x000a__x0007__x0001__x0001_" xfId="126"/>
    <cellStyle name="?ðÇ%U?&amp;H?_x0008_?s_x000a__x0007__x0001__x0001_ 10" xfId="127"/>
    <cellStyle name="?ðÇ%U?&amp;H?_x0008_?s_x000a__x0007__x0001__x0001_ 11" xfId="128"/>
    <cellStyle name="?ðÇ%U?&amp;H?_x0008_?s_x000a__x0007__x0001__x0001_ 12" xfId="129"/>
    <cellStyle name="?ðÇ%U?&amp;H?_x0008_?s_x000a__x0007__x0001__x0001_ 13" xfId="130"/>
    <cellStyle name="?ðÇ%U?&amp;H?_x0008_?s_x000a__x0007__x0001__x0001_ 14" xfId="131"/>
    <cellStyle name="?ðÇ%U?&amp;H?_x0008_?s_x000a__x0007__x0001__x0001_ 15" xfId="132"/>
    <cellStyle name="?ðÇ%U?&amp;H?_x0008_?s_x000a__x0007__x0001__x0001_ 2" xfId="133"/>
    <cellStyle name="?ðÇ%U?&amp;H?_x0008_?s_x000a__x0007__x0001__x0001_ 3" xfId="134"/>
    <cellStyle name="?ðÇ%U?&amp;H?_x0008_?s_x000a__x0007__x0001__x0001_ 4" xfId="135"/>
    <cellStyle name="?ðÇ%U?&amp;H?_x0008_?s_x000a__x0007__x0001__x0001_ 5" xfId="136"/>
    <cellStyle name="?ðÇ%U?&amp;H?_x0008_?s_x000a__x0007__x0001__x0001_ 6" xfId="137"/>
    <cellStyle name="?ðÇ%U?&amp;H?_x0008_?s_x000a__x0007__x0001__x0001_ 7" xfId="138"/>
    <cellStyle name="?ðÇ%U?&amp;H?_x0008_?s_x000a__x0007__x0001__x0001_ 8" xfId="139"/>
    <cellStyle name="?ðÇ%U?&amp;H?_x0008_?s_x000a__x0007__x0001__x0001_ 9" xfId="140"/>
    <cellStyle name="?ðÇ%U?&amp;H?_x005f_x0008_?s_x005f_x000a__x005f_x0007__x005f_x0001__x005f_x0001_" xfId="141"/>
    <cellStyle name="@ET_Style?.font5" xfId="142"/>
    <cellStyle name="[0]_Chi phÝ kh¸c_V" xfId="143"/>
    <cellStyle name="_!1 1 bao cao giao KH ve HTCMT vung TNB   12-12-2011" xfId="144"/>
    <cellStyle name="_x0001__!1 1 bao cao giao KH ve HTCMT vung TNB   12-12-2011" xfId="145"/>
    <cellStyle name="_1 TONG HOP - CA NA" xfId="146"/>
    <cellStyle name="_123_DONG_THANH_Moi" xfId="147"/>
    <cellStyle name="_123_DONG_THANH_Moi_!1 1 bao cao giao KH ve HTCMT vung TNB   12-12-2011" xfId="148"/>
    <cellStyle name="_123_DONG_THANH_Moi_KH TPCP vung TNB (03-1-2012)" xfId="149"/>
    <cellStyle name="_Bang Chi tieu (2)" xfId="150"/>
    <cellStyle name="_BAO GIA NGAY 24-10-08 (co dam)" xfId="151"/>
    <cellStyle name="_BC  NAM 2007" xfId="152"/>
    <cellStyle name="_BC CV 6403 BKHĐT" xfId="153"/>
    <cellStyle name="_BC thuc hien KH 2009" xfId="154"/>
    <cellStyle name="_BC thuc hien KH 2009_15_10_2013 BC nhu cau von doi ung ODA (2014-2016) ngay 15102013 Sua" xfId="155"/>
    <cellStyle name="_BC thuc hien KH 2009_BC nhu cau von doi ung ODA nganh NN (BKH)" xfId="156"/>
    <cellStyle name="_BC thuc hien KH 2009_BC nhu cau von doi ung ODA nganh NN (BKH)_05-12  KH trung han 2016-2020 - Liem Thinh edited" xfId="157"/>
    <cellStyle name="_BC thuc hien KH 2009_BC nhu cau von doi ung ODA nganh NN (BKH)_Copy of 05-12  KH trung han 2016-2020 - Liem Thinh edited (1)" xfId="158"/>
    <cellStyle name="_BC thuc hien KH 2009_BC Tai co cau (bieu TH)" xfId="159"/>
    <cellStyle name="_BC thuc hien KH 2009_BC Tai co cau (bieu TH)_05-12  KH trung han 2016-2020 - Liem Thinh edited" xfId="160"/>
    <cellStyle name="_BC thuc hien KH 2009_BC Tai co cau (bieu TH)_Copy of 05-12  KH trung han 2016-2020 - Liem Thinh edited (1)" xfId="161"/>
    <cellStyle name="_BC thuc hien KH 2009_DK 2014-2015 final" xfId="162"/>
    <cellStyle name="_BC thuc hien KH 2009_DK 2014-2015 final_05-12  KH trung han 2016-2020 - Liem Thinh edited" xfId="163"/>
    <cellStyle name="_BC thuc hien KH 2009_DK 2014-2015 final_Copy of 05-12  KH trung han 2016-2020 - Liem Thinh edited (1)" xfId="164"/>
    <cellStyle name="_BC thuc hien KH 2009_DK 2014-2015 new" xfId="165"/>
    <cellStyle name="_BC thuc hien KH 2009_DK 2014-2015 new_05-12  KH trung han 2016-2020 - Liem Thinh edited" xfId="166"/>
    <cellStyle name="_BC thuc hien KH 2009_DK 2014-2015 new_Copy of 05-12  KH trung han 2016-2020 - Liem Thinh edited (1)" xfId="167"/>
    <cellStyle name="_BC thuc hien KH 2009_DK KH CBDT 2014 11-11-2013" xfId="168"/>
    <cellStyle name="_BC thuc hien KH 2009_DK KH CBDT 2014 11-11-2013(1)" xfId="169"/>
    <cellStyle name="_BC thuc hien KH 2009_DK KH CBDT 2014 11-11-2013(1)_05-12  KH trung han 2016-2020 - Liem Thinh edited" xfId="170"/>
    <cellStyle name="_BC thuc hien KH 2009_DK KH CBDT 2014 11-11-2013(1)_Copy of 05-12  KH trung han 2016-2020 - Liem Thinh edited (1)" xfId="171"/>
    <cellStyle name="_BC thuc hien KH 2009_DK KH CBDT 2014 11-11-2013_05-12  KH trung han 2016-2020 - Liem Thinh edited" xfId="172"/>
    <cellStyle name="_BC thuc hien KH 2009_DK KH CBDT 2014 11-11-2013_Copy of 05-12  KH trung han 2016-2020 - Liem Thinh edited (1)" xfId="173"/>
    <cellStyle name="_BC thuc hien KH 2009_KH 2011-2015" xfId="174"/>
    <cellStyle name="_BC thuc hien KH 2009_tai co cau dau tu (tong hop)1" xfId="175"/>
    <cellStyle name="_BEN TRE" xfId="176"/>
    <cellStyle name="_Bieu mau cong trinh khoi cong moi 3-4" xfId="177"/>
    <cellStyle name="_Bieu Tay Nam Bo 25-11" xfId="178"/>
    <cellStyle name="_Bieu3ODA" xfId="179"/>
    <cellStyle name="_Bieu3ODA_1" xfId="180"/>
    <cellStyle name="_Bieu4HTMT" xfId="181"/>
    <cellStyle name="_Bieu4HTMT_!1 1 bao cao giao KH ve HTCMT vung TNB   12-12-2011" xfId="182"/>
    <cellStyle name="_Bieu4HTMT_KH TPCP vung TNB (03-1-2012)" xfId="183"/>
    <cellStyle name="_Book1" xfId="184"/>
    <cellStyle name="_Book1 2" xfId="185"/>
    <cellStyle name="_Book1_!1 1 bao cao giao KH ve HTCMT vung TNB   12-12-2011" xfId="186"/>
    <cellStyle name="_Book1_1" xfId="187"/>
    <cellStyle name="_Book1_2" xfId="188"/>
    <cellStyle name="_Book1_BC-QT-WB-dthao" xfId="189"/>
    <cellStyle name="_Book1_BC-QT-WB-dthao_05-12  KH trung han 2016-2020 - Liem Thinh edited" xfId="190"/>
    <cellStyle name="_Book1_BC-QT-WB-dthao_Copy of 05-12  KH trung han 2016-2020 - Liem Thinh edited (1)" xfId="191"/>
    <cellStyle name="_Book1_BC-QT-WB-dthao_KH TPCP 2016-2020 (tong hop)" xfId="192"/>
    <cellStyle name="_Book1_Bieu3ODA" xfId="193"/>
    <cellStyle name="_Book1_Bieu4HTMT" xfId="194"/>
    <cellStyle name="_Book1_Bieu4HTMT_!1 1 bao cao giao KH ve HTCMT vung TNB   12-12-2011" xfId="195"/>
    <cellStyle name="_Book1_Bieu4HTMT_KH TPCP vung TNB (03-1-2012)" xfId="196"/>
    <cellStyle name="_Book1_bo sung von KCH nam 2010 va Du an tre kho khan" xfId="197"/>
    <cellStyle name="_Book1_bo sung von KCH nam 2010 va Du an tre kho khan_!1 1 bao cao giao KH ve HTCMT vung TNB   12-12-2011" xfId="198"/>
    <cellStyle name="_Book1_bo sung von KCH nam 2010 va Du an tre kho khan_KH TPCP vung TNB (03-1-2012)" xfId="199"/>
    <cellStyle name="_Book1_cong hang rao" xfId="200"/>
    <cellStyle name="_Book1_cong hang rao_!1 1 bao cao giao KH ve HTCMT vung TNB   12-12-2011" xfId="201"/>
    <cellStyle name="_Book1_cong hang rao_KH TPCP vung TNB (03-1-2012)" xfId="202"/>
    <cellStyle name="_Book1_danh muc chuan bi dau tu 2011 ngay 07-6-2011" xfId="203"/>
    <cellStyle name="_Book1_danh muc chuan bi dau tu 2011 ngay 07-6-2011_!1 1 bao cao giao KH ve HTCMT vung TNB   12-12-2011" xfId="204"/>
    <cellStyle name="_Book1_danh muc chuan bi dau tu 2011 ngay 07-6-2011_KH TPCP vung TNB (03-1-2012)" xfId="205"/>
    <cellStyle name="_Book1_Danh muc pbo nguon von XSKT, XDCB nam 2009 chuyen qua nam 2010" xfId="206"/>
    <cellStyle name="_Book1_Danh muc pbo nguon von XSKT, XDCB nam 2009 chuyen qua nam 2010_!1 1 bao cao giao KH ve HTCMT vung TNB   12-12-2011" xfId="207"/>
    <cellStyle name="_Book1_Danh muc pbo nguon von XSKT, XDCB nam 2009 chuyen qua nam 2010_KH TPCP vung TNB (03-1-2012)" xfId="208"/>
    <cellStyle name="_Book1_dieu chinh KH 2011 ngay 26-5-2011111" xfId="209"/>
    <cellStyle name="_Book1_dieu chinh KH 2011 ngay 26-5-2011111_!1 1 bao cao giao KH ve HTCMT vung TNB   12-12-2011" xfId="210"/>
    <cellStyle name="_Book1_dieu chinh KH 2011 ngay 26-5-2011111_KH TPCP vung TNB (03-1-2012)" xfId="211"/>
    <cellStyle name="_Book1_DS KCH PHAN BO VON NSDP NAM 2010" xfId="212"/>
    <cellStyle name="_Book1_DS KCH PHAN BO VON NSDP NAM 2010_!1 1 bao cao giao KH ve HTCMT vung TNB   12-12-2011" xfId="213"/>
    <cellStyle name="_Book1_DS KCH PHAN BO VON NSDP NAM 2010_KH TPCP vung TNB (03-1-2012)" xfId="214"/>
    <cellStyle name="_Book1_giao KH 2011 ngay 10-12-2010" xfId="215"/>
    <cellStyle name="_Book1_giao KH 2011 ngay 10-12-2010_!1 1 bao cao giao KH ve HTCMT vung TNB   12-12-2011" xfId="216"/>
    <cellStyle name="_Book1_giao KH 2011 ngay 10-12-2010_KH TPCP vung TNB (03-1-2012)" xfId="217"/>
    <cellStyle name="_Book1_IN" xfId="218"/>
    <cellStyle name="_Book1_Kh ql62 (2010) 11-09" xfId="220"/>
    <cellStyle name="_Book1_KH TPCP vung TNB (03-1-2012)" xfId="221"/>
    <cellStyle name="_Book1_Khung 2012" xfId="222"/>
    <cellStyle name="_Book1_kien giang 2" xfId="219"/>
    <cellStyle name="_Book1_phu luc tong ket tinh hinh TH giai doan 03-10 (ngay 30)" xfId="223"/>
    <cellStyle name="_Book1_phu luc tong ket tinh hinh TH giai doan 03-10 (ngay 30)_!1 1 bao cao giao KH ve HTCMT vung TNB   12-12-2011" xfId="224"/>
    <cellStyle name="_Book1_phu luc tong ket tinh hinh TH giai doan 03-10 (ngay 30)_KH TPCP vung TNB (03-1-2012)" xfId="225"/>
    <cellStyle name="_C.cong+B.luong-Sanluong" xfId="226"/>
    <cellStyle name="_cong hang rao" xfId="227"/>
    <cellStyle name="_dien chieu sang" xfId="228"/>
    <cellStyle name="_DK KH 2009" xfId="229"/>
    <cellStyle name="_DK KH 2009_15_10_2013 BC nhu cau von doi ung ODA (2014-2016) ngay 15102013 Sua" xfId="230"/>
    <cellStyle name="_DK KH 2009_BC nhu cau von doi ung ODA nganh NN (BKH)" xfId="231"/>
    <cellStyle name="_DK KH 2009_BC nhu cau von doi ung ODA nganh NN (BKH)_05-12  KH trung han 2016-2020 - Liem Thinh edited" xfId="232"/>
    <cellStyle name="_DK KH 2009_BC nhu cau von doi ung ODA nganh NN (BKH)_Copy of 05-12  KH trung han 2016-2020 - Liem Thinh edited (1)" xfId="233"/>
    <cellStyle name="_DK KH 2009_BC Tai co cau (bieu TH)" xfId="234"/>
    <cellStyle name="_DK KH 2009_BC Tai co cau (bieu TH)_05-12  KH trung han 2016-2020 - Liem Thinh edited" xfId="235"/>
    <cellStyle name="_DK KH 2009_BC Tai co cau (bieu TH)_Copy of 05-12  KH trung han 2016-2020 - Liem Thinh edited (1)" xfId="236"/>
    <cellStyle name="_DK KH 2009_DK 2014-2015 final" xfId="237"/>
    <cellStyle name="_DK KH 2009_DK 2014-2015 final_05-12  KH trung han 2016-2020 - Liem Thinh edited" xfId="238"/>
    <cellStyle name="_DK KH 2009_DK 2014-2015 final_Copy of 05-12  KH trung han 2016-2020 - Liem Thinh edited (1)" xfId="239"/>
    <cellStyle name="_DK KH 2009_DK 2014-2015 new" xfId="240"/>
    <cellStyle name="_DK KH 2009_DK 2014-2015 new_05-12  KH trung han 2016-2020 - Liem Thinh edited" xfId="241"/>
    <cellStyle name="_DK KH 2009_DK 2014-2015 new_Copy of 05-12  KH trung han 2016-2020 - Liem Thinh edited (1)" xfId="242"/>
    <cellStyle name="_DK KH 2009_DK KH CBDT 2014 11-11-2013" xfId="243"/>
    <cellStyle name="_DK KH 2009_DK KH CBDT 2014 11-11-2013(1)" xfId="244"/>
    <cellStyle name="_DK KH 2009_DK KH CBDT 2014 11-11-2013(1)_05-12  KH trung han 2016-2020 - Liem Thinh edited" xfId="245"/>
    <cellStyle name="_DK KH 2009_DK KH CBDT 2014 11-11-2013(1)_Copy of 05-12  KH trung han 2016-2020 - Liem Thinh edited (1)" xfId="246"/>
    <cellStyle name="_DK KH 2009_DK KH CBDT 2014 11-11-2013_05-12  KH trung han 2016-2020 - Liem Thinh edited" xfId="247"/>
    <cellStyle name="_DK KH 2009_DK KH CBDT 2014 11-11-2013_Copy of 05-12  KH trung han 2016-2020 - Liem Thinh edited (1)" xfId="248"/>
    <cellStyle name="_DK KH 2009_KH 2011-2015" xfId="249"/>
    <cellStyle name="_DK KH 2009_tai co cau dau tu (tong hop)1" xfId="250"/>
    <cellStyle name="_DK KH 2010" xfId="251"/>
    <cellStyle name="_DK KH 2010 (BKH)" xfId="252"/>
    <cellStyle name="_DK KH 2010_15_10_2013 BC nhu cau von doi ung ODA (2014-2016) ngay 15102013 Sua" xfId="253"/>
    <cellStyle name="_DK KH 2010_BC nhu cau von doi ung ODA nganh NN (BKH)" xfId="254"/>
    <cellStyle name="_DK KH 2010_BC nhu cau von doi ung ODA nganh NN (BKH)_05-12  KH trung han 2016-2020 - Liem Thinh edited" xfId="255"/>
    <cellStyle name="_DK KH 2010_BC nhu cau von doi ung ODA nganh NN (BKH)_Copy of 05-12  KH trung han 2016-2020 - Liem Thinh edited (1)" xfId="256"/>
    <cellStyle name="_DK KH 2010_BC Tai co cau (bieu TH)" xfId="257"/>
    <cellStyle name="_DK KH 2010_BC Tai co cau (bieu TH)_05-12  KH trung han 2016-2020 - Liem Thinh edited" xfId="258"/>
    <cellStyle name="_DK KH 2010_BC Tai co cau (bieu TH)_Copy of 05-12  KH trung han 2016-2020 - Liem Thinh edited (1)" xfId="259"/>
    <cellStyle name="_DK KH 2010_DK 2014-2015 final" xfId="260"/>
    <cellStyle name="_DK KH 2010_DK 2014-2015 final_05-12  KH trung han 2016-2020 - Liem Thinh edited" xfId="261"/>
    <cellStyle name="_DK KH 2010_DK 2014-2015 final_Copy of 05-12  KH trung han 2016-2020 - Liem Thinh edited (1)" xfId="262"/>
    <cellStyle name="_DK KH 2010_DK 2014-2015 new" xfId="263"/>
    <cellStyle name="_DK KH 2010_DK 2014-2015 new_05-12  KH trung han 2016-2020 - Liem Thinh edited" xfId="264"/>
    <cellStyle name="_DK KH 2010_DK 2014-2015 new_Copy of 05-12  KH trung han 2016-2020 - Liem Thinh edited (1)" xfId="265"/>
    <cellStyle name="_DK KH 2010_DK KH CBDT 2014 11-11-2013" xfId="266"/>
    <cellStyle name="_DK KH 2010_DK KH CBDT 2014 11-11-2013(1)" xfId="267"/>
    <cellStyle name="_DK KH 2010_DK KH CBDT 2014 11-11-2013(1)_05-12  KH trung han 2016-2020 - Liem Thinh edited" xfId="268"/>
    <cellStyle name="_DK KH 2010_DK KH CBDT 2014 11-11-2013(1)_Copy of 05-12  KH trung han 2016-2020 - Liem Thinh edited (1)" xfId="269"/>
    <cellStyle name="_DK KH 2010_DK KH CBDT 2014 11-11-2013_05-12  KH trung han 2016-2020 - Liem Thinh edited" xfId="270"/>
    <cellStyle name="_DK KH 2010_DK KH CBDT 2014 11-11-2013_Copy of 05-12  KH trung han 2016-2020 - Liem Thinh edited (1)" xfId="271"/>
    <cellStyle name="_DK KH 2010_KH 2011-2015" xfId="272"/>
    <cellStyle name="_DK KH 2010_tai co cau dau tu (tong hop)1" xfId="273"/>
    <cellStyle name="_DK TPCP 2010" xfId="274"/>
    <cellStyle name="_DO-D1500-KHONG CO TRONG DT" xfId="275"/>
    <cellStyle name="_Dong Thap" xfId="276"/>
    <cellStyle name="_Duyet TK thay đôi" xfId="277"/>
    <cellStyle name="_Duyet TK thay đôi_!1 1 bao cao giao KH ve HTCMT vung TNB   12-12-2011" xfId="278"/>
    <cellStyle name="_Duyet TK thay đôi_Bieu4HTMT" xfId="279"/>
    <cellStyle name="_Duyet TK thay đôi_Bieu4HTMT_!1 1 bao cao giao KH ve HTCMT vung TNB   12-12-2011" xfId="280"/>
    <cellStyle name="_Duyet TK thay đôi_Bieu4HTMT_KH TPCP vung TNB (03-1-2012)" xfId="281"/>
    <cellStyle name="_Duyet TK thay đôi_KH TPCP vung TNB (03-1-2012)" xfId="282"/>
    <cellStyle name="_GOITHAUSO2" xfId="283"/>
    <cellStyle name="_GOITHAUSO3" xfId="284"/>
    <cellStyle name="_GOITHAUSO4" xfId="285"/>
    <cellStyle name="_GTGT 2003" xfId="286"/>
    <cellStyle name="_Gui VU KH 5-5-09" xfId="287"/>
    <cellStyle name="_Gui VU KH 5-5-09_05-12  KH trung han 2016-2020 - Liem Thinh edited" xfId="288"/>
    <cellStyle name="_Gui VU KH 5-5-09_Copy of 05-12  KH trung han 2016-2020 - Liem Thinh edited (1)" xfId="289"/>
    <cellStyle name="_Gui VU KH 5-5-09_KH TPCP 2016-2020 (tong hop)" xfId="290"/>
    <cellStyle name="_HaHoa_TDT_DienCSang" xfId="291"/>
    <cellStyle name="_HaHoa19-5-07" xfId="292"/>
    <cellStyle name="_Huong CHI tieu Nhiem vu CTMTQG 2014(1)" xfId="293"/>
    <cellStyle name="_IN" xfId="294"/>
    <cellStyle name="_IN_!1 1 bao cao giao KH ve HTCMT vung TNB   12-12-2011" xfId="295"/>
    <cellStyle name="_IN_KH TPCP vung TNB (03-1-2012)" xfId="296"/>
    <cellStyle name="_KE KHAI THUE GTGT 2004" xfId="297"/>
    <cellStyle name="_KE KHAI THUE GTGT 2004_BCTC2004" xfId="298"/>
    <cellStyle name="_KH 2009" xfId="871"/>
    <cellStyle name="_KH 2009_15_10_2013 BC nhu cau von doi ung ODA (2014-2016) ngay 15102013 Sua" xfId="872"/>
    <cellStyle name="_KH 2009_BC nhu cau von doi ung ODA nganh NN (BKH)" xfId="873"/>
    <cellStyle name="_KH 2009_BC nhu cau von doi ung ODA nganh NN (BKH)_05-12  KH trung han 2016-2020 - Liem Thinh edited" xfId="874"/>
    <cellStyle name="_KH 2009_BC nhu cau von doi ung ODA nganh NN (BKH)_Copy of 05-12  KH trung han 2016-2020 - Liem Thinh edited (1)" xfId="875"/>
    <cellStyle name="_KH 2009_BC Tai co cau (bieu TH)" xfId="876"/>
    <cellStyle name="_KH 2009_BC Tai co cau (bieu TH)_05-12  KH trung han 2016-2020 - Liem Thinh edited" xfId="877"/>
    <cellStyle name="_KH 2009_BC Tai co cau (bieu TH)_Copy of 05-12  KH trung han 2016-2020 - Liem Thinh edited (1)" xfId="878"/>
    <cellStyle name="_KH 2009_DK 2014-2015 final" xfId="879"/>
    <cellStyle name="_KH 2009_DK 2014-2015 final_05-12  KH trung han 2016-2020 - Liem Thinh edited" xfId="880"/>
    <cellStyle name="_KH 2009_DK 2014-2015 final_Copy of 05-12  KH trung han 2016-2020 - Liem Thinh edited (1)" xfId="881"/>
    <cellStyle name="_KH 2009_DK 2014-2015 new" xfId="882"/>
    <cellStyle name="_KH 2009_DK 2014-2015 new_05-12  KH trung han 2016-2020 - Liem Thinh edited" xfId="883"/>
    <cellStyle name="_KH 2009_DK 2014-2015 new_Copy of 05-12  KH trung han 2016-2020 - Liem Thinh edited (1)" xfId="884"/>
    <cellStyle name="_KH 2009_DK KH CBDT 2014 11-11-2013" xfId="885"/>
    <cellStyle name="_KH 2009_DK KH CBDT 2014 11-11-2013(1)" xfId="886"/>
    <cellStyle name="_KH 2009_DK KH CBDT 2014 11-11-2013(1)_05-12  KH trung han 2016-2020 - Liem Thinh edited" xfId="887"/>
    <cellStyle name="_KH 2009_DK KH CBDT 2014 11-11-2013(1)_Copy of 05-12  KH trung han 2016-2020 - Liem Thinh edited (1)" xfId="888"/>
    <cellStyle name="_KH 2009_DK KH CBDT 2014 11-11-2013_05-12  KH trung han 2016-2020 - Liem Thinh edited" xfId="889"/>
    <cellStyle name="_KH 2009_DK KH CBDT 2014 11-11-2013_Copy of 05-12  KH trung han 2016-2020 - Liem Thinh edited (1)" xfId="890"/>
    <cellStyle name="_KH 2009_KH 2011-2015" xfId="891"/>
    <cellStyle name="_KH 2009_tai co cau dau tu (tong hop)1" xfId="892"/>
    <cellStyle name="_KH 2012 (TPCP) Bac Lieu (25-12-2011)" xfId="893"/>
    <cellStyle name="_Kh ql62 (2010) 11-09" xfId="894"/>
    <cellStyle name="_KH TPCP 2010 17-3-10" xfId="895"/>
    <cellStyle name="_KH TPCP vung TNB (03-1-2012)" xfId="896"/>
    <cellStyle name="_KH ung von cap bach 2009-Cuc NTTS de nghi (sua)" xfId="897"/>
    <cellStyle name="_KH.DTC.gd2016-2020 tinh (T2-2015)" xfId="898"/>
    <cellStyle name="_Khung 2012" xfId="899"/>
    <cellStyle name="_Khung nam 2010" xfId="900"/>
    <cellStyle name="_x0001__kien giang 2" xfId="299"/>
    <cellStyle name="_KT (2)" xfId="300"/>
    <cellStyle name="_KT (2) 2" xfId="301"/>
    <cellStyle name="_KT (2)_05-12  KH trung han 2016-2020 - Liem Thinh edited" xfId="302"/>
    <cellStyle name="_KT (2)_1" xfId="303"/>
    <cellStyle name="_KT (2)_1 2" xfId="304"/>
    <cellStyle name="_KT (2)_1_05-12  KH trung han 2016-2020 - Liem Thinh edited" xfId="305"/>
    <cellStyle name="_KT (2)_1_Copy of 05-12  KH trung han 2016-2020 - Liem Thinh edited (1)" xfId="306"/>
    <cellStyle name="_KT (2)_1_KH TPCP 2016-2020 (tong hop)" xfId="307"/>
    <cellStyle name="_KT (2)_1_Lora-tungchau" xfId="308"/>
    <cellStyle name="_KT (2)_1_Lora-tungchau 2" xfId="309"/>
    <cellStyle name="_KT (2)_1_Lora-tungchau_05-12  KH trung han 2016-2020 - Liem Thinh edited" xfId="310"/>
    <cellStyle name="_KT (2)_1_Lora-tungchau_Copy of 05-12  KH trung han 2016-2020 - Liem Thinh edited (1)" xfId="311"/>
    <cellStyle name="_KT (2)_1_Lora-tungchau_KH TPCP 2016-2020 (tong hop)" xfId="312"/>
    <cellStyle name="_KT (2)_1_Qt-HT3PQ1(CauKho)" xfId="313"/>
    <cellStyle name="_KT (2)_2" xfId="314"/>
    <cellStyle name="_KT (2)_2_TG-TH" xfId="315"/>
    <cellStyle name="_KT (2)_2_TG-TH 2" xfId="316"/>
    <cellStyle name="_KT (2)_2_TG-TH_05-12  KH trung han 2016-2020 - Liem Thinh edited" xfId="317"/>
    <cellStyle name="_KT (2)_2_TG-TH_ApGiaVatTu_cayxanh_latgach" xfId="318"/>
    <cellStyle name="_KT (2)_2_TG-TH_BANG TONG HOP TINH HINH THANH QUYET TOAN (MOI I)" xfId="319"/>
    <cellStyle name="_KT (2)_2_TG-TH_BAO CAO KLCT PT2000" xfId="320"/>
    <cellStyle name="_KT (2)_2_TG-TH_BAO CAO PT2000" xfId="321"/>
    <cellStyle name="_KT (2)_2_TG-TH_BAO CAO PT2000_Book1" xfId="322"/>
    <cellStyle name="_KT (2)_2_TG-TH_Bao cao XDCB 2001 - T11 KH dieu chinh 20-11-THAI" xfId="323"/>
    <cellStyle name="_KT (2)_2_TG-TH_BAO GIA NGAY 24-10-08 (co dam)" xfId="324"/>
    <cellStyle name="_KT (2)_2_TG-TH_BC  NAM 2007" xfId="325"/>
    <cellStyle name="_KT (2)_2_TG-TH_BC CV 6403 BKHĐT" xfId="326"/>
    <cellStyle name="_KT (2)_2_TG-TH_BC NQ11-CP - chinh sua lai" xfId="327"/>
    <cellStyle name="_KT (2)_2_TG-TH_BC NQ11-CP-Quynh sau bieu so3" xfId="328"/>
    <cellStyle name="_KT (2)_2_TG-TH_BC_NQ11-CP_-_Thao_sua_lai" xfId="329"/>
    <cellStyle name="_KT (2)_2_TG-TH_Bieu mau cong trinh khoi cong moi 3-4" xfId="330"/>
    <cellStyle name="_KT (2)_2_TG-TH_Bieu3ODA" xfId="331"/>
    <cellStyle name="_KT (2)_2_TG-TH_Bieu3ODA_1" xfId="332"/>
    <cellStyle name="_KT (2)_2_TG-TH_Bieu4HTMT" xfId="333"/>
    <cellStyle name="_KT (2)_2_TG-TH_bo sung von KCH nam 2010 va Du an tre kho khan" xfId="334"/>
    <cellStyle name="_KT (2)_2_TG-TH_Book1" xfId="335"/>
    <cellStyle name="_KT (2)_2_TG-TH_Book1 2" xfId="336"/>
    <cellStyle name="_KT (2)_2_TG-TH_Book1_1" xfId="337"/>
    <cellStyle name="_KT (2)_2_TG-TH_Book1_1 2" xfId="338"/>
    <cellStyle name="_KT (2)_2_TG-TH_Book1_1_BC CV 6403 BKHĐT" xfId="339"/>
    <cellStyle name="_KT (2)_2_TG-TH_Book1_1_Bieu mau cong trinh khoi cong moi 3-4" xfId="340"/>
    <cellStyle name="_KT (2)_2_TG-TH_Book1_1_Bieu3ODA" xfId="341"/>
    <cellStyle name="_KT (2)_2_TG-TH_Book1_1_Bieu4HTMT" xfId="342"/>
    <cellStyle name="_KT (2)_2_TG-TH_Book1_1_Book1" xfId="343"/>
    <cellStyle name="_KT (2)_2_TG-TH_Book1_1_Luy ke von ung nam 2011 -Thoa gui ngay 12-8-2012" xfId="344"/>
    <cellStyle name="_KT (2)_2_TG-TH_Book1_2" xfId="345"/>
    <cellStyle name="_KT (2)_2_TG-TH_Book1_2 2" xfId="346"/>
    <cellStyle name="_KT (2)_2_TG-TH_Book1_2_BC CV 6403 BKHĐT" xfId="347"/>
    <cellStyle name="_KT (2)_2_TG-TH_Book1_2_Bieu3ODA" xfId="348"/>
    <cellStyle name="_KT (2)_2_TG-TH_Book1_2_Luy ke von ung nam 2011 -Thoa gui ngay 12-8-2012" xfId="349"/>
    <cellStyle name="_KT (2)_2_TG-TH_Book1_3" xfId="350"/>
    <cellStyle name="_KT (2)_2_TG-TH_Book1_3 2" xfId="351"/>
    <cellStyle name="_KT (2)_2_TG-TH_Book1_4" xfId="352"/>
    <cellStyle name="_KT (2)_2_TG-TH_Book1_BC CV 6403 BKHĐT" xfId="353"/>
    <cellStyle name="_KT (2)_2_TG-TH_Book1_Bieu mau cong trinh khoi cong moi 3-4" xfId="354"/>
    <cellStyle name="_KT (2)_2_TG-TH_Book1_Bieu3ODA" xfId="355"/>
    <cellStyle name="_KT (2)_2_TG-TH_Book1_Bieu4HTMT" xfId="356"/>
    <cellStyle name="_KT (2)_2_TG-TH_Book1_bo sung von KCH nam 2010 va Du an tre kho khan" xfId="357"/>
    <cellStyle name="_KT (2)_2_TG-TH_Book1_Book1" xfId="358"/>
    <cellStyle name="_KT (2)_2_TG-TH_Book1_danh muc chuan bi dau tu 2011 ngay 07-6-2011" xfId="359"/>
    <cellStyle name="_KT (2)_2_TG-TH_Book1_Danh muc pbo nguon von XSKT, XDCB nam 2009 chuyen qua nam 2010" xfId="360"/>
    <cellStyle name="_KT (2)_2_TG-TH_Book1_dieu chinh KH 2011 ngay 26-5-2011111" xfId="361"/>
    <cellStyle name="_KT (2)_2_TG-TH_Book1_DS KCH PHAN BO VON NSDP NAM 2010" xfId="362"/>
    <cellStyle name="_KT (2)_2_TG-TH_Book1_giao KH 2011 ngay 10-12-2010" xfId="363"/>
    <cellStyle name="_KT (2)_2_TG-TH_Book1_Luy ke von ung nam 2011 -Thoa gui ngay 12-8-2012" xfId="364"/>
    <cellStyle name="_KT (2)_2_TG-TH_CAU Khanh Nam(Thi Cong)" xfId="365"/>
    <cellStyle name="_KT (2)_2_TG-TH_ChiHuong_ApGia" xfId="368"/>
    <cellStyle name="_KT (2)_2_TG-TH_CoCauPhi (version 1)" xfId="366"/>
    <cellStyle name="_KT (2)_2_TG-TH_Copy of 05-12  KH trung han 2016-2020 - Liem Thinh edited (1)" xfId="367"/>
    <cellStyle name="_KT (2)_2_TG-TH_danh muc chuan bi dau tu 2011 ngay 07-6-2011" xfId="369"/>
    <cellStyle name="_KT (2)_2_TG-TH_Danh muc pbo nguon von XSKT, XDCB nam 2009 chuyen qua nam 2010" xfId="370"/>
    <cellStyle name="_KT (2)_2_TG-TH_DAU NOI PL-CL TAI PHU LAMHC" xfId="371"/>
    <cellStyle name="_KT (2)_2_TG-TH_dieu chinh KH 2011 ngay 26-5-2011111" xfId="372"/>
    <cellStyle name="_KT (2)_2_TG-TH_DS KCH PHAN BO VON NSDP NAM 2010" xfId="373"/>
    <cellStyle name="_KT (2)_2_TG-TH_DTCDT MR.2N110.HOCMON.TDTOAN.CCUNG" xfId="374"/>
    <cellStyle name="_KT (2)_2_TG-TH_DU TRU VAT TU" xfId="375"/>
    <cellStyle name="_KT (2)_2_TG-TH_giao KH 2011 ngay 10-12-2010" xfId="377"/>
    <cellStyle name="_KT (2)_2_TG-TH_GTGT 2003" xfId="376"/>
    <cellStyle name="_KT (2)_2_TG-TH_KE KHAI THUE GTGT 2004" xfId="378"/>
    <cellStyle name="_KT (2)_2_TG-TH_KE KHAI THUE GTGT 2004_BCTC2004" xfId="379"/>
    <cellStyle name="_KT (2)_2_TG-TH_KH TPCP 2016-2020 (tong hop)" xfId="381"/>
    <cellStyle name="_KT (2)_2_TG-TH_KH TPCP vung TNB (03-1-2012)" xfId="382"/>
    <cellStyle name="_KT (2)_2_TG-TH_kien giang 2" xfId="380"/>
    <cellStyle name="_KT (2)_2_TG-TH_Lora-tungchau" xfId="383"/>
    <cellStyle name="_KT (2)_2_TG-TH_Luy ke von ung nam 2011 -Thoa gui ngay 12-8-2012" xfId="384"/>
    <cellStyle name="_KT (2)_2_TG-TH_NhanCong" xfId="386"/>
    <cellStyle name="_KT (2)_2_TG-TH_N-X-T-04" xfId="385"/>
    <cellStyle name="_KT (2)_2_TG-TH_PGIA-phieu tham tra Kho bac" xfId="387"/>
    <cellStyle name="_KT (2)_2_TG-TH_phu luc tong ket tinh hinh TH giai doan 03-10 (ngay 30)" xfId="392"/>
    <cellStyle name="_KT (2)_2_TG-TH_PT02-02" xfId="388"/>
    <cellStyle name="_KT (2)_2_TG-TH_PT02-02_Book1" xfId="389"/>
    <cellStyle name="_KT (2)_2_TG-TH_PT02-03" xfId="390"/>
    <cellStyle name="_KT (2)_2_TG-TH_PT02-03_Book1" xfId="391"/>
    <cellStyle name="_KT (2)_2_TG-TH_Qt-HT3PQ1(CauKho)" xfId="393"/>
    <cellStyle name="_KT (2)_2_TG-TH_Sheet1" xfId="394"/>
    <cellStyle name="_KT (2)_2_TG-TH_TK152-04" xfId="395"/>
    <cellStyle name="_KT (2)_2_TG-TH_ÿÿÿÿÿ" xfId="396"/>
    <cellStyle name="_KT (2)_2_TG-TH_ÿÿÿÿÿ_Bieu mau cong trinh khoi cong moi 3-4" xfId="397"/>
    <cellStyle name="_KT (2)_2_TG-TH_ÿÿÿÿÿ_Bieu3ODA" xfId="398"/>
    <cellStyle name="_KT (2)_2_TG-TH_ÿÿÿÿÿ_Bieu4HTMT" xfId="399"/>
    <cellStyle name="_KT (2)_2_TG-TH_ÿÿÿÿÿ_KH TPCP vung TNB (03-1-2012)" xfId="401"/>
    <cellStyle name="_KT (2)_2_TG-TH_ÿÿÿÿÿ_kien giang 2" xfId="400"/>
    <cellStyle name="_KT (2)_3" xfId="402"/>
    <cellStyle name="_KT (2)_3_TG-TH" xfId="403"/>
    <cellStyle name="_KT (2)_3_TG-TH 2" xfId="404"/>
    <cellStyle name="_KT (2)_3_TG-TH_05-12  KH trung han 2016-2020 - Liem Thinh edited" xfId="405"/>
    <cellStyle name="_KT (2)_3_TG-TH_BC  NAM 2007" xfId="406"/>
    <cellStyle name="_KT (2)_3_TG-TH_Bieu mau cong trinh khoi cong moi 3-4" xfId="407"/>
    <cellStyle name="_KT (2)_3_TG-TH_Bieu3ODA" xfId="408"/>
    <cellStyle name="_KT (2)_3_TG-TH_Bieu3ODA_1" xfId="409"/>
    <cellStyle name="_KT (2)_3_TG-TH_Bieu4HTMT" xfId="410"/>
    <cellStyle name="_KT (2)_3_TG-TH_bo sung von KCH nam 2010 va Du an tre kho khan" xfId="411"/>
    <cellStyle name="_KT (2)_3_TG-TH_Book1" xfId="412"/>
    <cellStyle name="_KT (2)_3_TG-TH_Book1 2" xfId="413"/>
    <cellStyle name="_KT (2)_3_TG-TH_Book1_1" xfId="414"/>
    <cellStyle name="_KT (2)_3_TG-TH_Book1_BC-QT-WB-dthao" xfId="415"/>
    <cellStyle name="_KT (2)_3_TG-TH_Book1_BC-QT-WB-dthao_05-12  KH trung han 2016-2020 - Liem Thinh edited" xfId="416"/>
    <cellStyle name="_KT (2)_3_TG-TH_Book1_BC-QT-WB-dthao_Copy of 05-12  KH trung han 2016-2020 - Liem Thinh edited (1)" xfId="417"/>
    <cellStyle name="_KT (2)_3_TG-TH_Book1_BC-QT-WB-dthao_KH TPCP 2016-2020 (tong hop)" xfId="418"/>
    <cellStyle name="_KT (2)_3_TG-TH_Book1_KH TPCP vung TNB (03-1-2012)" xfId="420"/>
    <cellStyle name="_KT (2)_3_TG-TH_Book1_kien giang 2" xfId="419"/>
    <cellStyle name="_KT (2)_3_TG-TH_Copy of 05-12  KH trung han 2016-2020 - Liem Thinh edited (1)" xfId="421"/>
    <cellStyle name="_KT (2)_3_TG-TH_danh muc chuan bi dau tu 2011 ngay 07-6-2011" xfId="422"/>
    <cellStyle name="_KT (2)_3_TG-TH_Danh muc pbo nguon von XSKT, XDCB nam 2009 chuyen qua nam 2010" xfId="423"/>
    <cellStyle name="_KT (2)_3_TG-TH_dieu chinh KH 2011 ngay 26-5-2011111" xfId="424"/>
    <cellStyle name="_KT (2)_3_TG-TH_DS KCH PHAN BO VON NSDP NAM 2010" xfId="425"/>
    <cellStyle name="_KT (2)_3_TG-TH_giao KH 2011 ngay 10-12-2010" xfId="427"/>
    <cellStyle name="_KT (2)_3_TG-TH_GTGT 2003" xfId="426"/>
    <cellStyle name="_KT (2)_3_TG-TH_KE KHAI THUE GTGT 2004" xfId="428"/>
    <cellStyle name="_KT (2)_3_TG-TH_KE KHAI THUE GTGT 2004_BCTC2004" xfId="429"/>
    <cellStyle name="_KT (2)_3_TG-TH_KH TPCP 2016-2020 (tong hop)" xfId="431"/>
    <cellStyle name="_KT (2)_3_TG-TH_KH TPCP vung TNB (03-1-2012)" xfId="432"/>
    <cellStyle name="_KT (2)_3_TG-TH_kien giang 2" xfId="430"/>
    <cellStyle name="_KT (2)_3_TG-TH_Lora-tungchau" xfId="433"/>
    <cellStyle name="_KT (2)_3_TG-TH_Lora-tungchau 2" xfId="434"/>
    <cellStyle name="_KT (2)_3_TG-TH_Lora-tungchau_05-12  KH trung han 2016-2020 - Liem Thinh edited" xfId="435"/>
    <cellStyle name="_KT (2)_3_TG-TH_Lora-tungchau_Copy of 05-12  KH trung han 2016-2020 - Liem Thinh edited (1)" xfId="436"/>
    <cellStyle name="_KT (2)_3_TG-TH_Lora-tungchau_KH TPCP 2016-2020 (tong hop)" xfId="437"/>
    <cellStyle name="_KT (2)_3_TG-TH_N-X-T-04" xfId="438"/>
    <cellStyle name="_KT (2)_3_TG-TH_PERSONAL" xfId="439"/>
    <cellStyle name="_KT (2)_3_TG-TH_PERSONAL_BC CV 6403 BKHĐT" xfId="440"/>
    <cellStyle name="_KT (2)_3_TG-TH_PERSONAL_Bieu mau cong trinh khoi cong moi 3-4" xfId="441"/>
    <cellStyle name="_KT (2)_3_TG-TH_PERSONAL_Bieu3ODA" xfId="442"/>
    <cellStyle name="_KT (2)_3_TG-TH_PERSONAL_Bieu4HTMT" xfId="443"/>
    <cellStyle name="_KT (2)_3_TG-TH_PERSONAL_Book1" xfId="444"/>
    <cellStyle name="_KT (2)_3_TG-TH_PERSONAL_Book1 2" xfId="445"/>
    <cellStyle name="_KT (2)_3_TG-TH_PERSONAL_HTQ.8 GD1" xfId="446"/>
    <cellStyle name="_KT (2)_3_TG-TH_PERSONAL_HTQ.8 GD1_05-12  KH trung han 2016-2020 - Liem Thinh edited" xfId="447"/>
    <cellStyle name="_KT (2)_3_TG-TH_PERSONAL_HTQ.8 GD1_Copy of 05-12  KH trung han 2016-2020 - Liem Thinh edited (1)" xfId="448"/>
    <cellStyle name="_KT (2)_3_TG-TH_PERSONAL_HTQ.8 GD1_KH TPCP 2016-2020 (tong hop)" xfId="449"/>
    <cellStyle name="_KT (2)_3_TG-TH_PERSONAL_Luy ke von ung nam 2011 -Thoa gui ngay 12-8-2012" xfId="450"/>
    <cellStyle name="_KT (2)_3_TG-TH_PERSONAL_Tong hop KHCB 2001" xfId="451"/>
    <cellStyle name="_KT (2)_3_TG-TH_Qt-HT3PQ1(CauKho)" xfId="452"/>
    <cellStyle name="_KT (2)_3_TG-TH_TK152-04" xfId="453"/>
    <cellStyle name="_KT (2)_3_TG-TH_ÿÿÿÿÿ" xfId="454"/>
    <cellStyle name="_KT (2)_3_TG-TH_ÿÿÿÿÿ_KH TPCP vung TNB (03-1-2012)" xfId="456"/>
    <cellStyle name="_KT (2)_3_TG-TH_ÿÿÿÿÿ_kien giang 2" xfId="455"/>
    <cellStyle name="_KT (2)_4" xfId="457"/>
    <cellStyle name="_KT (2)_4 2" xfId="458"/>
    <cellStyle name="_KT (2)_4_05-12  KH trung han 2016-2020 - Liem Thinh edited" xfId="459"/>
    <cellStyle name="_KT (2)_4_ApGiaVatTu_cayxanh_latgach" xfId="460"/>
    <cellStyle name="_KT (2)_4_BANG TONG HOP TINH HINH THANH QUYET TOAN (MOI I)" xfId="461"/>
    <cellStyle name="_KT (2)_4_BAO CAO KLCT PT2000" xfId="462"/>
    <cellStyle name="_KT (2)_4_BAO CAO PT2000" xfId="463"/>
    <cellStyle name="_KT (2)_4_BAO CAO PT2000_Book1" xfId="464"/>
    <cellStyle name="_KT (2)_4_Bao cao XDCB 2001 - T11 KH dieu chinh 20-11-THAI" xfId="465"/>
    <cellStyle name="_KT (2)_4_BAO GIA NGAY 24-10-08 (co dam)" xfId="466"/>
    <cellStyle name="_KT (2)_4_BC  NAM 2007" xfId="467"/>
    <cellStyle name="_KT (2)_4_BC CV 6403 BKHĐT" xfId="468"/>
    <cellStyle name="_KT (2)_4_BC NQ11-CP - chinh sua lai" xfId="469"/>
    <cellStyle name="_KT (2)_4_BC NQ11-CP-Quynh sau bieu so3" xfId="470"/>
    <cellStyle name="_KT (2)_4_BC_NQ11-CP_-_Thao_sua_lai" xfId="471"/>
    <cellStyle name="_KT (2)_4_Bieu mau cong trinh khoi cong moi 3-4" xfId="472"/>
    <cellStyle name="_KT (2)_4_Bieu3ODA" xfId="473"/>
    <cellStyle name="_KT (2)_4_Bieu3ODA_1" xfId="474"/>
    <cellStyle name="_KT (2)_4_Bieu4HTMT" xfId="475"/>
    <cellStyle name="_KT (2)_4_bo sung von KCH nam 2010 va Du an tre kho khan" xfId="476"/>
    <cellStyle name="_KT (2)_4_Book1" xfId="477"/>
    <cellStyle name="_KT (2)_4_Book1 2" xfId="478"/>
    <cellStyle name="_KT (2)_4_Book1_1" xfId="479"/>
    <cellStyle name="_KT (2)_4_Book1_1 2" xfId="480"/>
    <cellStyle name="_KT (2)_4_Book1_1_BC CV 6403 BKHĐT" xfId="481"/>
    <cellStyle name="_KT (2)_4_Book1_1_Bieu mau cong trinh khoi cong moi 3-4" xfId="482"/>
    <cellStyle name="_KT (2)_4_Book1_1_Bieu3ODA" xfId="483"/>
    <cellStyle name="_KT (2)_4_Book1_1_Bieu4HTMT" xfId="484"/>
    <cellStyle name="_KT (2)_4_Book1_1_Book1" xfId="485"/>
    <cellStyle name="_KT (2)_4_Book1_1_Luy ke von ung nam 2011 -Thoa gui ngay 12-8-2012" xfId="486"/>
    <cellStyle name="_KT (2)_4_Book1_2" xfId="487"/>
    <cellStyle name="_KT (2)_4_Book1_2 2" xfId="488"/>
    <cellStyle name="_KT (2)_4_Book1_2_BC CV 6403 BKHĐT" xfId="489"/>
    <cellStyle name="_KT (2)_4_Book1_2_Bieu3ODA" xfId="490"/>
    <cellStyle name="_KT (2)_4_Book1_2_Luy ke von ung nam 2011 -Thoa gui ngay 12-8-2012" xfId="491"/>
    <cellStyle name="_KT (2)_4_Book1_3" xfId="492"/>
    <cellStyle name="_KT (2)_4_Book1_3 2" xfId="493"/>
    <cellStyle name="_KT (2)_4_Book1_4" xfId="494"/>
    <cellStyle name="_KT (2)_4_Book1_BC CV 6403 BKHĐT" xfId="495"/>
    <cellStyle name="_KT (2)_4_Book1_Bieu mau cong trinh khoi cong moi 3-4" xfId="496"/>
    <cellStyle name="_KT (2)_4_Book1_Bieu3ODA" xfId="497"/>
    <cellStyle name="_KT (2)_4_Book1_Bieu4HTMT" xfId="498"/>
    <cellStyle name="_KT (2)_4_Book1_bo sung von KCH nam 2010 va Du an tre kho khan" xfId="499"/>
    <cellStyle name="_KT (2)_4_Book1_Book1" xfId="500"/>
    <cellStyle name="_KT (2)_4_Book1_danh muc chuan bi dau tu 2011 ngay 07-6-2011" xfId="501"/>
    <cellStyle name="_KT (2)_4_Book1_Danh muc pbo nguon von XSKT, XDCB nam 2009 chuyen qua nam 2010" xfId="502"/>
    <cellStyle name="_KT (2)_4_Book1_dieu chinh KH 2011 ngay 26-5-2011111" xfId="503"/>
    <cellStyle name="_KT (2)_4_Book1_DS KCH PHAN BO VON NSDP NAM 2010" xfId="504"/>
    <cellStyle name="_KT (2)_4_Book1_giao KH 2011 ngay 10-12-2010" xfId="505"/>
    <cellStyle name="_KT (2)_4_Book1_Luy ke von ung nam 2011 -Thoa gui ngay 12-8-2012" xfId="506"/>
    <cellStyle name="_KT (2)_4_CAU Khanh Nam(Thi Cong)" xfId="507"/>
    <cellStyle name="_KT (2)_4_ChiHuong_ApGia" xfId="510"/>
    <cellStyle name="_KT (2)_4_CoCauPhi (version 1)" xfId="508"/>
    <cellStyle name="_KT (2)_4_Copy of 05-12  KH trung han 2016-2020 - Liem Thinh edited (1)" xfId="509"/>
    <cellStyle name="_KT (2)_4_danh muc chuan bi dau tu 2011 ngay 07-6-2011" xfId="511"/>
    <cellStyle name="_KT (2)_4_Danh muc pbo nguon von XSKT, XDCB nam 2009 chuyen qua nam 2010" xfId="512"/>
    <cellStyle name="_KT (2)_4_DAU NOI PL-CL TAI PHU LAMHC" xfId="513"/>
    <cellStyle name="_KT (2)_4_dieu chinh KH 2011 ngay 26-5-2011111" xfId="514"/>
    <cellStyle name="_KT (2)_4_DS KCH PHAN BO VON NSDP NAM 2010" xfId="515"/>
    <cellStyle name="_KT (2)_4_DTCDT MR.2N110.HOCMON.TDTOAN.CCUNG" xfId="516"/>
    <cellStyle name="_KT (2)_4_DU TRU VAT TU" xfId="517"/>
    <cellStyle name="_KT (2)_4_giao KH 2011 ngay 10-12-2010" xfId="519"/>
    <cellStyle name="_KT (2)_4_GTGT 2003" xfId="518"/>
    <cellStyle name="_KT (2)_4_KE KHAI THUE GTGT 2004" xfId="520"/>
    <cellStyle name="_KT (2)_4_KE KHAI THUE GTGT 2004_BCTC2004" xfId="521"/>
    <cellStyle name="_KT (2)_4_KH TPCP 2016-2020 (tong hop)" xfId="523"/>
    <cellStyle name="_KT (2)_4_KH TPCP vung TNB (03-1-2012)" xfId="524"/>
    <cellStyle name="_KT (2)_4_kien giang 2" xfId="522"/>
    <cellStyle name="_KT (2)_4_Lora-tungchau" xfId="525"/>
    <cellStyle name="_KT (2)_4_Luy ke von ung nam 2011 -Thoa gui ngay 12-8-2012" xfId="526"/>
    <cellStyle name="_KT (2)_4_NhanCong" xfId="528"/>
    <cellStyle name="_KT (2)_4_N-X-T-04" xfId="527"/>
    <cellStyle name="_KT (2)_4_PGIA-phieu tham tra Kho bac" xfId="529"/>
    <cellStyle name="_KT (2)_4_phu luc tong ket tinh hinh TH giai doan 03-10 (ngay 30)" xfId="534"/>
    <cellStyle name="_KT (2)_4_PT02-02" xfId="530"/>
    <cellStyle name="_KT (2)_4_PT02-02_Book1" xfId="531"/>
    <cellStyle name="_KT (2)_4_PT02-03" xfId="532"/>
    <cellStyle name="_KT (2)_4_PT02-03_Book1" xfId="533"/>
    <cellStyle name="_KT (2)_4_Qt-HT3PQ1(CauKho)" xfId="535"/>
    <cellStyle name="_KT (2)_4_Sheet1" xfId="536"/>
    <cellStyle name="_KT (2)_4_TG-TH" xfId="537"/>
    <cellStyle name="_KT (2)_4_TK152-04" xfId="538"/>
    <cellStyle name="_KT (2)_4_ÿÿÿÿÿ" xfId="539"/>
    <cellStyle name="_KT (2)_4_ÿÿÿÿÿ_Bieu mau cong trinh khoi cong moi 3-4" xfId="540"/>
    <cellStyle name="_KT (2)_4_ÿÿÿÿÿ_Bieu3ODA" xfId="541"/>
    <cellStyle name="_KT (2)_4_ÿÿÿÿÿ_Bieu4HTMT" xfId="542"/>
    <cellStyle name="_KT (2)_4_ÿÿÿÿÿ_KH TPCP vung TNB (03-1-2012)" xfId="544"/>
    <cellStyle name="_KT (2)_4_ÿÿÿÿÿ_kien giang 2" xfId="543"/>
    <cellStyle name="_KT (2)_5" xfId="545"/>
    <cellStyle name="_KT (2)_5 2" xfId="546"/>
    <cellStyle name="_KT (2)_5_05-12  KH trung han 2016-2020 - Liem Thinh edited" xfId="547"/>
    <cellStyle name="_KT (2)_5_ApGiaVatTu_cayxanh_latgach" xfId="548"/>
    <cellStyle name="_KT (2)_5_BANG TONG HOP TINH HINH THANH QUYET TOAN (MOI I)" xfId="549"/>
    <cellStyle name="_KT (2)_5_BAO CAO KLCT PT2000" xfId="550"/>
    <cellStyle name="_KT (2)_5_BAO CAO PT2000" xfId="551"/>
    <cellStyle name="_KT (2)_5_BAO CAO PT2000_Book1" xfId="552"/>
    <cellStyle name="_KT (2)_5_Bao cao XDCB 2001 - T11 KH dieu chinh 20-11-THAI" xfId="553"/>
    <cellStyle name="_KT (2)_5_BAO GIA NGAY 24-10-08 (co dam)" xfId="554"/>
    <cellStyle name="_KT (2)_5_BC  NAM 2007" xfId="555"/>
    <cellStyle name="_KT (2)_5_BC CV 6403 BKHĐT" xfId="556"/>
    <cellStyle name="_KT (2)_5_BC NQ11-CP - chinh sua lai" xfId="557"/>
    <cellStyle name="_KT (2)_5_BC NQ11-CP-Quynh sau bieu so3" xfId="558"/>
    <cellStyle name="_KT (2)_5_BC_NQ11-CP_-_Thao_sua_lai" xfId="559"/>
    <cellStyle name="_KT (2)_5_Bieu mau cong trinh khoi cong moi 3-4" xfId="560"/>
    <cellStyle name="_KT (2)_5_Bieu3ODA" xfId="561"/>
    <cellStyle name="_KT (2)_5_Bieu3ODA_1" xfId="562"/>
    <cellStyle name="_KT (2)_5_Bieu4HTMT" xfId="563"/>
    <cellStyle name="_KT (2)_5_bo sung von KCH nam 2010 va Du an tre kho khan" xfId="564"/>
    <cellStyle name="_KT (2)_5_Book1" xfId="565"/>
    <cellStyle name="_KT (2)_5_Book1 2" xfId="566"/>
    <cellStyle name="_KT (2)_5_Book1_1" xfId="567"/>
    <cellStyle name="_KT (2)_5_Book1_1 2" xfId="568"/>
    <cellStyle name="_KT (2)_5_Book1_1_BC CV 6403 BKHĐT" xfId="569"/>
    <cellStyle name="_KT (2)_5_Book1_1_Bieu mau cong trinh khoi cong moi 3-4" xfId="570"/>
    <cellStyle name="_KT (2)_5_Book1_1_Bieu3ODA" xfId="571"/>
    <cellStyle name="_KT (2)_5_Book1_1_Bieu4HTMT" xfId="572"/>
    <cellStyle name="_KT (2)_5_Book1_1_Book1" xfId="573"/>
    <cellStyle name="_KT (2)_5_Book1_1_Luy ke von ung nam 2011 -Thoa gui ngay 12-8-2012" xfId="574"/>
    <cellStyle name="_KT (2)_5_Book1_2" xfId="575"/>
    <cellStyle name="_KT (2)_5_Book1_2 2" xfId="576"/>
    <cellStyle name="_KT (2)_5_Book1_2_BC CV 6403 BKHĐT" xfId="577"/>
    <cellStyle name="_KT (2)_5_Book1_2_Bieu3ODA" xfId="578"/>
    <cellStyle name="_KT (2)_5_Book1_2_Luy ke von ung nam 2011 -Thoa gui ngay 12-8-2012" xfId="579"/>
    <cellStyle name="_KT (2)_5_Book1_3" xfId="580"/>
    <cellStyle name="_KT (2)_5_Book1_4" xfId="581"/>
    <cellStyle name="_KT (2)_5_Book1_BC CV 6403 BKHĐT" xfId="582"/>
    <cellStyle name="_KT (2)_5_Book1_BC-QT-WB-dthao" xfId="583"/>
    <cellStyle name="_KT (2)_5_Book1_Bieu mau cong trinh khoi cong moi 3-4" xfId="584"/>
    <cellStyle name="_KT (2)_5_Book1_Bieu3ODA" xfId="585"/>
    <cellStyle name="_KT (2)_5_Book1_Bieu4HTMT" xfId="586"/>
    <cellStyle name="_KT (2)_5_Book1_bo sung von KCH nam 2010 va Du an tre kho khan" xfId="587"/>
    <cellStyle name="_KT (2)_5_Book1_Book1" xfId="588"/>
    <cellStyle name="_KT (2)_5_Book1_danh muc chuan bi dau tu 2011 ngay 07-6-2011" xfId="589"/>
    <cellStyle name="_KT (2)_5_Book1_Danh muc pbo nguon von XSKT, XDCB nam 2009 chuyen qua nam 2010" xfId="590"/>
    <cellStyle name="_KT (2)_5_Book1_dieu chinh KH 2011 ngay 26-5-2011111" xfId="591"/>
    <cellStyle name="_KT (2)_5_Book1_DS KCH PHAN BO VON NSDP NAM 2010" xfId="592"/>
    <cellStyle name="_KT (2)_5_Book1_giao KH 2011 ngay 10-12-2010" xfId="593"/>
    <cellStyle name="_KT (2)_5_Book1_Luy ke von ung nam 2011 -Thoa gui ngay 12-8-2012" xfId="594"/>
    <cellStyle name="_KT (2)_5_CAU Khanh Nam(Thi Cong)" xfId="595"/>
    <cellStyle name="_KT (2)_5_ChiHuong_ApGia" xfId="598"/>
    <cellStyle name="_KT (2)_5_CoCauPhi (version 1)" xfId="596"/>
    <cellStyle name="_KT (2)_5_Copy of 05-12  KH trung han 2016-2020 - Liem Thinh edited (1)" xfId="597"/>
    <cellStyle name="_KT (2)_5_danh muc chuan bi dau tu 2011 ngay 07-6-2011" xfId="599"/>
    <cellStyle name="_KT (2)_5_Danh muc pbo nguon von XSKT, XDCB nam 2009 chuyen qua nam 2010" xfId="600"/>
    <cellStyle name="_KT (2)_5_DAU NOI PL-CL TAI PHU LAMHC" xfId="601"/>
    <cellStyle name="_KT (2)_5_dieu chinh KH 2011 ngay 26-5-2011111" xfId="602"/>
    <cellStyle name="_KT (2)_5_DS KCH PHAN BO VON NSDP NAM 2010" xfId="603"/>
    <cellStyle name="_KT (2)_5_DTCDT MR.2N110.HOCMON.TDTOAN.CCUNG" xfId="604"/>
    <cellStyle name="_KT (2)_5_DU TRU VAT TU" xfId="605"/>
    <cellStyle name="_KT (2)_5_giao KH 2011 ngay 10-12-2010" xfId="607"/>
    <cellStyle name="_KT (2)_5_GTGT 2003" xfId="606"/>
    <cellStyle name="_KT (2)_5_KE KHAI THUE GTGT 2004" xfId="608"/>
    <cellStyle name="_KT (2)_5_KE KHAI THUE GTGT 2004_BCTC2004" xfId="609"/>
    <cellStyle name="_KT (2)_5_KH TPCP 2016-2020 (tong hop)" xfId="611"/>
    <cellStyle name="_KT (2)_5_KH TPCP vung TNB (03-1-2012)" xfId="612"/>
    <cellStyle name="_KT (2)_5_kien giang 2" xfId="610"/>
    <cellStyle name="_KT (2)_5_Lora-tungchau" xfId="613"/>
    <cellStyle name="_KT (2)_5_Luy ke von ung nam 2011 -Thoa gui ngay 12-8-2012" xfId="614"/>
    <cellStyle name="_KT (2)_5_NhanCong" xfId="616"/>
    <cellStyle name="_KT (2)_5_N-X-T-04" xfId="615"/>
    <cellStyle name="_KT (2)_5_PGIA-phieu tham tra Kho bac" xfId="617"/>
    <cellStyle name="_KT (2)_5_phu luc tong ket tinh hinh TH giai doan 03-10 (ngay 30)" xfId="622"/>
    <cellStyle name="_KT (2)_5_PT02-02" xfId="618"/>
    <cellStyle name="_KT (2)_5_PT02-02_Book1" xfId="619"/>
    <cellStyle name="_KT (2)_5_PT02-03" xfId="620"/>
    <cellStyle name="_KT (2)_5_PT02-03_Book1" xfId="621"/>
    <cellStyle name="_KT (2)_5_Qt-HT3PQ1(CauKho)" xfId="623"/>
    <cellStyle name="_KT (2)_5_Sheet1" xfId="624"/>
    <cellStyle name="_KT (2)_5_TK152-04" xfId="625"/>
    <cellStyle name="_KT (2)_5_ÿÿÿÿÿ" xfId="626"/>
    <cellStyle name="_KT (2)_5_ÿÿÿÿÿ_Bieu mau cong trinh khoi cong moi 3-4" xfId="627"/>
    <cellStyle name="_KT (2)_5_ÿÿÿÿÿ_Bieu3ODA" xfId="628"/>
    <cellStyle name="_KT (2)_5_ÿÿÿÿÿ_Bieu4HTMT" xfId="629"/>
    <cellStyle name="_KT (2)_5_ÿÿÿÿÿ_KH TPCP vung TNB (03-1-2012)" xfId="631"/>
    <cellStyle name="_KT (2)_5_ÿÿÿÿÿ_kien giang 2" xfId="630"/>
    <cellStyle name="_KT (2)_BC  NAM 2007" xfId="632"/>
    <cellStyle name="_KT (2)_Bieu mau cong trinh khoi cong moi 3-4" xfId="633"/>
    <cellStyle name="_KT (2)_Bieu3ODA" xfId="634"/>
    <cellStyle name="_KT (2)_Bieu3ODA_1" xfId="635"/>
    <cellStyle name="_KT (2)_Bieu4HTMT" xfId="636"/>
    <cellStyle name="_KT (2)_bo sung von KCH nam 2010 va Du an tre kho khan" xfId="637"/>
    <cellStyle name="_KT (2)_Book1" xfId="638"/>
    <cellStyle name="_KT (2)_Book1 2" xfId="639"/>
    <cellStyle name="_KT (2)_Book1_1" xfId="640"/>
    <cellStyle name="_KT (2)_Book1_BC-QT-WB-dthao" xfId="641"/>
    <cellStyle name="_KT (2)_Book1_BC-QT-WB-dthao_05-12  KH trung han 2016-2020 - Liem Thinh edited" xfId="642"/>
    <cellStyle name="_KT (2)_Book1_BC-QT-WB-dthao_Copy of 05-12  KH trung han 2016-2020 - Liem Thinh edited (1)" xfId="643"/>
    <cellStyle name="_KT (2)_Book1_BC-QT-WB-dthao_KH TPCP 2016-2020 (tong hop)" xfId="644"/>
    <cellStyle name="_KT (2)_Book1_KH TPCP vung TNB (03-1-2012)" xfId="646"/>
    <cellStyle name="_KT (2)_Book1_kien giang 2" xfId="645"/>
    <cellStyle name="_KT (2)_Copy of 05-12  KH trung han 2016-2020 - Liem Thinh edited (1)" xfId="647"/>
    <cellStyle name="_KT (2)_danh muc chuan bi dau tu 2011 ngay 07-6-2011" xfId="648"/>
    <cellStyle name="_KT (2)_Danh muc pbo nguon von XSKT, XDCB nam 2009 chuyen qua nam 2010" xfId="649"/>
    <cellStyle name="_KT (2)_dieu chinh KH 2011 ngay 26-5-2011111" xfId="650"/>
    <cellStyle name="_KT (2)_DS KCH PHAN BO VON NSDP NAM 2010" xfId="651"/>
    <cellStyle name="_KT (2)_giao KH 2011 ngay 10-12-2010" xfId="653"/>
    <cellStyle name="_KT (2)_GTGT 2003" xfId="652"/>
    <cellStyle name="_KT (2)_KE KHAI THUE GTGT 2004" xfId="654"/>
    <cellStyle name="_KT (2)_KE KHAI THUE GTGT 2004_BCTC2004" xfId="655"/>
    <cellStyle name="_KT (2)_KH TPCP 2016-2020 (tong hop)" xfId="657"/>
    <cellStyle name="_KT (2)_KH TPCP vung TNB (03-1-2012)" xfId="658"/>
    <cellStyle name="_KT (2)_kien giang 2" xfId="656"/>
    <cellStyle name="_KT (2)_Lora-tungchau" xfId="659"/>
    <cellStyle name="_KT (2)_Lora-tungchau 2" xfId="660"/>
    <cellStyle name="_KT (2)_Lora-tungchau_05-12  KH trung han 2016-2020 - Liem Thinh edited" xfId="661"/>
    <cellStyle name="_KT (2)_Lora-tungchau_Copy of 05-12  KH trung han 2016-2020 - Liem Thinh edited (1)" xfId="662"/>
    <cellStyle name="_KT (2)_Lora-tungchau_KH TPCP 2016-2020 (tong hop)" xfId="663"/>
    <cellStyle name="_KT (2)_N-X-T-04" xfId="664"/>
    <cellStyle name="_KT (2)_PERSONAL" xfId="665"/>
    <cellStyle name="_KT (2)_PERSONAL_BC CV 6403 BKHĐT" xfId="666"/>
    <cellStyle name="_KT (2)_PERSONAL_Bieu mau cong trinh khoi cong moi 3-4" xfId="667"/>
    <cellStyle name="_KT (2)_PERSONAL_Bieu3ODA" xfId="668"/>
    <cellStyle name="_KT (2)_PERSONAL_Bieu4HTMT" xfId="669"/>
    <cellStyle name="_KT (2)_PERSONAL_Book1" xfId="670"/>
    <cellStyle name="_KT (2)_PERSONAL_Book1 2" xfId="671"/>
    <cellStyle name="_KT (2)_PERSONAL_HTQ.8 GD1" xfId="672"/>
    <cellStyle name="_KT (2)_PERSONAL_HTQ.8 GD1_05-12  KH trung han 2016-2020 - Liem Thinh edited" xfId="673"/>
    <cellStyle name="_KT (2)_PERSONAL_HTQ.8 GD1_Copy of 05-12  KH trung han 2016-2020 - Liem Thinh edited (1)" xfId="674"/>
    <cellStyle name="_KT (2)_PERSONAL_HTQ.8 GD1_KH TPCP 2016-2020 (tong hop)" xfId="675"/>
    <cellStyle name="_KT (2)_PERSONAL_Luy ke von ung nam 2011 -Thoa gui ngay 12-8-2012" xfId="676"/>
    <cellStyle name="_KT (2)_PERSONAL_Tong hop KHCB 2001" xfId="677"/>
    <cellStyle name="_KT (2)_Qt-HT3PQ1(CauKho)" xfId="678"/>
    <cellStyle name="_KT (2)_TG-TH" xfId="679"/>
    <cellStyle name="_KT (2)_TK152-04" xfId="680"/>
    <cellStyle name="_KT (2)_ÿÿÿÿÿ" xfId="681"/>
    <cellStyle name="_KT (2)_ÿÿÿÿÿ_KH TPCP vung TNB (03-1-2012)" xfId="683"/>
    <cellStyle name="_KT (2)_ÿÿÿÿÿ_kien giang 2" xfId="682"/>
    <cellStyle name="_KT_TG" xfId="684"/>
    <cellStyle name="_KT_TG_1" xfId="685"/>
    <cellStyle name="_KT_TG_1 2" xfId="686"/>
    <cellStyle name="_KT_TG_1_05-12  KH trung han 2016-2020 - Liem Thinh edited" xfId="687"/>
    <cellStyle name="_KT_TG_1_ApGiaVatTu_cayxanh_latgach" xfId="688"/>
    <cellStyle name="_KT_TG_1_BANG TONG HOP TINH HINH THANH QUYET TOAN (MOI I)" xfId="689"/>
    <cellStyle name="_KT_TG_1_BAO CAO KLCT PT2000" xfId="690"/>
    <cellStyle name="_KT_TG_1_BAO CAO PT2000" xfId="691"/>
    <cellStyle name="_KT_TG_1_BAO CAO PT2000_Book1" xfId="692"/>
    <cellStyle name="_KT_TG_1_Bao cao XDCB 2001 - T11 KH dieu chinh 20-11-THAI" xfId="693"/>
    <cellStyle name="_KT_TG_1_BAO GIA NGAY 24-10-08 (co dam)" xfId="694"/>
    <cellStyle name="_KT_TG_1_BC  NAM 2007" xfId="695"/>
    <cellStyle name="_KT_TG_1_BC CV 6403 BKHĐT" xfId="696"/>
    <cellStyle name="_KT_TG_1_BC NQ11-CP - chinh sua lai" xfId="697"/>
    <cellStyle name="_KT_TG_1_BC NQ11-CP-Quynh sau bieu so3" xfId="698"/>
    <cellStyle name="_KT_TG_1_BC_NQ11-CP_-_Thao_sua_lai" xfId="699"/>
    <cellStyle name="_KT_TG_1_Bieu mau cong trinh khoi cong moi 3-4" xfId="700"/>
    <cellStyle name="_KT_TG_1_Bieu3ODA" xfId="701"/>
    <cellStyle name="_KT_TG_1_Bieu3ODA_1" xfId="702"/>
    <cellStyle name="_KT_TG_1_Bieu4HTMT" xfId="703"/>
    <cellStyle name="_KT_TG_1_bo sung von KCH nam 2010 va Du an tre kho khan" xfId="704"/>
    <cellStyle name="_KT_TG_1_Book1" xfId="705"/>
    <cellStyle name="_KT_TG_1_Book1 2" xfId="706"/>
    <cellStyle name="_KT_TG_1_Book1_1" xfId="707"/>
    <cellStyle name="_KT_TG_1_Book1_1 2" xfId="708"/>
    <cellStyle name="_KT_TG_1_Book1_1_BC CV 6403 BKHĐT" xfId="709"/>
    <cellStyle name="_KT_TG_1_Book1_1_Bieu mau cong trinh khoi cong moi 3-4" xfId="710"/>
    <cellStyle name="_KT_TG_1_Book1_1_Bieu3ODA" xfId="711"/>
    <cellStyle name="_KT_TG_1_Book1_1_Bieu4HTMT" xfId="712"/>
    <cellStyle name="_KT_TG_1_Book1_1_Book1" xfId="713"/>
    <cellStyle name="_KT_TG_1_Book1_1_Luy ke von ung nam 2011 -Thoa gui ngay 12-8-2012" xfId="714"/>
    <cellStyle name="_KT_TG_1_Book1_2" xfId="715"/>
    <cellStyle name="_KT_TG_1_Book1_2 2" xfId="716"/>
    <cellStyle name="_KT_TG_1_Book1_2_BC CV 6403 BKHĐT" xfId="717"/>
    <cellStyle name="_KT_TG_1_Book1_2_Bieu3ODA" xfId="718"/>
    <cellStyle name="_KT_TG_1_Book1_2_Luy ke von ung nam 2011 -Thoa gui ngay 12-8-2012" xfId="719"/>
    <cellStyle name="_KT_TG_1_Book1_3" xfId="720"/>
    <cellStyle name="_KT_TG_1_Book1_4" xfId="721"/>
    <cellStyle name="_KT_TG_1_Book1_BC CV 6403 BKHĐT" xfId="722"/>
    <cellStyle name="_KT_TG_1_Book1_BC-QT-WB-dthao" xfId="723"/>
    <cellStyle name="_KT_TG_1_Book1_Bieu mau cong trinh khoi cong moi 3-4" xfId="724"/>
    <cellStyle name="_KT_TG_1_Book1_Bieu3ODA" xfId="725"/>
    <cellStyle name="_KT_TG_1_Book1_Bieu4HTMT" xfId="726"/>
    <cellStyle name="_KT_TG_1_Book1_bo sung von KCH nam 2010 va Du an tre kho khan" xfId="727"/>
    <cellStyle name="_KT_TG_1_Book1_Book1" xfId="728"/>
    <cellStyle name="_KT_TG_1_Book1_danh muc chuan bi dau tu 2011 ngay 07-6-2011" xfId="729"/>
    <cellStyle name="_KT_TG_1_Book1_Danh muc pbo nguon von XSKT, XDCB nam 2009 chuyen qua nam 2010" xfId="730"/>
    <cellStyle name="_KT_TG_1_Book1_dieu chinh KH 2011 ngay 26-5-2011111" xfId="731"/>
    <cellStyle name="_KT_TG_1_Book1_DS KCH PHAN BO VON NSDP NAM 2010" xfId="732"/>
    <cellStyle name="_KT_TG_1_Book1_giao KH 2011 ngay 10-12-2010" xfId="733"/>
    <cellStyle name="_KT_TG_1_Book1_Luy ke von ung nam 2011 -Thoa gui ngay 12-8-2012" xfId="734"/>
    <cellStyle name="_KT_TG_1_CAU Khanh Nam(Thi Cong)" xfId="735"/>
    <cellStyle name="_KT_TG_1_ChiHuong_ApGia" xfId="738"/>
    <cellStyle name="_KT_TG_1_CoCauPhi (version 1)" xfId="736"/>
    <cellStyle name="_KT_TG_1_Copy of 05-12  KH trung han 2016-2020 - Liem Thinh edited (1)" xfId="737"/>
    <cellStyle name="_KT_TG_1_danh muc chuan bi dau tu 2011 ngay 07-6-2011" xfId="739"/>
    <cellStyle name="_KT_TG_1_Danh muc pbo nguon von XSKT, XDCB nam 2009 chuyen qua nam 2010" xfId="740"/>
    <cellStyle name="_KT_TG_1_DAU NOI PL-CL TAI PHU LAMHC" xfId="741"/>
    <cellStyle name="_KT_TG_1_dieu chinh KH 2011 ngay 26-5-2011111" xfId="742"/>
    <cellStyle name="_KT_TG_1_DS KCH PHAN BO VON NSDP NAM 2010" xfId="743"/>
    <cellStyle name="_KT_TG_1_DTCDT MR.2N110.HOCMON.TDTOAN.CCUNG" xfId="744"/>
    <cellStyle name="_KT_TG_1_DU TRU VAT TU" xfId="745"/>
    <cellStyle name="_KT_TG_1_giao KH 2011 ngay 10-12-2010" xfId="747"/>
    <cellStyle name="_KT_TG_1_GTGT 2003" xfId="746"/>
    <cellStyle name="_KT_TG_1_KE KHAI THUE GTGT 2004" xfId="748"/>
    <cellStyle name="_KT_TG_1_KE KHAI THUE GTGT 2004_BCTC2004" xfId="749"/>
    <cellStyle name="_KT_TG_1_KH TPCP 2016-2020 (tong hop)" xfId="751"/>
    <cellStyle name="_KT_TG_1_KH TPCP vung TNB (03-1-2012)" xfId="752"/>
    <cellStyle name="_KT_TG_1_kien giang 2" xfId="750"/>
    <cellStyle name="_KT_TG_1_Lora-tungchau" xfId="753"/>
    <cellStyle name="_KT_TG_1_Luy ke von ung nam 2011 -Thoa gui ngay 12-8-2012" xfId="754"/>
    <cellStyle name="_KT_TG_1_NhanCong" xfId="756"/>
    <cellStyle name="_KT_TG_1_N-X-T-04" xfId="755"/>
    <cellStyle name="_KT_TG_1_PGIA-phieu tham tra Kho bac" xfId="757"/>
    <cellStyle name="_KT_TG_1_phu luc tong ket tinh hinh TH giai doan 03-10 (ngay 30)" xfId="762"/>
    <cellStyle name="_KT_TG_1_PT02-02" xfId="758"/>
    <cellStyle name="_KT_TG_1_PT02-02_Book1" xfId="759"/>
    <cellStyle name="_KT_TG_1_PT02-03" xfId="760"/>
    <cellStyle name="_KT_TG_1_PT02-03_Book1" xfId="761"/>
    <cellStyle name="_KT_TG_1_Qt-HT3PQ1(CauKho)" xfId="763"/>
    <cellStyle name="_KT_TG_1_Sheet1" xfId="764"/>
    <cellStyle name="_KT_TG_1_TK152-04" xfId="765"/>
    <cellStyle name="_KT_TG_1_ÿÿÿÿÿ" xfId="766"/>
    <cellStyle name="_KT_TG_1_ÿÿÿÿÿ_Bieu mau cong trinh khoi cong moi 3-4" xfId="767"/>
    <cellStyle name="_KT_TG_1_ÿÿÿÿÿ_Bieu3ODA" xfId="768"/>
    <cellStyle name="_KT_TG_1_ÿÿÿÿÿ_Bieu4HTMT" xfId="769"/>
    <cellStyle name="_KT_TG_1_ÿÿÿÿÿ_KH TPCP vung TNB (03-1-2012)" xfId="771"/>
    <cellStyle name="_KT_TG_1_ÿÿÿÿÿ_kien giang 2" xfId="770"/>
    <cellStyle name="_KT_TG_2" xfId="772"/>
    <cellStyle name="_KT_TG_2 2" xfId="773"/>
    <cellStyle name="_KT_TG_2_05-12  KH trung han 2016-2020 - Liem Thinh edited" xfId="774"/>
    <cellStyle name="_KT_TG_2_ApGiaVatTu_cayxanh_latgach" xfId="775"/>
    <cellStyle name="_KT_TG_2_BANG TONG HOP TINH HINH THANH QUYET TOAN (MOI I)" xfId="776"/>
    <cellStyle name="_KT_TG_2_BAO CAO KLCT PT2000" xfId="777"/>
    <cellStyle name="_KT_TG_2_BAO CAO PT2000" xfId="778"/>
    <cellStyle name="_KT_TG_2_BAO CAO PT2000_Book1" xfId="779"/>
    <cellStyle name="_KT_TG_2_Bao cao XDCB 2001 - T11 KH dieu chinh 20-11-THAI" xfId="780"/>
    <cellStyle name="_KT_TG_2_BAO GIA NGAY 24-10-08 (co dam)" xfId="781"/>
    <cellStyle name="_KT_TG_2_BC  NAM 2007" xfId="782"/>
    <cellStyle name="_KT_TG_2_BC CV 6403 BKHĐT" xfId="783"/>
    <cellStyle name="_KT_TG_2_BC NQ11-CP - chinh sua lai" xfId="784"/>
    <cellStyle name="_KT_TG_2_BC NQ11-CP-Quynh sau bieu so3" xfId="785"/>
    <cellStyle name="_KT_TG_2_BC_NQ11-CP_-_Thao_sua_lai" xfId="786"/>
    <cellStyle name="_KT_TG_2_Bieu mau cong trinh khoi cong moi 3-4" xfId="787"/>
    <cellStyle name="_KT_TG_2_Bieu3ODA" xfId="788"/>
    <cellStyle name="_KT_TG_2_Bieu3ODA_1" xfId="789"/>
    <cellStyle name="_KT_TG_2_Bieu4HTMT" xfId="790"/>
    <cellStyle name="_KT_TG_2_bo sung von KCH nam 2010 va Du an tre kho khan" xfId="791"/>
    <cellStyle name="_KT_TG_2_Book1" xfId="792"/>
    <cellStyle name="_KT_TG_2_Book1 2" xfId="793"/>
    <cellStyle name="_KT_TG_2_Book1_1" xfId="794"/>
    <cellStyle name="_KT_TG_2_Book1_1 2" xfId="795"/>
    <cellStyle name="_KT_TG_2_Book1_1_BC CV 6403 BKHĐT" xfId="796"/>
    <cellStyle name="_KT_TG_2_Book1_1_Bieu mau cong trinh khoi cong moi 3-4" xfId="797"/>
    <cellStyle name="_KT_TG_2_Book1_1_Bieu3ODA" xfId="798"/>
    <cellStyle name="_KT_TG_2_Book1_1_Bieu4HTMT" xfId="799"/>
    <cellStyle name="_KT_TG_2_Book1_1_Book1" xfId="800"/>
    <cellStyle name="_KT_TG_2_Book1_1_Luy ke von ung nam 2011 -Thoa gui ngay 12-8-2012" xfId="801"/>
    <cellStyle name="_KT_TG_2_Book1_2" xfId="802"/>
    <cellStyle name="_KT_TG_2_Book1_2 2" xfId="803"/>
    <cellStyle name="_KT_TG_2_Book1_2_BC CV 6403 BKHĐT" xfId="804"/>
    <cellStyle name="_KT_TG_2_Book1_2_Bieu3ODA" xfId="805"/>
    <cellStyle name="_KT_TG_2_Book1_2_Luy ke von ung nam 2011 -Thoa gui ngay 12-8-2012" xfId="806"/>
    <cellStyle name="_KT_TG_2_Book1_3" xfId="807"/>
    <cellStyle name="_KT_TG_2_Book1_3 2" xfId="808"/>
    <cellStyle name="_KT_TG_2_Book1_4" xfId="809"/>
    <cellStyle name="_KT_TG_2_Book1_BC CV 6403 BKHĐT" xfId="810"/>
    <cellStyle name="_KT_TG_2_Book1_Bieu mau cong trinh khoi cong moi 3-4" xfId="811"/>
    <cellStyle name="_KT_TG_2_Book1_Bieu3ODA" xfId="812"/>
    <cellStyle name="_KT_TG_2_Book1_Bieu4HTMT" xfId="813"/>
    <cellStyle name="_KT_TG_2_Book1_bo sung von KCH nam 2010 va Du an tre kho khan" xfId="814"/>
    <cellStyle name="_KT_TG_2_Book1_Book1" xfId="815"/>
    <cellStyle name="_KT_TG_2_Book1_danh muc chuan bi dau tu 2011 ngay 07-6-2011" xfId="816"/>
    <cellStyle name="_KT_TG_2_Book1_Danh muc pbo nguon von XSKT, XDCB nam 2009 chuyen qua nam 2010" xfId="817"/>
    <cellStyle name="_KT_TG_2_Book1_dieu chinh KH 2011 ngay 26-5-2011111" xfId="818"/>
    <cellStyle name="_KT_TG_2_Book1_DS KCH PHAN BO VON NSDP NAM 2010" xfId="819"/>
    <cellStyle name="_KT_TG_2_Book1_giao KH 2011 ngay 10-12-2010" xfId="820"/>
    <cellStyle name="_KT_TG_2_Book1_Luy ke von ung nam 2011 -Thoa gui ngay 12-8-2012" xfId="821"/>
    <cellStyle name="_KT_TG_2_CAU Khanh Nam(Thi Cong)" xfId="822"/>
    <cellStyle name="_KT_TG_2_ChiHuong_ApGia" xfId="825"/>
    <cellStyle name="_KT_TG_2_CoCauPhi (version 1)" xfId="823"/>
    <cellStyle name="_KT_TG_2_Copy of 05-12  KH trung han 2016-2020 - Liem Thinh edited (1)" xfId="824"/>
    <cellStyle name="_KT_TG_2_danh muc chuan bi dau tu 2011 ngay 07-6-2011" xfId="826"/>
    <cellStyle name="_KT_TG_2_Danh muc pbo nguon von XSKT, XDCB nam 2009 chuyen qua nam 2010" xfId="827"/>
    <cellStyle name="_KT_TG_2_DAU NOI PL-CL TAI PHU LAMHC" xfId="828"/>
    <cellStyle name="_KT_TG_2_dieu chinh KH 2011 ngay 26-5-2011111" xfId="829"/>
    <cellStyle name="_KT_TG_2_DS KCH PHAN BO VON NSDP NAM 2010" xfId="830"/>
    <cellStyle name="_KT_TG_2_DTCDT MR.2N110.HOCMON.TDTOAN.CCUNG" xfId="831"/>
    <cellStyle name="_KT_TG_2_DU TRU VAT TU" xfId="832"/>
    <cellStyle name="_KT_TG_2_giao KH 2011 ngay 10-12-2010" xfId="834"/>
    <cellStyle name="_KT_TG_2_GTGT 2003" xfId="833"/>
    <cellStyle name="_KT_TG_2_KE KHAI THUE GTGT 2004" xfId="835"/>
    <cellStyle name="_KT_TG_2_KE KHAI THUE GTGT 2004_BCTC2004" xfId="836"/>
    <cellStyle name="_KT_TG_2_KH TPCP 2016-2020 (tong hop)" xfId="838"/>
    <cellStyle name="_KT_TG_2_KH TPCP vung TNB (03-1-2012)" xfId="839"/>
    <cellStyle name="_KT_TG_2_kien giang 2" xfId="837"/>
    <cellStyle name="_KT_TG_2_Lora-tungchau" xfId="840"/>
    <cellStyle name="_KT_TG_2_Luy ke von ung nam 2011 -Thoa gui ngay 12-8-2012" xfId="841"/>
    <cellStyle name="_KT_TG_2_NhanCong" xfId="843"/>
    <cellStyle name="_KT_TG_2_N-X-T-04" xfId="842"/>
    <cellStyle name="_KT_TG_2_PGIA-phieu tham tra Kho bac" xfId="844"/>
    <cellStyle name="_KT_TG_2_phu luc tong ket tinh hinh TH giai doan 03-10 (ngay 30)" xfId="849"/>
    <cellStyle name="_KT_TG_2_PT02-02" xfId="845"/>
    <cellStyle name="_KT_TG_2_PT02-02_Book1" xfId="846"/>
    <cellStyle name="_KT_TG_2_PT02-03" xfId="847"/>
    <cellStyle name="_KT_TG_2_PT02-03_Book1" xfId="848"/>
    <cellStyle name="_KT_TG_2_Qt-HT3PQ1(CauKho)" xfId="850"/>
    <cellStyle name="_KT_TG_2_Sheet1" xfId="851"/>
    <cellStyle name="_KT_TG_2_TK152-04" xfId="852"/>
    <cellStyle name="_KT_TG_2_ÿÿÿÿÿ" xfId="853"/>
    <cellStyle name="_KT_TG_2_ÿÿÿÿÿ_Bieu mau cong trinh khoi cong moi 3-4" xfId="854"/>
    <cellStyle name="_KT_TG_2_ÿÿÿÿÿ_Bieu3ODA" xfId="855"/>
    <cellStyle name="_KT_TG_2_ÿÿÿÿÿ_Bieu4HTMT" xfId="856"/>
    <cellStyle name="_KT_TG_2_ÿÿÿÿÿ_KH TPCP vung TNB (03-1-2012)" xfId="858"/>
    <cellStyle name="_KT_TG_2_ÿÿÿÿÿ_kien giang 2" xfId="857"/>
    <cellStyle name="_KT_TG_3" xfId="859"/>
    <cellStyle name="_KT_TG_4" xfId="860"/>
    <cellStyle name="_KT_TG_4 2" xfId="861"/>
    <cellStyle name="_KT_TG_4_05-12  KH trung han 2016-2020 - Liem Thinh edited" xfId="862"/>
    <cellStyle name="_KT_TG_4_Copy of 05-12  KH trung han 2016-2020 - Liem Thinh edited (1)" xfId="863"/>
    <cellStyle name="_KT_TG_4_KH TPCP 2016-2020 (tong hop)" xfId="864"/>
    <cellStyle name="_KT_TG_4_Lora-tungchau" xfId="865"/>
    <cellStyle name="_KT_TG_4_Lora-tungchau 2" xfId="866"/>
    <cellStyle name="_KT_TG_4_Lora-tungchau_05-12  KH trung han 2016-2020 - Liem Thinh edited" xfId="867"/>
    <cellStyle name="_KT_TG_4_Lora-tungchau_Copy of 05-12  KH trung han 2016-2020 - Liem Thinh edited (1)" xfId="868"/>
    <cellStyle name="_KT_TG_4_Lora-tungchau_KH TPCP 2016-2020 (tong hop)" xfId="869"/>
    <cellStyle name="_KT_TG_4_Qt-HT3PQ1(CauKho)" xfId="870"/>
    <cellStyle name="_Lora-tungchau" xfId="901"/>
    <cellStyle name="_Lora-tungchau 2" xfId="902"/>
    <cellStyle name="_Lora-tungchau_05-12  KH trung han 2016-2020 - Liem Thinh edited" xfId="903"/>
    <cellStyle name="_Lora-tungchau_Copy of 05-12  KH trung han 2016-2020 - Liem Thinh edited (1)" xfId="904"/>
    <cellStyle name="_Lora-tungchau_KH TPCP 2016-2020 (tong hop)" xfId="905"/>
    <cellStyle name="_Luy ke von ung nam 2011 -Thoa gui ngay 12-8-2012" xfId="906"/>
    <cellStyle name="_mau so 3" xfId="907"/>
    <cellStyle name="_MauThanTKKT-goi7-DonGia2143(vl t7)" xfId="908"/>
    <cellStyle name="_MauThanTKKT-goi7-DonGia2143(vl t7)_!1 1 bao cao giao KH ve HTCMT vung TNB   12-12-2011" xfId="909"/>
    <cellStyle name="_MauThanTKKT-goi7-DonGia2143(vl t7)_Bieu4HTMT" xfId="910"/>
    <cellStyle name="_MauThanTKKT-goi7-DonGia2143(vl t7)_Bieu4HTMT_!1 1 bao cao giao KH ve HTCMT vung TNB   12-12-2011" xfId="911"/>
    <cellStyle name="_MauThanTKKT-goi7-DonGia2143(vl t7)_Bieu4HTMT_KH TPCP vung TNB (03-1-2012)" xfId="912"/>
    <cellStyle name="_MauThanTKKT-goi7-DonGia2143(vl t7)_KH TPCP vung TNB (03-1-2012)" xfId="913"/>
    <cellStyle name="_Nhu cau von ung truoc 2011 Tha h Hoa + Nge An gui TW" xfId="915"/>
    <cellStyle name="_Nhu cau von ung truoc 2011 Tha h Hoa + Nge An gui TW_!1 1 bao cao giao KH ve HTCMT vung TNB   12-12-2011" xfId="916"/>
    <cellStyle name="_Nhu cau von ung truoc 2011 Tha h Hoa + Nge An gui TW_Bieu4HTMT" xfId="917"/>
    <cellStyle name="_Nhu cau von ung truoc 2011 Tha h Hoa + Nge An gui TW_Bieu4HTMT_!1 1 bao cao giao KH ve HTCMT vung TNB   12-12-2011" xfId="918"/>
    <cellStyle name="_Nhu cau von ung truoc 2011 Tha h Hoa + Nge An gui TW_Bieu4HTMT_KH TPCP vung TNB (03-1-2012)" xfId="919"/>
    <cellStyle name="_Nhu cau von ung truoc 2011 Tha h Hoa + Nge An gui TW_KH TPCP vung TNB (03-1-2012)" xfId="920"/>
    <cellStyle name="_N-X-T-04" xfId="914"/>
    <cellStyle name="_PERSONAL" xfId="921"/>
    <cellStyle name="_PERSONAL_BC CV 6403 BKHĐT" xfId="922"/>
    <cellStyle name="_PERSONAL_Bieu mau cong trinh khoi cong moi 3-4" xfId="923"/>
    <cellStyle name="_PERSONAL_Bieu3ODA" xfId="924"/>
    <cellStyle name="_PERSONAL_Bieu4HTMT" xfId="925"/>
    <cellStyle name="_PERSONAL_Book1" xfId="926"/>
    <cellStyle name="_PERSONAL_Book1 2" xfId="927"/>
    <cellStyle name="_PERSONAL_HTQ.8 GD1" xfId="928"/>
    <cellStyle name="_PERSONAL_HTQ.8 GD1_05-12  KH trung han 2016-2020 - Liem Thinh edited" xfId="929"/>
    <cellStyle name="_PERSONAL_HTQ.8 GD1_Copy of 05-12  KH trung han 2016-2020 - Liem Thinh edited (1)" xfId="930"/>
    <cellStyle name="_PERSONAL_HTQ.8 GD1_KH TPCP 2016-2020 (tong hop)" xfId="931"/>
    <cellStyle name="_PERSONAL_Luy ke von ung nam 2011 -Thoa gui ngay 12-8-2012" xfId="932"/>
    <cellStyle name="_PERSONAL_Tong hop KHCB 2001" xfId="933"/>
    <cellStyle name="_Phan bo KH 2009 TPCP" xfId="934"/>
    <cellStyle name="_phong bo mon22" xfId="935"/>
    <cellStyle name="_phong bo mon22_!1 1 bao cao giao KH ve HTCMT vung TNB   12-12-2011" xfId="936"/>
    <cellStyle name="_phong bo mon22_KH TPCP vung TNB (03-1-2012)" xfId="937"/>
    <cellStyle name="_Phu luc 2 (Bieu 2) TH KH 2010" xfId="938"/>
    <cellStyle name="_phu luc tong ket tinh hinh TH giai doan 03-10 (ngay 30)" xfId="939"/>
    <cellStyle name="_Phuluckinhphi_DC_lan 4_YL" xfId="940"/>
    <cellStyle name="_Q TOAN  SCTX QL.62 QUI I ( oanh)" xfId="941"/>
    <cellStyle name="_Q TOAN  SCTX QL.62 QUI II ( oanh)" xfId="942"/>
    <cellStyle name="_QT SCTXQL62_QT1 (Cty QL)" xfId="943"/>
    <cellStyle name="_Qt-HT3PQ1(CauKho)" xfId="944"/>
    <cellStyle name="_Sheet1" xfId="945"/>
    <cellStyle name="_Sheet2" xfId="946"/>
    <cellStyle name="_TG-TH" xfId="947"/>
    <cellStyle name="_TG-TH_1" xfId="948"/>
    <cellStyle name="_TG-TH_1 2" xfId="949"/>
    <cellStyle name="_TG-TH_1_05-12  KH trung han 2016-2020 - Liem Thinh edited" xfId="950"/>
    <cellStyle name="_TG-TH_1_ApGiaVatTu_cayxanh_latgach" xfId="951"/>
    <cellStyle name="_TG-TH_1_BANG TONG HOP TINH HINH THANH QUYET TOAN (MOI I)" xfId="952"/>
    <cellStyle name="_TG-TH_1_BAO CAO KLCT PT2000" xfId="953"/>
    <cellStyle name="_TG-TH_1_BAO CAO PT2000" xfId="954"/>
    <cellStyle name="_TG-TH_1_BAO CAO PT2000_Book1" xfId="955"/>
    <cellStyle name="_TG-TH_1_Bao cao XDCB 2001 - T11 KH dieu chinh 20-11-THAI" xfId="956"/>
    <cellStyle name="_TG-TH_1_BAO GIA NGAY 24-10-08 (co dam)" xfId="957"/>
    <cellStyle name="_TG-TH_1_BC  NAM 2007" xfId="958"/>
    <cellStyle name="_TG-TH_1_BC CV 6403 BKHĐT" xfId="959"/>
    <cellStyle name="_TG-TH_1_BC NQ11-CP - chinh sua lai" xfId="960"/>
    <cellStyle name="_TG-TH_1_BC NQ11-CP-Quynh sau bieu so3" xfId="961"/>
    <cellStyle name="_TG-TH_1_BC_NQ11-CP_-_Thao_sua_lai" xfId="962"/>
    <cellStyle name="_TG-TH_1_Bieu mau cong trinh khoi cong moi 3-4" xfId="963"/>
    <cellStyle name="_TG-TH_1_Bieu3ODA" xfId="964"/>
    <cellStyle name="_TG-TH_1_Bieu3ODA_1" xfId="965"/>
    <cellStyle name="_TG-TH_1_Bieu4HTMT" xfId="966"/>
    <cellStyle name="_TG-TH_1_bo sung von KCH nam 2010 va Du an tre kho khan" xfId="967"/>
    <cellStyle name="_TG-TH_1_Book1" xfId="968"/>
    <cellStyle name="_TG-TH_1_Book1 2" xfId="969"/>
    <cellStyle name="_TG-TH_1_Book1_1" xfId="970"/>
    <cellStyle name="_TG-TH_1_Book1_1 2" xfId="971"/>
    <cellStyle name="_TG-TH_1_Book1_1_BC CV 6403 BKHĐT" xfId="972"/>
    <cellStyle name="_TG-TH_1_Book1_1_Bieu mau cong trinh khoi cong moi 3-4" xfId="973"/>
    <cellStyle name="_TG-TH_1_Book1_1_Bieu3ODA" xfId="974"/>
    <cellStyle name="_TG-TH_1_Book1_1_Bieu4HTMT" xfId="975"/>
    <cellStyle name="_TG-TH_1_Book1_1_Book1" xfId="976"/>
    <cellStyle name="_TG-TH_1_Book1_1_Luy ke von ung nam 2011 -Thoa gui ngay 12-8-2012" xfId="977"/>
    <cellStyle name="_TG-TH_1_Book1_2" xfId="978"/>
    <cellStyle name="_TG-TH_1_Book1_2 2" xfId="979"/>
    <cellStyle name="_TG-TH_1_Book1_2_BC CV 6403 BKHĐT" xfId="980"/>
    <cellStyle name="_TG-TH_1_Book1_2_Bieu3ODA" xfId="981"/>
    <cellStyle name="_TG-TH_1_Book1_2_Luy ke von ung nam 2011 -Thoa gui ngay 12-8-2012" xfId="982"/>
    <cellStyle name="_TG-TH_1_Book1_3" xfId="983"/>
    <cellStyle name="_TG-TH_1_Book1_4" xfId="984"/>
    <cellStyle name="_TG-TH_1_Book1_BC CV 6403 BKHĐT" xfId="985"/>
    <cellStyle name="_TG-TH_1_Book1_BC-QT-WB-dthao" xfId="986"/>
    <cellStyle name="_TG-TH_1_Book1_Bieu mau cong trinh khoi cong moi 3-4" xfId="987"/>
    <cellStyle name="_TG-TH_1_Book1_Bieu3ODA" xfId="988"/>
    <cellStyle name="_TG-TH_1_Book1_Bieu4HTMT" xfId="989"/>
    <cellStyle name="_TG-TH_1_Book1_bo sung von KCH nam 2010 va Du an tre kho khan" xfId="990"/>
    <cellStyle name="_TG-TH_1_Book1_Book1" xfId="991"/>
    <cellStyle name="_TG-TH_1_Book1_danh muc chuan bi dau tu 2011 ngay 07-6-2011" xfId="992"/>
    <cellStyle name="_TG-TH_1_Book1_Danh muc pbo nguon von XSKT, XDCB nam 2009 chuyen qua nam 2010" xfId="993"/>
    <cellStyle name="_TG-TH_1_Book1_dieu chinh KH 2011 ngay 26-5-2011111" xfId="994"/>
    <cellStyle name="_TG-TH_1_Book1_DS KCH PHAN BO VON NSDP NAM 2010" xfId="995"/>
    <cellStyle name="_TG-TH_1_Book1_giao KH 2011 ngay 10-12-2010" xfId="996"/>
    <cellStyle name="_TG-TH_1_Book1_Luy ke von ung nam 2011 -Thoa gui ngay 12-8-2012" xfId="997"/>
    <cellStyle name="_TG-TH_1_CAU Khanh Nam(Thi Cong)" xfId="998"/>
    <cellStyle name="_TG-TH_1_ChiHuong_ApGia" xfId="1001"/>
    <cellStyle name="_TG-TH_1_CoCauPhi (version 1)" xfId="999"/>
    <cellStyle name="_TG-TH_1_Copy of 05-12  KH trung han 2016-2020 - Liem Thinh edited (1)" xfId="1000"/>
    <cellStyle name="_TG-TH_1_danh muc chuan bi dau tu 2011 ngay 07-6-2011" xfId="1002"/>
    <cellStyle name="_TG-TH_1_Danh muc pbo nguon von XSKT, XDCB nam 2009 chuyen qua nam 2010" xfId="1003"/>
    <cellStyle name="_TG-TH_1_DAU NOI PL-CL TAI PHU LAMHC" xfId="1004"/>
    <cellStyle name="_TG-TH_1_dieu chinh KH 2011 ngay 26-5-2011111" xfId="1005"/>
    <cellStyle name="_TG-TH_1_DS KCH PHAN BO VON NSDP NAM 2010" xfId="1006"/>
    <cellStyle name="_TG-TH_1_DTCDT MR.2N110.HOCMON.TDTOAN.CCUNG" xfId="1007"/>
    <cellStyle name="_TG-TH_1_DU TRU VAT TU" xfId="1008"/>
    <cellStyle name="_TG-TH_1_giao KH 2011 ngay 10-12-2010" xfId="1010"/>
    <cellStyle name="_TG-TH_1_GTGT 2003" xfId="1009"/>
    <cellStyle name="_TG-TH_1_KE KHAI THUE GTGT 2004" xfId="1011"/>
    <cellStyle name="_TG-TH_1_KE KHAI THUE GTGT 2004_BCTC2004" xfId="1012"/>
    <cellStyle name="_TG-TH_1_KH TPCP 2016-2020 (tong hop)" xfId="1014"/>
    <cellStyle name="_TG-TH_1_KH TPCP vung TNB (03-1-2012)" xfId="1015"/>
    <cellStyle name="_TG-TH_1_kien giang 2" xfId="1013"/>
    <cellStyle name="_TG-TH_1_Lora-tungchau" xfId="1016"/>
    <cellStyle name="_TG-TH_1_Luy ke von ung nam 2011 -Thoa gui ngay 12-8-2012" xfId="1017"/>
    <cellStyle name="_TG-TH_1_NhanCong" xfId="1019"/>
    <cellStyle name="_TG-TH_1_N-X-T-04" xfId="1018"/>
    <cellStyle name="_TG-TH_1_PGIA-phieu tham tra Kho bac" xfId="1020"/>
    <cellStyle name="_TG-TH_1_phu luc tong ket tinh hinh TH giai doan 03-10 (ngay 30)" xfId="1025"/>
    <cellStyle name="_TG-TH_1_PT02-02" xfId="1021"/>
    <cellStyle name="_TG-TH_1_PT02-02_Book1" xfId="1022"/>
    <cellStyle name="_TG-TH_1_PT02-03" xfId="1023"/>
    <cellStyle name="_TG-TH_1_PT02-03_Book1" xfId="1024"/>
    <cellStyle name="_TG-TH_1_Qt-HT3PQ1(CauKho)" xfId="1026"/>
    <cellStyle name="_TG-TH_1_Sheet1" xfId="1027"/>
    <cellStyle name="_TG-TH_1_TK152-04" xfId="1028"/>
    <cellStyle name="_TG-TH_1_ÿÿÿÿÿ" xfId="1029"/>
    <cellStyle name="_TG-TH_1_ÿÿÿÿÿ_Bieu mau cong trinh khoi cong moi 3-4" xfId="1030"/>
    <cellStyle name="_TG-TH_1_ÿÿÿÿÿ_Bieu3ODA" xfId="1031"/>
    <cellStyle name="_TG-TH_1_ÿÿÿÿÿ_Bieu4HTMT" xfId="1032"/>
    <cellStyle name="_TG-TH_1_ÿÿÿÿÿ_KH TPCP vung TNB (03-1-2012)" xfId="1034"/>
    <cellStyle name="_TG-TH_1_ÿÿÿÿÿ_kien giang 2" xfId="1033"/>
    <cellStyle name="_TG-TH_2" xfId="1035"/>
    <cellStyle name="_TG-TH_2 2" xfId="1036"/>
    <cellStyle name="_TG-TH_2_05-12  KH trung han 2016-2020 - Liem Thinh edited" xfId="1037"/>
    <cellStyle name="_TG-TH_2_ApGiaVatTu_cayxanh_latgach" xfId="1038"/>
    <cellStyle name="_TG-TH_2_BANG TONG HOP TINH HINH THANH QUYET TOAN (MOI I)" xfId="1039"/>
    <cellStyle name="_TG-TH_2_BAO CAO KLCT PT2000" xfId="1040"/>
    <cellStyle name="_TG-TH_2_BAO CAO PT2000" xfId="1041"/>
    <cellStyle name="_TG-TH_2_BAO CAO PT2000_Book1" xfId="1042"/>
    <cellStyle name="_TG-TH_2_Bao cao XDCB 2001 - T11 KH dieu chinh 20-11-THAI" xfId="1043"/>
    <cellStyle name="_TG-TH_2_BAO GIA NGAY 24-10-08 (co dam)" xfId="1044"/>
    <cellStyle name="_TG-TH_2_BC  NAM 2007" xfId="1045"/>
    <cellStyle name="_TG-TH_2_BC CV 6403 BKHĐT" xfId="1046"/>
    <cellStyle name="_TG-TH_2_BC NQ11-CP - chinh sua lai" xfId="1047"/>
    <cellStyle name="_TG-TH_2_BC NQ11-CP-Quynh sau bieu so3" xfId="1048"/>
    <cellStyle name="_TG-TH_2_BC_NQ11-CP_-_Thao_sua_lai" xfId="1049"/>
    <cellStyle name="_TG-TH_2_Bieu mau cong trinh khoi cong moi 3-4" xfId="1050"/>
    <cellStyle name="_TG-TH_2_Bieu3ODA" xfId="1051"/>
    <cellStyle name="_TG-TH_2_Bieu3ODA_1" xfId="1052"/>
    <cellStyle name="_TG-TH_2_Bieu4HTMT" xfId="1053"/>
    <cellStyle name="_TG-TH_2_bo sung von KCH nam 2010 va Du an tre kho khan" xfId="1054"/>
    <cellStyle name="_TG-TH_2_Book1" xfId="1055"/>
    <cellStyle name="_TG-TH_2_Book1 2" xfId="1056"/>
    <cellStyle name="_TG-TH_2_Book1_1" xfId="1057"/>
    <cellStyle name="_TG-TH_2_Book1_1 2" xfId="1058"/>
    <cellStyle name="_TG-TH_2_Book1_1_BC CV 6403 BKHĐT" xfId="1059"/>
    <cellStyle name="_TG-TH_2_Book1_1_Bieu mau cong trinh khoi cong moi 3-4" xfId="1060"/>
    <cellStyle name="_TG-TH_2_Book1_1_Bieu3ODA" xfId="1061"/>
    <cellStyle name="_TG-TH_2_Book1_1_Bieu4HTMT" xfId="1062"/>
    <cellStyle name="_TG-TH_2_Book1_1_Book1" xfId="1063"/>
    <cellStyle name="_TG-TH_2_Book1_1_Luy ke von ung nam 2011 -Thoa gui ngay 12-8-2012" xfId="1064"/>
    <cellStyle name="_TG-TH_2_Book1_2" xfId="1065"/>
    <cellStyle name="_TG-TH_2_Book1_2 2" xfId="1066"/>
    <cellStyle name="_TG-TH_2_Book1_2_BC CV 6403 BKHĐT" xfId="1067"/>
    <cellStyle name="_TG-TH_2_Book1_2_Bieu3ODA" xfId="1068"/>
    <cellStyle name="_TG-TH_2_Book1_2_Luy ke von ung nam 2011 -Thoa gui ngay 12-8-2012" xfId="1069"/>
    <cellStyle name="_TG-TH_2_Book1_3" xfId="1070"/>
    <cellStyle name="_TG-TH_2_Book1_3 2" xfId="1071"/>
    <cellStyle name="_TG-TH_2_Book1_4" xfId="1072"/>
    <cellStyle name="_TG-TH_2_Book1_BC CV 6403 BKHĐT" xfId="1073"/>
    <cellStyle name="_TG-TH_2_Book1_Bieu mau cong trinh khoi cong moi 3-4" xfId="1074"/>
    <cellStyle name="_TG-TH_2_Book1_Bieu3ODA" xfId="1075"/>
    <cellStyle name="_TG-TH_2_Book1_Bieu4HTMT" xfId="1076"/>
    <cellStyle name="_TG-TH_2_Book1_bo sung von KCH nam 2010 va Du an tre kho khan" xfId="1077"/>
    <cellStyle name="_TG-TH_2_Book1_Book1" xfId="1078"/>
    <cellStyle name="_TG-TH_2_Book1_danh muc chuan bi dau tu 2011 ngay 07-6-2011" xfId="1079"/>
    <cellStyle name="_TG-TH_2_Book1_Danh muc pbo nguon von XSKT, XDCB nam 2009 chuyen qua nam 2010" xfId="1080"/>
    <cellStyle name="_TG-TH_2_Book1_dieu chinh KH 2011 ngay 26-5-2011111" xfId="1081"/>
    <cellStyle name="_TG-TH_2_Book1_DS KCH PHAN BO VON NSDP NAM 2010" xfId="1082"/>
    <cellStyle name="_TG-TH_2_Book1_giao KH 2011 ngay 10-12-2010" xfId="1083"/>
    <cellStyle name="_TG-TH_2_Book1_Luy ke von ung nam 2011 -Thoa gui ngay 12-8-2012" xfId="1084"/>
    <cellStyle name="_TG-TH_2_CAU Khanh Nam(Thi Cong)" xfId="1085"/>
    <cellStyle name="_TG-TH_2_ChiHuong_ApGia" xfId="1088"/>
    <cellStyle name="_TG-TH_2_CoCauPhi (version 1)" xfId="1086"/>
    <cellStyle name="_TG-TH_2_Copy of 05-12  KH trung han 2016-2020 - Liem Thinh edited (1)" xfId="1087"/>
    <cellStyle name="_TG-TH_2_danh muc chuan bi dau tu 2011 ngay 07-6-2011" xfId="1089"/>
    <cellStyle name="_TG-TH_2_Danh muc pbo nguon von XSKT, XDCB nam 2009 chuyen qua nam 2010" xfId="1090"/>
    <cellStyle name="_TG-TH_2_DAU NOI PL-CL TAI PHU LAMHC" xfId="1091"/>
    <cellStyle name="_TG-TH_2_dieu chinh KH 2011 ngay 26-5-2011111" xfId="1092"/>
    <cellStyle name="_TG-TH_2_DS KCH PHAN BO VON NSDP NAM 2010" xfId="1093"/>
    <cellStyle name="_TG-TH_2_DTCDT MR.2N110.HOCMON.TDTOAN.CCUNG" xfId="1094"/>
    <cellStyle name="_TG-TH_2_DU TRU VAT TU" xfId="1095"/>
    <cellStyle name="_TG-TH_2_giao KH 2011 ngay 10-12-2010" xfId="1097"/>
    <cellStyle name="_TG-TH_2_GTGT 2003" xfId="1096"/>
    <cellStyle name="_TG-TH_2_KE KHAI THUE GTGT 2004" xfId="1098"/>
    <cellStyle name="_TG-TH_2_KE KHAI THUE GTGT 2004_BCTC2004" xfId="1099"/>
    <cellStyle name="_TG-TH_2_KH TPCP 2016-2020 (tong hop)" xfId="1101"/>
    <cellStyle name="_TG-TH_2_KH TPCP vung TNB (03-1-2012)" xfId="1102"/>
    <cellStyle name="_TG-TH_2_kien giang 2" xfId="1100"/>
    <cellStyle name="_TG-TH_2_Lora-tungchau" xfId="1103"/>
    <cellStyle name="_TG-TH_2_Luy ke von ung nam 2011 -Thoa gui ngay 12-8-2012" xfId="1104"/>
    <cellStyle name="_TG-TH_2_NhanCong" xfId="1106"/>
    <cellStyle name="_TG-TH_2_N-X-T-04" xfId="1105"/>
    <cellStyle name="_TG-TH_2_PGIA-phieu tham tra Kho bac" xfId="1107"/>
    <cellStyle name="_TG-TH_2_phu luc tong ket tinh hinh TH giai doan 03-10 (ngay 30)" xfId="1112"/>
    <cellStyle name="_TG-TH_2_PT02-02" xfId="1108"/>
    <cellStyle name="_TG-TH_2_PT02-02_Book1" xfId="1109"/>
    <cellStyle name="_TG-TH_2_PT02-03" xfId="1110"/>
    <cellStyle name="_TG-TH_2_PT02-03_Book1" xfId="1111"/>
    <cellStyle name="_TG-TH_2_Qt-HT3PQ1(CauKho)" xfId="1113"/>
    <cellStyle name="_TG-TH_2_Sheet1" xfId="1114"/>
    <cellStyle name="_TG-TH_2_TK152-04" xfId="1115"/>
    <cellStyle name="_TG-TH_2_ÿÿÿÿÿ" xfId="1116"/>
    <cellStyle name="_TG-TH_2_ÿÿÿÿÿ_Bieu mau cong trinh khoi cong moi 3-4" xfId="1117"/>
    <cellStyle name="_TG-TH_2_ÿÿÿÿÿ_Bieu3ODA" xfId="1118"/>
    <cellStyle name="_TG-TH_2_ÿÿÿÿÿ_Bieu4HTMT" xfId="1119"/>
    <cellStyle name="_TG-TH_2_ÿÿÿÿÿ_KH TPCP vung TNB (03-1-2012)" xfId="1121"/>
    <cellStyle name="_TG-TH_2_ÿÿÿÿÿ_kien giang 2" xfId="1120"/>
    <cellStyle name="_TG-TH_3" xfId="1122"/>
    <cellStyle name="_TG-TH_3 2" xfId="1123"/>
    <cellStyle name="_TG-TH_3_05-12  KH trung han 2016-2020 - Liem Thinh edited" xfId="1124"/>
    <cellStyle name="_TG-TH_3_Copy of 05-12  KH trung han 2016-2020 - Liem Thinh edited (1)" xfId="1125"/>
    <cellStyle name="_TG-TH_3_KH TPCP 2016-2020 (tong hop)" xfId="1126"/>
    <cellStyle name="_TG-TH_3_Lora-tungchau" xfId="1127"/>
    <cellStyle name="_TG-TH_3_Lora-tungchau 2" xfId="1128"/>
    <cellStyle name="_TG-TH_3_Lora-tungchau_05-12  KH trung han 2016-2020 - Liem Thinh edited" xfId="1129"/>
    <cellStyle name="_TG-TH_3_Lora-tungchau_Copy of 05-12  KH trung han 2016-2020 - Liem Thinh edited (1)" xfId="1130"/>
    <cellStyle name="_TG-TH_3_Lora-tungchau_KH TPCP 2016-2020 (tong hop)" xfId="1131"/>
    <cellStyle name="_TG-TH_3_Qt-HT3PQ1(CauKho)" xfId="1132"/>
    <cellStyle name="_TG-TH_4" xfId="1133"/>
    <cellStyle name="_TH KH 2010" xfId="1143"/>
    <cellStyle name="_TK152-04" xfId="1134"/>
    <cellStyle name="_Tong dutoan PP LAHAI" xfId="1135"/>
    <cellStyle name="_TPCP GT-24-5-Mien Nui" xfId="1136"/>
    <cellStyle name="_TPCP GT-24-5-Mien Nui_!1 1 bao cao giao KH ve HTCMT vung TNB   12-12-2011" xfId="1137"/>
    <cellStyle name="_TPCP GT-24-5-Mien Nui_Bieu4HTMT" xfId="1138"/>
    <cellStyle name="_TPCP GT-24-5-Mien Nui_Bieu4HTMT_!1 1 bao cao giao KH ve HTCMT vung TNB   12-12-2011" xfId="1139"/>
    <cellStyle name="_TPCP GT-24-5-Mien Nui_Bieu4HTMT_KH TPCP vung TNB (03-1-2012)" xfId="1140"/>
    <cellStyle name="_TPCP GT-24-5-Mien Nui_KH TPCP vung TNB (03-1-2012)" xfId="1141"/>
    <cellStyle name="_TT209BTC3" xfId="1142"/>
    <cellStyle name="_ung truoc 2011 NSTW Thanh Hoa + Nge An gui Thu 12-5" xfId="1144"/>
    <cellStyle name="_ung truoc 2011 NSTW Thanh Hoa + Nge An gui Thu 12-5_!1 1 bao cao giao KH ve HTCMT vung TNB   12-12-2011" xfId="1145"/>
    <cellStyle name="_ung truoc 2011 NSTW Thanh Hoa + Nge An gui Thu 12-5_Bieu4HTMT" xfId="1146"/>
    <cellStyle name="_ung truoc 2011 NSTW Thanh Hoa + Nge An gui Thu 12-5_Bieu4HTMT_!1 1 bao cao giao KH ve HTCMT vung TNB   12-12-2011" xfId="1147"/>
    <cellStyle name="_ung truoc 2011 NSTW Thanh Hoa + Nge An gui Thu 12-5_Bieu4HTMT_KH TPCP vung TNB (03-1-2012)" xfId="1148"/>
    <cellStyle name="_ung truoc 2011 NSTW Thanh Hoa + Nge An gui Thu 12-5_KH TPCP vung TNB (03-1-2012)" xfId="1149"/>
    <cellStyle name="_ung truoc cua long an (6-5-2010)" xfId="1150"/>
    <cellStyle name="_Ung von nam 2011 vung TNB - Doan Cong tac (12-5-2010)" xfId="1151"/>
    <cellStyle name="_Ung von nam 2011 vung TNB - Doan Cong tac (12-5-2010)_!1 1 bao cao giao KH ve HTCMT vung TNB   12-12-2011" xfId="1152"/>
    <cellStyle name="_Ung von nam 2011 vung TNB - Doan Cong tac (12-5-2010)_Bieu4HTMT" xfId="1153"/>
    <cellStyle name="_Ung von nam 2011 vung TNB - Doan Cong tac (12-5-2010)_Bieu4HTMT_!1 1 bao cao giao KH ve HTCMT vung TNB   12-12-2011" xfId="1154"/>
    <cellStyle name="_Ung von nam 2011 vung TNB - Doan Cong tac (12-5-2010)_Bieu4HTMT_KH TPCP vung TNB (03-1-2012)" xfId="1155"/>
    <cellStyle name="_Ung von nam 2011 vung TNB - Doan Cong tac (12-5-2010)_Chuẩn bị đầu tư 2011 (sep Hung)_KH 2012 (T3-2013)" xfId="1162"/>
    <cellStyle name="_Ung von nam 2011 vung TNB - Doan Cong tac (12-5-2010)_Cong trinh co y kien LD_Dang_NN_2011-Tay nguyen-9-10" xfId="1156"/>
    <cellStyle name="_Ung von nam 2011 vung TNB - Doan Cong tac (12-5-2010)_Cong trinh co y kien LD_Dang_NN_2011-Tay nguyen-9-10_!1 1 bao cao giao KH ve HTCMT vung TNB   12-12-2011" xfId="1157"/>
    <cellStyle name="_Ung von nam 2011 vung TNB - Doan Cong tac (12-5-2010)_Cong trinh co y kien LD_Dang_NN_2011-Tay nguyen-9-10_Bieu4HTMT" xfId="1158"/>
    <cellStyle name="_Ung von nam 2011 vung TNB - Doan Cong tac (12-5-2010)_Cong trinh co y kien LD_Dang_NN_2011-Tay nguyen-9-10_Bieu4HTMT_!1 1 bao cao giao KH ve HTCMT vung TNB   12-12-2011" xfId="1159"/>
    <cellStyle name="_Ung von nam 2011 vung TNB - Doan Cong tac (12-5-2010)_Cong trinh co y kien LD_Dang_NN_2011-Tay nguyen-9-10_Bieu4HTMT_KH TPCP vung TNB (03-1-2012)" xfId="1160"/>
    <cellStyle name="_Ung von nam 2011 vung TNB - Doan Cong tac (12-5-2010)_Cong trinh co y kien LD_Dang_NN_2011-Tay nguyen-9-10_KH TPCP vung TNB (03-1-2012)" xfId="1161"/>
    <cellStyle name="_Ung von nam 2011 vung TNB - Doan Cong tac (12-5-2010)_KH TPCP vung TNB (03-1-2012)" xfId="1163"/>
    <cellStyle name="_Ung von nam 2011 vung TNB - Doan Cong tac (12-5-2010)_TN - Ho tro khac 2011" xfId="1164"/>
    <cellStyle name="_Ung von nam 2011 vung TNB - Doan Cong tac (12-5-2010)_TN - Ho tro khac 2011_!1 1 bao cao giao KH ve HTCMT vung TNB   12-12-2011" xfId="1165"/>
    <cellStyle name="_Ung von nam 2011 vung TNB - Doan Cong tac (12-5-2010)_TN - Ho tro khac 2011_Bieu4HTMT" xfId="1166"/>
    <cellStyle name="_Ung von nam 2011 vung TNB - Doan Cong tac (12-5-2010)_TN - Ho tro khac 2011_Bieu4HTMT_!1 1 bao cao giao KH ve HTCMT vung TNB   12-12-2011" xfId="1167"/>
    <cellStyle name="_Ung von nam 2011 vung TNB - Doan Cong tac (12-5-2010)_TN - Ho tro khac 2011_Bieu4HTMT_KH TPCP vung TNB (03-1-2012)" xfId="1168"/>
    <cellStyle name="_Ung von nam 2011 vung TNB - Doan Cong tac (12-5-2010)_TN - Ho tro khac 2011_KH TPCP vung TNB (03-1-2012)" xfId="1169"/>
    <cellStyle name="_Von dau tu 2006-2020 (TL chien luoc)" xfId="1170"/>
    <cellStyle name="_Von dau tu 2006-2020 (TL chien luoc)_15_10_2013 BC nhu cau von doi ung ODA (2014-2016) ngay 15102013 Sua" xfId="1171"/>
    <cellStyle name="_Von dau tu 2006-2020 (TL chien luoc)_BC nhu cau von doi ung ODA nganh NN (BKH)" xfId="1172"/>
    <cellStyle name="_Von dau tu 2006-2020 (TL chien luoc)_BC nhu cau von doi ung ODA nganh NN (BKH)_05-12  KH trung han 2016-2020 - Liem Thinh edited" xfId="1173"/>
    <cellStyle name="_Von dau tu 2006-2020 (TL chien luoc)_BC nhu cau von doi ung ODA nganh NN (BKH)_Copy of 05-12  KH trung han 2016-2020 - Liem Thinh edited (1)" xfId="1174"/>
    <cellStyle name="_Von dau tu 2006-2020 (TL chien luoc)_BC Tai co cau (bieu TH)" xfId="1175"/>
    <cellStyle name="_Von dau tu 2006-2020 (TL chien luoc)_BC Tai co cau (bieu TH)_05-12  KH trung han 2016-2020 - Liem Thinh edited" xfId="1176"/>
    <cellStyle name="_Von dau tu 2006-2020 (TL chien luoc)_BC Tai co cau (bieu TH)_Copy of 05-12  KH trung han 2016-2020 - Liem Thinh edited (1)" xfId="1177"/>
    <cellStyle name="_Von dau tu 2006-2020 (TL chien luoc)_DK 2014-2015 final" xfId="1178"/>
    <cellStyle name="_Von dau tu 2006-2020 (TL chien luoc)_DK 2014-2015 final_05-12  KH trung han 2016-2020 - Liem Thinh edited" xfId="1179"/>
    <cellStyle name="_Von dau tu 2006-2020 (TL chien luoc)_DK 2014-2015 final_Copy of 05-12  KH trung han 2016-2020 - Liem Thinh edited (1)" xfId="1180"/>
    <cellStyle name="_Von dau tu 2006-2020 (TL chien luoc)_DK 2014-2015 new" xfId="1181"/>
    <cellStyle name="_Von dau tu 2006-2020 (TL chien luoc)_DK 2014-2015 new_05-12  KH trung han 2016-2020 - Liem Thinh edited" xfId="1182"/>
    <cellStyle name="_Von dau tu 2006-2020 (TL chien luoc)_DK 2014-2015 new_Copy of 05-12  KH trung han 2016-2020 - Liem Thinh edited (1)" xfId="1183"/>
    <cellStyle name="_Von dau tu 2006-2020 (TL chien luoc)_DK KH CBDT 2014 11-11-2013" xfId="1184"/>
    <cellStyle name="_Von dau tu 2006-2020 (TL chien luoc)_DK KH CBDT 2014 11-11-2013(1)" xfId="1185"/>
    <cellStyle name="_Von dau tu 2006-2020 (TL chien luoc)_DK KH CBDT 2014 11-11-2013(1)_05-12  KH trung han 2016-2020 - Liem Thinh edited" xfId="1186"/>
    <cellStyle name="_Von dau tu 2006-2020 (TL chien luoc)_DK KH CBDT 2014 11-11-2013(1)_Copy of 05-12  KH trung han 2016-2020 - Liem Thinh edited (1)" xfId="1187"/>
    <cellStyle name="_Von dau tu 2006-2020 (TL chien luoc)_DK KH CBDT 2014 11-11-2013_05-12  KH trung han 2016-2020 - Liem Thinh edited" xfId="1188"/>
    <cellStyle name="_Von dau tu 2006-2020 (TL chien luoc)_DK KH CBDT 2014 11-11-2013_Copy of 05-12  KH trung han 2016-2020 - Liem Thinh edited (1)" xfId="1189"/>
    <cellStyle name="_Von dau tu 2006-2020 (TL chien luoc)_KH 2011-2015" xfId="1190"/>
    <cellStyle name="_Von dau tu 2006-2020 (TL chien luoc)_tai co cau dau tu (tong hop)1" xfId="1191"/>
    <cellStyle name="_x005f_x0001_" xfId="1192"/>
    <cellStyle name="_x005f_x0001__!1 1 bao cao giao KH ve HTCMT vung TNB   12-12-2011" xfId="1193"/>
    <cellStyle name="_x005f_x0001__kien giang 2" xfId="1194"/>
    <cellStyle name="_x005f_x000d__x005f_x000a_JournalTemplate=C:\COMFO\CTALK\JOURSTD.TPL_x005f_x000d__x005f_x000a_LbStateAddress=3 3 0 251 1 89 2 311_x005f_x000d__x005f_x000a_LbStateJou" xfId="1195"/>
    <cellStyle name="_x005f_x005f_x005f_x0001_" xfId="1196"/>
    <cellStyle name="_x005f_x005f_x005f_x0001__!1 1 bao cao giao KH ve HTCMT vung TNB   12-12-2011" xfId="1197"/>
    <cellStyle name="_x005f_x005f_x005f_x0001__kien giang 2" xfId="1198"/>
    <cellStyle name="_x005f_x005f_x005f_x000d__x005f_x005f_x005f_x000a_JournalTemplate=C:\COMFO\CTALK\JOURSTD.TPL_x005f_x005f_x005f_x000d__x005f_x005f_x005f_x000a_LbStateAddress=3 3 0 251 1 89 2 311_x005f_x005f_x005f_x000d__x005f_x005f_x005f_x000a_LbStateJou" xfId="1199"/>
    <cellStyle name="_XDCB thang 12.2010" xfId="1200"/>
    <cellStyle name="_ÿÿÿÿÿ" xfId="1201"/>
    <cellStyle name="_ÿÿÿÿÿ_Bieu mau cong trinh khoi cong moi 3-4" xfId="1202"/>
    <cellStyle name="_ÿÿÿÿÿ_Bieu mau cong trinh khoi cong moi 3-4_!1 1 bao cao giao KH ve HTCMT vung TNB   12-12-2011" xfId="1203"/>
    <cellStyle name="_ÿÿÿÿÿ_Bieu mau cong trinh khoi cong moi 3-4_KH TPCP vung TNB (03-1-2012)" xfId="1204"/>
    <cellStyle name="_ÿÿÿÿÿ_Bieu3ODA" xfId="1205"/>
    <cellStyle name="_ÿÿÿÿÿ_Bieu3ODA_!1 1 bao cao giao KH ve HTCMT vung TNB   12-12-2011" xfId="1206"/>
    <cellStyle name="_ÿÿÿÿÿ_Bieu3ODA_KH TPCP vung TNB (03-1-2012)" xfId="1207"/>
    <cellStyle name="_ÿÿÿÿÿ_Bieu4HTMT" xfId="1208"/>
    <cellStyle name="_ÿÿÿÿÿ_Bieu4HTMT_!1 1 bao cao giao KH ve HTCMT vung TNB   12-12-2011" xfId="1209"/>
    <cellStyle name="_ÿÿÿÿÿ_Bieu4HTMT_KH TPCP vung TNB (03-1-2012)" xfId="1210"/>
    <cellStyle name="_ÿÿÿÿÿ_Kh ql62 (2010) 11-09" xfId="1212"/>
    <cellStyle name="_ÿÿÿÿÿ_KH TPCP vung TNB (03-1-2012)" xfId="1213"/>
    <cellStyle name="_ÿÿÿÿÿ_Khung 2012" xfId="1214"/>
    <cellStyle name="_ÿÿÿÿÿ_kien giang 2" xfId="1211"/>
    <cellStyle name="~1" xfId="1215"/>
    <cellStyle name="~1 2" xfId="1216"/>
    <cellStyle name="’Ê‰Ý [0.00]_laroux" xfId="1217"/>
    <cellStyle name="’Ê‰Ý_laroux" xfId="1218"/>
    <cellStyle name="¤@¯ë_CHI PHI QUAN LY 1-00" xfId="1219"/>
    <cellStyle name="•W?_Format" xfId="1220"/>
    <cellStyle name="•W€_’·Šú‰p•¶" xfId="1221"/>
    <cellStyle name="•W_’·Šú‰p•¶" xfId="1222"/>
    <cellStyle name="W_MARINE" xfId="1223"/>
    <cellStyle name="0" xfId="1224"/>
    <cellStyle name="0 2" xfId="1225"/>
    <cellStyle name="0 2 2" xfId="5174"/>
    <cellStyle name="0 3" xfId="5173"/>
    <cellStyle name="0,0_x000a__x000a_NA_x000a__x000a_" xfId="1226"/>
    <cellStyle name="0,0_x000d__x000a_NA_x000d__x000a_" xfId="1227"/>
    <cellStyle name="0,0_x000d__x000a_NA_x000d__x000a_ 2" xfId="1228"/>
    <cellStyle name="0,0_x000d__x000a_NA_x000d__x000a_ 3" xfId="1229"/>
    <cellStyle name="0,0_x000d__x000a_NA_x000d__x000a_ 4" xfId="1230"/>
    <cellStyle name="0,0_x000d__x000a_NA_x000d__x000a__Phu luc so 2 - NSTW " xfId="1231"/>
    <cellStyle name="0,0_x005f_x000d__x005f_x000a_NA_x005f_x000d__x005f_x000a_" xfId="1232"/>
    <cellStyle name="0.0" xfId="1233"/>
    <cellStyle name="0.0 2" xfId="1234"/>
    <cellStyle name="0.0 2 2" xfId="5176"/>
    <cellStyle name="0.0 3" xfId="5175"/>
    <cellStyle name="0.00" xfId="1235"/>
    <cellStyle name="0.00 2" xfId="1236"/>
    <cellStyle name="0.00 2 2" xfId="5178"/>
    <cellStyle name="0.00 3" xfId="5177"/>
    <cellStyle name="1" xfId="1237"/>
    <cellStyle name="1 2" xfId="1238"/>
    <cellStyle name="1_!1 1 bao cao giao KH ve HTCMT vung TNB   12-12-2011" xfId="1239"/>
    <cellStyle name="1_BAO GIA NGAY 24-10-08 (co dam)" xfId="1240"/>
    <cellStyle name="1_Bieu4HTMT" xfId="1241"/>
    <cellStyle name="1_Book1" xfId="1242"/>
    <cellStyle name="1_Book1_1" xfId="1243"/>
    <cellStyle name="1_Book1_1_!1 1 bao cao giao KH ve HTCMT vung TNB   12-12-2011" xfId="1244"/>
    <cellStyle name="1_Book1_1_Bieu4HTMT" xfId="1245"/>
    <cellStyle name="1_Book1_1_Bieu4HTMT_!1 1 bao cao giao KH ve HTCMT vung TNB   12-12-2011" xfId="1246"/>
    <cellStyle name="1_Book1_1_Bieu4HTMT_KH TPCP vung TNB (03-1-2012)" xfId="1247"/>
    <cellStyle name="1_Book1_1_KH TPCP vung TNB (03-1-2012)" xfId="1248"/>
    <cellStyle name="1_Cau thuy dien Ban La (Cu Anh)" xfId="1249"/>
    <cellStyle name="1_Cau thuy dien Ban La (Cu Anh)_!1 1 bao cao giao KH ve HTCMT vung TNB   12-12-2011" xfId="1250"/>
    <cellStyle name="1_Cau thuy dien Ban La (Cu Anh)_Bieu4HTMT" xfId="1251"/>
    <cellStyle name="1_Cau thuy dien Ban La (Cu Anh)_Bieu4HTMT_!1 1 bao cao giao KH ve HTCMT vung TNB   12-12-2011" xfId="1252"/>
    <cellStyle name="1_Cau thuy dien Ban La (Cu Anh)_Bieu4HTMT_KH TPCP vung TNB (03-1-2012)" xfId="1253"/>
    <cellStyle name="1_Cau thuy dien Ban La (Cu Anh)_KH TPCP vung TNB (03-1-2012)" xfId="1254"/>
    <cellStyle name="1_Cong trinh co y kien LD_Dang_NN_2011-Tay nguyen-9-10" xfId="1255"/>
    <cellStyle name="1_Du toan 558 (Km17+508.12 - Km 22)" xfId="1256"/>
    <cellStyle name="1_Du toan 558 (Km17+508.12 - Km 22)_!1 1 bao cao giao KH ve HTCMT vung TNB   12-12-2011" xfId="1257"/>
    <cellStyle name="1_Du toan 558 (Km17+508.12 - Km 22)_Bieu4HTMT" xfId="1258"/>
    <cellStyle name="1_Du toan 558 (Km17+508.12 - Km 22)_Bieu4HTMT_!1 1 bao cao giao KH ve HTCMT vung TNB   12-12-2011" xfId="1259"/>
    <cellStyle name="1_Du toan 558 (Km17+508.12 - Km 22)_Bieu4HTMT_KH TPCP vung TNB (03-1-2012)" xfId="1260"/>
    <cellStyle name="1_Du toan 558 (Km17+508.12 - Km 22)_KH TPCP vung TNB (03-1-2012)" xfId="1261"/>
    <cellStyle name="1_Gia_VLQL48_duyet " xfId="1262"/>
    <cellStyle name="1_Gia_VLQL48_duyet _!1 1 bao cao giao KH ve HTCMT vung TNB   12-12-2011" xfId="1263"/>
    <cellStyle name="1_Gia_VLQL48_duyet _Bieu4HTMT" xfId="1264"/>
    <cellStyle name="1_Gia_VLQL48_duyet _Bieu4HTMT_!1 1 bao cao giao KH ve HTCMT vung TNB   12-12-2011" xfId="1265"/>
    <cellStyle name="1_Gia_VLQL48_duyet _Bieu4HTMT_KH TPCP vung TNB (03-1-2012)" xfId="1266"/>
    <cellStyle name="1_Gia_VLQL48_duyet _KH TPCP vung TNB (03-1-2012)" xfId="1267"/>
    <cellStyle name="1_Kh ql62 (2010) 11-09" xfId="1274"/>
    <cellStyle name="1_KH TPCP vung TNB (03-1-2012)" xfId="1275"/>
    <cellStyle name="1_Khung 2012" xfId="1276"/>
    <cellStyle name="1_KlQdinhduyet" xfId="1268"/>
    <cellStyle name="1_KlQdinhduyet_!1 1 bao cao giao KH ve HTCMT vung TNB   12-12-2011" xfId="1269"/>
    <cellStyle name="1_KlQdinhduyet_Bieu4HTMT" xfId="1270"/>
    <cellStyle name="1_KlQdinhduyet_Bieu4HTMT_!1 1 bao cao giao KH ve HTCMT vung TNB   12-12-2011" xfId="1271"/>
    <cellStyle name="1_KlQdinhduyet_Bieu4HTMT_KH TPCP vung TNB (03-1-2012)" xfId="1272"/>
    <cellStyle name="1_KlQdinhduyet_KH TPCP vung TNB (03-1-2012)" xfId="1273"/>
    <cellStyle name="1_TN - Ho tro khac 2011" xfId="1277"/>
    <cellStyle name="1_TRUNG PMU 5" xfId="1278"/>
    <cellStyle name="1_ÿÿÿÿÿ" xfId="1279"/>
    <cellStyle name="1_ÿÿÿÿÿ_Bieu tong hop nhu cau ung 2011 da chon loc -Mien nui" xfId="1280"/>
    <cellStyle name="1_ÿÿÿÿÿ_Bieu tong hop nhu cau ung 2011 da chon loc -Mien nui 2" xfId="1281"/>
    <cellStyle name="1_ÿÿÿÿÿ_Bieu tong hop nhu cau ung 2011 da chon loc -Mien nui 2 2" xfId="5180"/>
    <cellStyle name="1_ÿÿÿÿÿ_Bieu tong hop nhu cau ung 2011 da chon loc -Mien nui 3" xfId="5179"/>
    <cellStyle name="1_ÿÿÿÿÿ_Kh ql62 (2010) 11-09" xfId="1282"/>
    <cellStyle name="1_ÿÿÿÿÿ_Khung 2012" xfId="1283"/>
    <cellStyle name="15" xfId="1284"/>
    <cellStyle name="18" xfId="1285"/>
    <cellStyle name="¹éºÐÀ²_      " xfId="1286"/>
    <cellStyle name="2" xfId="1287"/>
    <cellStyle name="2_Book1" xfId="1288"/>
    <cellStyle name="2_Book1_1" xfId="1289"/>
    <cellStyle name="2_Book1_1_!1 1 bao cao giao KH ve HTCMT vung TNB   12-12-2011" xfId="1290"/>
    <cellStyle name="2_Book1_1_Bieu4HTMT" xfId="1291"/>
    <cellStyle name="2_Book1_1_Bieu4HTMT_!1 1 bao cao giao KH ve HTCMT vung TNB   12-12-2011" xfId="1292"/>
    <cellStyle name="2_Book1_1_Bieu4HTMT_KH TPCP vung TNB (03-1-2012)" xfId="1293"/>
    <cellStyle name="2_Book1_1_KH TPCP vung TNB (03-1-2012)" xfId="1294"/>
    <cellStyle name="2_Cau thuy dien Ban La (Cu Anh)" xfId="1295"/>
    <cellStyle name="2_Cau thuy dien Ban La (Cu Anh)_!1 1 bao cao giao KH ve HTCMT vung TNB   12-12-2011" xfId="1296"/>
    <cellStyle name="2_Cau thuy dien Ban La (Cu Anh)_Bieu4HTMT" xfId="1297"/>
    <cellStyle name="2_Cau thuy dien Ban La (Cu Anh)_Bieu4HTMT_!1 1 bao cao giao KH ve HTCMT vung TNB   12-12-2011" xfId="1298"/>
    <cellStyle name="2_Cau thuy dien Ban La (Cu Anh)_Bieu4HTMT_KH TPCP vung TNB (03-1-2012)" xfId="1299"/>
    <cellStyle name="2_Cau thuy dien Ban La (Cu Anh)_KH TPCP vung TNB (03-1-2012)" xfId="1300"/>
    <cellStyle name="2_Du toan 558 (Km17+508.12 - Km 22)" xfId="1301"/>
    <cellStyle name="2_Du toan 558 (Km17+508.12 - Km 22)_!1 1 bao cao giao KH ve HTCMT vung TNB   12-12-2011" xfId="1302"/>
    <cellStyle name="2_Du toan 558 (Km17+508.12 - Km 22)_Bieu4HTMT" xfId="1303"/>
    <cellStyle name="2_Du toan 558 (Km17+508.12 - Km 22)_Bieu4HTMT_!1 1 bao cao giao KH ve HTCMT vung TNB   12-12-2011" xfId="1304"/>
    <cellStyle name="2_Du toan 558 (Km17+508.12 - Km 22)_Bieu4HTMT_KH TPCP vung TNB (03-1-2012)" xfId="1305"/>
    <cellStyle name="2_Du toan 558 (Km17+508.12 - Km 22)_KH TPCP vung TNB (03-1-2012)" xfId="1306"/>
    <cellStyle name="2_Gia_VLQL48_duyet " xfId="1307"/>
    <cellStyle name="2_Gia_VLQL48_duyet _!1 1 bao cao giao KH ve HTCMT vung TNB   12-12-2011" xfId="1308"/>
    <cellStyle name="2_Gia_VLQL48_duyet _Bieu4HTMT" xfId="1309"/>
    <cellStyle name="2_Gia_VLQL48_duyet _Bieu4HTMT_!1 1 bao cao giao KH ve HTCMT vung TNB   12-12-2011" xfId="1310"/>
    <cellStyle name="2_Gia_VLQL48_duyet _Bieu4HTMT_KH TPCP vung TNB (03-1-2012)" xfId="1311"/>
    <cellStyle name="2_Gia_VLQL48_duyet _KH TPCP vung TNB (03-1-2012)" xfId="1312"/>
    <cellStyle name="2_KlQdinhduyet" xfId="1313"/>
    <cellStyle name="2_KlQdinhduyet_!1 1 bao cao giao KH ve HTCMT vung TNB   12-12-2011" xfId="1314"/>
    <cellStyle name="2_KlQdinhduyet_Bieu4HTMT" xfId="1315"/>
    <cellStyle name="2_KlQdinhduyet_Bieu4HTMT_!1 1 bao cao giao KH ve HTCMT vung TNB   12-12-2011" xfId="1316"/>
    <cellStyle name="2_KlQdinhduyet_Bieu4HTMT_KH TPCP vung TNB (03-1-2012)" xfId="1317"/>
    <cellStyle name="2_KlQdinhduyet_KH TPCP vung TNB (03-1-2012)" xfId="1318"/>
    <cellStyle name="2_TRUNG PMU 5" xfId="1319"/>
    <cellStyle name="2_ÿÿÿÿÿ" xfId="1320"/>
    <cellStyle name="2_ÿÿÿÿÿ_Bieu tong hop nhu cau ung 2011 da chon loc -Mien nui" xfId="1321"/>
    <cellStyle name="2_ÿÿÿÿÿ_Bieu tong hop nhu cau ung 2011 da chon loc -Mien nui 2" xfId="1322"/>
    <cellStyle name="2_ÿÿÿÿÿ_Bieu tong hop nhu cau ung 2011 da chon loc -Mien nui 2 2" xfId="5182"/>
    <cellStyle name="2_ÿÿÿÿÿ_Bieu tong hop nhu cau ung 2011 da chon loc -Mien nui 3" xfId="5181"/>
    <cellStyle name="20" xfId="1323"/>
    <cellStyle name="20% - Accent1 2" xfId="1324"/>
    <cellStyle name="20% - Accent2 2" xfId="1325"/>
    <cellStyle name="20% - Accent3 2" xfId="1326"/>
    <cellStyle name="20% - Accent4 2" xfId="1327"/>
    <cellStyle name="20% - Accent5 2" xfId="1328"/>
    <cellStyle name="20% - Accent6 2" xfId="1329"/>
    <cellStyle name="-2001" xfId="1330"/>
    <cellStyle name="3" xfId="1331"/>
    <cellStyle name="3_Book1" xfId="1332"/>
    <cellStyle name="3_Book1_1" xfId="1333"/>
    <cellStyle name="3_Book1_1_!1 1 bao cao giao KH ve HTCMT vung TNB   12-12-2011" xfId="1334"/>
    <cellStyle name="3_Book1_1_Bieu4HTMT" xfId="1335"/>
    <cellStyle name="3_Book1_1_Bieu4HTMT_!1 1 bao cao giao KH ve HTCMT vung TNB   12-12-2011" xfId="1336"/>
    <cellStyle name="3_Book1_1_Bieu4HTMT_KH TPCP vung TNB (03-1-2012)" xfId="1337"/>
    <cellStyle name="3_Book1_1_KH TPCP vung TNB (03-1-2012)" xfId="1338"/>
    <cellStyle name="3_Cau thuy dien Ban La (Cu Anh)" xfId="1339"/>
    <cellStyle name="3_Cau thuy dien Ban La (Cu Anh)_!1 1 bao cao giao KH ve HTCMT vung TNB   12-12-2011" xfId="1340"/>
    <cellStyle name="3_Cau thuy dien Ban La (Cu Anh)_Bieu4HTMT" xfId="1341"/>
    <cellStyle name="3_Cau thuy dien Ban La (Cu Anh)_Bieu4HTMT_!1 1 bao cao giao KH ve HTCMT vung TNB   12-12-2011" xfId="1342"/>
    <cellStyle name="3_Cau thuy dien Ban La (Cu Anh)_Bieu4HTMT_KH TPCP vung TNB (03-1-2012)" xfId="1343"/>
    <cellStyle name="3_Cau thuy dien Ban La (Cu Anh)_KH TPCP vung TNB (03-1-2012)" xfId="1344"/>
    <cellStyle name="3_Du toan 558 (Km17+508.12 - Km 22)" xfId="1345"/>
    <cellStyle name="3_Du toan 558 (Km17+508.12 - Km 22)_!1 1 bao cao giao KH ve HTCMT vung TNB   12-12-2011" xfId="1346"/>
    <cellStyle name="3_Du toan 558 (Km17+508.12 - Km 22)_Bieu4HTMT" xfId="1347"/>
    <cellStyle name="3_Du toan 558 (Km17+508.12 - Km 22)_Bieu4HTMT_!1 1 bao cao giao KH ve HTCMT vung TNB   12-12-2011" xfId="1348"/>
    <cellStyle name="3_Du toan 558 (Km17+508.12 - Km 22)_Bieu4HTMT_KH TPCP vung TNB (03-1-2012)" xfId="1349"/>
    <cellStyle name="3_Du toan 558 (Km17+508.12 - Km 22)_KH TPCP vung TNB (03-1-2012)" xfId="1350"/>
    <cellStyle name="3_Gia_VLQL48_duyet " xfId="1351"/>
    <cellStyle name="3_Gia_VLQL48_duyet _!1 1 bao cao giao KH ve HTCMT vung TNB   12-12-2011" xfId="1352"/>
    <cellStyle name="3_Gia_VLQL48_duyet _Bieu4HTMT" xfId="1353"/>
    <cellStyle name="3_Gia_VLQL48_duyet _Bieu4HTMT_!1 1 bao cao giao KH ve HTCMT vung TNB   12-12-2011" xfId="1354"/>
    <cellStyle name="3_Gia_VLQL48_duyet _Bieu4HTMT_KH TPCP vung TNB (03-1-2012)" xfId="1355"/>
    <cellStyle name="3_Gia_VLQL48_duyet _KH TPCP vung TNB (03-1-2012)" xfId="1356"/>
    <cellStyle name="3_KlQdinhduyet" xfId="1357"/>
    <cellStyle name="3_KlQdinhduyet_!1 1 bao cao giao KH ve HTCMT vung TNB   12-12-2011" xfId="1358"/>
    <cellStyle name="3_KlQdinhduyet_Bieu4HTMT" xfId="1359"/>
    <cellStyle name="3_KlQdinhduyet_Bieu4HTMT_!1 1 bao cao giao KH ve HTCMT vung TNB   12-12-2011" xfId="1360"/>
    <cellStyle name="3_KlQdinhduyet_Bieu4HTMT_KH TPCP vung TNB (03-1-2012)" xfId="1361"/>
    <cellStyle name="3_KlQdinhduyet_KH TPCP vung TNB (03-1-2012)" xfId="1362"/>
    <cellStyle name="3_ÿÿÿÿÿ" xfId="1363"/>
    <cellStyle name="4" xfId="1364"/>
    <cellStyle name="4_Book1" xfId="1365"/>
    <cellStyle name="4_Book1_1" xfId="1366"/>
    <cellStyle name="4_Book1_1_!1 1 bao cao giao KH ve HTCMT vung TNB   12-12-2011" xfId="1367"/>
    <cellStyle name="4_Book1_1_Bieu4HTMT" xfId="1368"/>
    <cellStyle name="4_Book1_1_Bieu4HTMT_!1 1 bao cao giao KH ve HTCMT vung TNB   12-12-2011" xfId="1369"/>
    <cellStyle name="4_Book1_1_Bieu4HTMT_KH TPCP vung TNB (03-1-2012)" xfId="1370"/>
    <cellStyle name="4_Book1_1_KH TPCP vung TNB (03-1-2012)" xfId="1371"/>
    <cellStyle name="4_Cau thuy dien Ban La (Cu Anh)" xfId="1372"/>
    <cellStyle name="4_Cau thuy dien Ban La (Cu Anh)_!1 1 bao cao giao KH ve HTCMT vung TNB   12-12-2011" xfId="1373"/>
    <cellStyle name="4_Cau thuy dien Ban La (Cu Anh)_Bieu4HTMT" xfId="1374"/>
    <cellStyle name="4_Cau thuy dien Ban La (Cu Anh)_Bieu4HTMT_!1 1 bao cao giao KH ve HTCMT vung TNB   12-12-2011" xfId="1375"/>
    <cellStyle name="4_Cau thuy dien Ban La (Cu Anh)_Bieu4HTMT_KH TPCP vung TNB (03-1-2012)" xfId="1376"/>
    <cellStyle name="4_Cau thuy dien Ban La (Cu Anh)_KH TPCP vung TNB (03-1-2012)" xfId="1377"/>
    <cellStyle name="4_Du toan 558 (Km17+508.12 - Km 22)" xfId="1378"/>
    <cellStyle name="4_Du toan 558 (Km17+508.12 - Km 22)_!1 1 bao cao giao KH ve HTCMT vung TNB   12-12-2011" xfId="1379"/>
    <cellStyle name="4_Du toan 558 (Km17+508.12 - Km 22)_Bieu4HTMT" xfId="1380"/>
    <cellStyle name="4_Du toan 558 (Km17+508.12 - Km 22)_Bieu4HTMT_!1 1 bao cao giao KH ve HTCMT vung TNB   12-12-2011" xfId="1381"/>
    <cellStyle name="4_Du toan 558 (Km17+508.12 - Km 22)_Bieu4HTMT_KH TPCP vung TNB (03-1-2012)" xfId="1382"/>
    <cellStyle name="4_Du toan 558 (Km17+508.12 - Km 22)_KH TPCP vung TNB (03-1-2012)" xfId="1383"/>
    <cellStyle name="4_Gia_VLQL48_duyet " xfId="1384"/>
    <cellStyle name="4_Gia_VLQL48_duyet _!1 1 bao cao giao KH ve HTCMT vung TNB   12-12-2011" xfId="1385"/>
    <cellStyle name="4_Gia_VLQL48_duyet _Bieu4HTMT" xfId="1386"/>
    <cellStyle name="4_Gia_VLQL48_duyet _Bieu4HTMT_!1 1 bao cao giao KH ve HTCMT vung TNB   12-12-2011" xfId="1387"/>
    <cellStyle name="4_Gia_VLQL48_duyet _Bieu4HTMT_KH TPCP vung TNB (03-1-2012)" xfId="1388"/>
    <cellStyle name="4_Gia_VLQL48_duyet _KH TPCP vung TNB (03-1-2012)" xfId="1389"/>
    <cellStyle name="4_KlQdinhduyet" xfId="1390"/>
    <cellStyle name="4_KlQdinhduyet_!1 1 bao cao giao KH ve HTCMT vung TNB   12-12-2011" xfId="1391"/>
    <cellStyle name="4_KlQdinhduyet_Bieu4HTMT" xfId="1392"/>
    <cellStyle name="4_KlQdinhduyet_Bieu4HTMT_!1 1 bao cao giao KH ve HTCMT vung TNB   12-12-2011" xfId="1393"/>
    <cellStyle name="4_KlQdinhduyet_Bieu4HTMT_KH TPCP vung TNB (03-1-2012)" xfId="1394"/>
    <cellStyle name="4_KlQdinhduyet_KH TPCP vung TNB (03-1-2012)" xfId="1395"/>
    <cellStyle name="4_ÿÿÿÿÿ" xfId="1396"/>
    <cellStyle name="40% - Accent1 2" xfId="1397"/>
    <cellStyle name="40% - Accent2 2" xfId="1398"/>
    <cellStyle name="40% - Accent3 2" xfId="1399"/>
    <cellStyle name="40% - Accent4 2" xfId="1400"/>
    <cellStyle name="40% - Accent5 2" xfId="1401"/>
    <cellStyle name="40% - Accent6 2" xfId="1402"/>
    <cellStyle name="52" xfId="20"/>
    <cellStyle name="6" xfId="1403"/>
    <cellStyle name="6_15_10_2013 BC nhu cau von doi ung ODA (2014-2016) ngay 15102013 Sua" xfId="1404"/>
    <cellStyle name="6_BC nhu cau von doi ung ODA nganh NN (BKH)" xfId="1405"/>
    <cellStyle name="6_BC nhu cau von doi ung ODA nganh NN (BKH)_05-12  KH trung han 2016-2020 - Liem Thinh edited" xfId="1406"/>
    <cellStyle name="6_BC nhu cau von doi ung ODA nganh NN (BKH)_Copy of 05-12  KH trung han 2016-2020 - Liem Thinh edited (1)" xfId="1407"/>
    <cellStyle name="6_BC Tai co cau (bieu TH)" xfId="1408"/>
    <cellStyle name="6_BC Tai co cau (bieu TH)_05-12  KH trung han 2016-2020 - Liem Thinh edited" xfId="1409"/>
    <cellStyle name="6_BC Tai co cau (bieu TH)_Copy of 05-12  KH trung han 2016-2020 - Liem Thinh edited (1)" xfId="1410"/>
    <cellStyle name="6_Cong trinh co y kien LD_Dang_NN_2011-Tay nguyen-9-10" xfId="1411"/>
    <cellStyle name="6_Cong trinh co y kien LD_Dang_NN_2011-Tay nguyen-9-10_!1 1 bao cao giao KH ve HTCMT vung TNB   12-12-2011" xfId="1412"/>
    <cellStyle name="6_Cong trinh co y kien LD_Dang_NN_2011-Tay nguyen-9-10_Bieu4HTMT" xfId="1413"/>
    <cellStyle name="6_Cong trinh co y kien LD_Dang_NN_2011-Tay nguyen-9-10_Bieu4HTMT_!1 1 bao cao giao KH ve HTCMT vung TNB   12-12-2011" xfId="1414"/>
    <cellStyle name="6_Cong trinh co y kien LD_Dang_NN_2011-Tay nguyen-9-10_Bieu4HTMT_KH TPCP vung TNB (03-1-2012)" xfId="1415"/>
    <cellStyle name="6_Cong trinh co y kien LD_Dang_NN_2011-Tay nguyen-9-10_KH TPCP vung TNB (03-1-2012)" xfId="1416"/>
    <cellStyle name="6_DK 2014-2015 final" xfId="1417"/>
    <cellStyle name="6_DK 2014-2015 final_05-12  KH trung han 2016-2020 - Liem Thinh edited" xfId="1418"/>
    <cellStyle name="6_DK 2014-2015 final_Copy of 05-12  KH trung han 2016-2020 - Liem Thinh edited (1)" xfId="1419"/>
    <cellStyle name="6_DK 2014-2015 new" xfId="1420"/>
    <cellStyle name="6_DK 2014-2015 new_05-12  KH trung han 2016-2020 - Liem Thinh edited" xfId="1421"/>
    <cellStyle name="6_DK 2014-2015 new_Copy of 05-12  KH trung han 2016-2020 - Liem Thinh edited (1)" xfId="1422"/>
    <cellStyle name="6_DK KH CBDT 2014 11-11-2013" xfId="1423"/>
    <cellStyle name="6_DK KH CBDT 2014 11-11-2013(1)" xfId="1424"/>
    <cellStyle name="6_DK KH CBDT 2014 11-11-2013(1)_05-12  KH trung han 2016-2020 - Liem Thinh edited" xfId="1425"/>
    <cellStyle name="6_DK KH CBDT 2014 11-11-2013(1)_Copy of 05-12  KH trung han 2016-2020 - Liem Thinh edited (1)" xfId="1426"/>
    <cellStyle name="6_DK KH CBDT 2014 11-11-2013_05-12  KH trung han 2016-2020 - Liem Thinh edited" xfId="1427"/>
    <cellStyle name="6_DK KH CBDT 2014 11-11-2013_Copy of 05-12  KH trung han 2016-2020 - Liem Thinh edited (1)" xfId="1428"/>
    <cellStyle name="6_KH 2011-2015" xfId="1429"/>
    <cellStyle name="6_tai co cau dau tu (tong hop)1" xfId="1430"/>
    <cellStyle name="6_TN - Ho tro khac 2011" xfId="1431"/>
    <cellStyle name="6_TN - Ho tro khac 2011_!1 1 bao cao giao KH ve HTCMT vung TNB   12-12-2011" xfId="1432"/>
    <cellStyle name="6_TN - Ho tro khac 2011_Bieu4HTMT" xfId="1433"/>
    <cellStyle name="6_TN - Ho tro khac 2011_Bieu4HTMT_!1 1 bao cao giao KH ve HTCMT vung TNB   12-12-2011" xfId="1434"/>
    <cellStyle name="6_TN - Ho tro khac 2011_Bieu4HTMT_KH TPCP vung TNB (03-1-2012)" xfId="1435"/>
    <cellStyle name="6_TN - Ho tro khac 2011_KH TPCP vung TNB (03-1-2012)" xfId="1436"/>
    <cellStyle name="60% - Accent1 2" xfId="1437"/>
    <cellStyle name="60% - Accent2 2" xfId="1438"/>
    <cellStyle name="60% - Accent3 2" xfId="1439"/>
    <cellStyle name="60% - Accent4 2" xfId="1440"/>
    <cellStyle name="60% - Accent5 2" xfId="1441"/>
    <cellStyle name="60% - Accent6 2" xfId="1442"/>
    <cellStyle name="9" xfId="1443"/>
    <cellStyle name="9_!1 1 bao cao giao KH ve HTCMT vung TNB   12-12-2011" xfId="1444"/>
    <cellStyle name="9_Bieu4HTMT" xfId="1445"/>
    <cellStyle name="9_Bieu4HTMT_!1 1 bao cao giao KH ve HTCMT vung TNB   12-12-2011" xfId="1446"/>
    <cellStyle name="9_Bieu4HTMT_KH TPCP vung TNB (03-1-2012)" xfId="1447"/>
    <cellStyle name="9_KH TPCP vung TNB (03-1-2012)" xfId="1448"/>
    <cellStyle name="Accent1 2" xfId="1449"/>
    <cellStyle name="Accent2 2" xfId="1450"/>
    <cellStyle name="Accent3 2" xfId="1451"/>
    <cellStyle name="Accent4 2" xfId="1452"/>
    <cellStyle name="Accent5 2" xfId="1453"/>
    <cellStyle name="Accent6 2" xfId="1454"/>
    <cellStyle name="ÅëÈ­ [0]_      " xfId="1455"/>
    <cellStyle name="AeE­ [0]_INQUIRY ¿?¾÷AßAø " xfId="1456"/>
    <cellStyle name="ÅëÈ­ [0]_L601CPT" xfId="1457"/>
    <cellStyle name="ÅëÈ­_      " xfId="1458"/>
    <cellStyle name="AeE­_INQUIRY ¿?¾÷AßAø " xfId="1459"/>
    <cellStyle name="ÅëÈ­_L601CPT" xfId="1460"/>
    <cellStyle name="args.style" xfId="1461"/>
    <cellStyle name="args.style 2" xfId="1462"/>
    <cellStyle name="at" xfId="1463"/>
    <cellStyle name="ÄÞ¸¶ [0]_      " xfId="1464"/>
    <cellStyle name="AÞ¸¶ [0]_INQUIRY ¿?¾÷AßAø " xfId="21"/>
    <cellStyle name="ÄÞ¸¶ [0]_L601CPT" xfId="1465"/>
    <cellStyle name="ÄÞ¸¶_      " xfId="1466"/>
    <cellStyle name="AÞ¸¶_INQUIRY ¿?¾÷AßAø " xfId="22"/>
    <cellStyle name="ÄÞ¸¶_L601CPT" xfId="1467"/>
    <cellStyle name="AutoFormat Options" xfId="1468"/>
    <cellStyle name="AutoFormat Options 2" xfId="1469"/>
    <cellStyle name="Bad 2" xfId="1470"/>
    <cellStyle name="Bangchu" xfId="1471"/>
    <cellStyle name="Body" xfId="1472"/>
    <cellStyle name="C?AØ_¿?¾÷CoE² " xfId="23"/>
    <cellStyle name="C~1" xfId="1473"/>
    <cellStyle name="Ç¥ÁØ_      " xfId="1474"/>
    <cellStyle name="C￥AØ_¿μ¾÷CoE² " xfId="24"/>
    <cellStyle name="Ç¥ÁØ_±¸¹Ì´ëÃ¥" xfId="1475"/>
    <cellStyle name="C￥AØ_Sheet1_¿μ¾÷CoE² " xfId="1476"/>
    <cellStyle name="Ç¥ÁØ_ÿÿÿÿÿÿ_4_ÃÑÇÕ°è " xfId="1477"/>
    <cellStyle name="Calc Currency (0)" xfId="1478"/>
    <cellStyle name="Calc Currency (0) 2" xfId="1479"/>
    <cellStyle name="Calc Currency (2)" xfId="1480"/>
    <cellStyle name="Calc Currency (2) 10" xfId="1481"/>
    <cellStyle name="Calc Currency (2) 11" xfId="1482"/>
    <cellStyle name="Calc Currency (2) 12" xfId="1483"/>
    <cellStyle name="Calc Currency (2) 13" xfId="1484"/>
    <cellStyle name="Calc Currency (2) 14" xfId="1485"/>
    <cellStyle name="Calc Currency (2) 15" xfId="1486"/>
    <cellStyle name="Calc Currency (2) 16" xfId="1487"/>
    <cellStyle name="Calc Currency (2) 2" xfId="1488"/>
    <cellStyle name="Calc Currency (2) 3" xfId="1489"/>
    <cellStyle name="Calc Currency (2) 4" xfId="1490"/>
    <cellStyle name="Calc Currency (2) 5" xfId="1491"/>
    <cellStyle name="Calc Currency (2) 6" xfId="1492"/>
    <cellStyle name="Calc Currency (2) 7" xfId="1493"/>
    <cellStyle name="Calc Currency (2) 8" xfId="1494"/>
    <cellStyle name="Calc Currency (2) 9" xfId="1495"/>
    <cellStyle name="Calc Percent (0)" xfId="1496"/>
    <cellStyle name="Calc Percent (0) 10" xfId="1497"/>
    <cellStyle name="Calc Percent (0) 11" xfId="1498"/>
    <cellStyle name="Calc Percent (0) 12" xfId="1499"/>
    <cellStyle name="Calc Percent (0) 13" xfId="1500"/>
    <cellStyle name="Calc Percent (0) 14" xfId="1501"/>
    <cellStyle name="Calc Percent (0) 15" xfId="1502"/>
    <cellStyle name="Calc Percent (0) 16" xfId="1503"/>
    <cellStyle name="Calc Percent (0) 2" xfId="1504"/>
    <cellStyle name="Calc Percent (0) 3" xfId="1505"/>
    <cellStyle name="Calc Percent (0) 4" xfId="1506"/>
    <cellStyle name="Calc Percent (0) 5" xfId="1507"/>
    <cellStyle name="Calc Percent (0) 6" xfId="1508"/>
    <cellStyle name="Calc Percent (0) 7" xfId="1509"/>
    <cellStyle name="Calc Percent (0) 8" xfId="1510"/>
    <cellStyle name="Calc Percent (0) 9" xfId="1511"/>
    <cellStyle name="Calc Percent (1)" xfId="1512"/>
    <cellStyle name="Calc Percent (1) 10" xfId="1513"/>
    <cellStyle name="Calc Percent (1) 11" xfId="1514"/>
    <cellStyle name="Calc Percent (1) 12" xfId="1515"/>
    <cellStyle name="Calc Percent (1) 13" xfId="1516"/>
    <cellStyle name="Calc Percent (1) 14" xfId="1517"/>
    <cellStyle name="Calc Percent (1) 15" xfId="1518"/>
    <cellStyle name="Calc Percent (1) 16" xfId="1519"/>
    <cellStyle name="Calc Percent (1) 2" xfId="1520"/>
    <cellStyle name="Calc Percent (1) 3" xfId="1521"/>
    <cellStyle name="Calc Percent (1) 4" xfId="1522"/>
    <cellStyle name="Calc Percent (1) 5" xfId="1523"/>
    <cellStyle name="Calc Percent (1) 6" xfId="1524"/>
    <cellStyle name="Calc Percent (1) 7" xfId="1525"/>
    <cellStyle name="Calc Percent (1) 8" xfId="1526"/>
    <cellStyle name="Calc Percent (1) 9" xfId="1527"/>
    <cellStyle name="Calc Percent (2)" xfId="1528"/>
    <cellStyle name="Calc Percent (2) 10" xfId="1529"/>
    <cellStyle name="Calc Percent (2) 11" xfId="1530"/>
    <cellStyle name="Calc Percent (2) 12" xfId="1531"/>
    <cellStyle name="Calc Percent (2) 13" xfId="1532"/>
    <cellStyle name="Calc Percent (2) 14" xfId="1533"/>
    <cellStyle name="Calc Percent (2) 15" xfId="1534"/>
    <cellStyle name="Calc Percent (2) 16" xfId="1535"/>
    <cellStyle name="Calc Percent (2) 2" xfId="1536"/>
    <cellStyle name="Calc Percent (2) 3" xfId="1537"/>
    <cellStyle name="Calc Percent (2) 4" xfId="1538"/>
    <cellStyle name="Calc Percent (2) 5" xfId="1539"/>
    <cellStyle name="Calc Percent (2) 6" xfId="1540"/>
    <cellStyle name="Calc Percent (2) 7" xfId="1541"/>
    <cellStyle name="Calc Percent (2) 8" xfId="1542"/>
    <cellStyle name="Calc Percent (2) 9" xfId="1543"/>
    <cellStyle name="Calc Units (0)" xfId="1544"/>
    <cellStyle name="Calc Units (0) 10" xfId="1545"/>
    <cellStyle name="Calc Units (0) 11" xfId="1546"/>
    <cellStyle name="Calc Units (0) 12" xfId="1547"/>
    <cellStyle name="Calc Units (0) 13" xfId="1548"/>
    <cellStyle name="Calc Units (0) 14" xfId="1549"/>
    <cellStyle name="Calc Units (0) 15" xfId="1550"/>
    <cellStyle name="Calc Units (0) 16" xfId="1551"/>
    <cellStyle name="Calc Units (0) 2" xfId="1552"/>
    <cellStyle name="Calc Units (0) 3" xfId="1553"/>
    <cellStyle name="Calc Units (0) 4" xfId="1554"/>
    <cellStyle name="Calc Units (0) 5" xfId="1555"/>
    <cellStyle name="Calc Units (0) 6" xfId="1556"/>
    <cellStyle name="Calc Units (0) 7" xfId="1557"/>
    <cellStyle name="Calc Units (0) 8" xfId="1558"/>
    <cellStyle name="Calc Units (0) 9" xfId="1559"/>
    <cellStyle name="Calc Units (1)" xfId="1560"/>
    <cellStyle name="Calc Units (1) 10" xfId="1561"/>
    <cellStyle name="Calc Units (1) 11" xfId="1562"/>
    <cellStyle name="Calc Units (1) 12" xfId="1563"/>
    <cellStyle name="Calc Units (1) 13" xfId="1564"/>
    <cellStyle name="Calc Units (1) 14" xfId="1565"/>
    <cellStyle name="Calc Units (1) 15" xfId="1566"/>
    <cellStyle name="Calc Units (1) 16" xfId="1567"/>
    <cellStyle name="Calc Units (1) 2" xfId="1568"/>
    <cellStyle name="Calc Units (1) 3" xfId="1569"/>
    <cellStyle name="Calc Units (1) 4" xfId="1570"/>
    <cellStyle name="Calc Units (1) 5" xfId="1571"/>
    <cellStyle name="Calc Units (1) 6" xfId="1572"/>
    <cellStyle name="Calc Units (1) 7" xfId="1573"/>
    <cellStyle name="Calc Units (1) 8" xfId="1574"/>
    <cellStyle name="Calc Units (1) 9" xfId="1575"/>
    <cellStyle name="Calc Units (2)" xfId="1576"/>
    <cellStyle name="Calc Units (2) 10" xfId="1577"/>
    <cellStyle name="Calc Units (2) 11" xfId="1578"/>
    <cellStyle name="Calc Units (2) 12" xfId="1579"/>
    <cellStyle name="Calc Units (2) 13" xfId="1580"/>
    <cellStyle name="Calc Units (2) 14" xfId="1581"/>
    <cellStyle name="Calc Units (2) 15" xfId="1582"/>
    <cellStyle name="Calc Units (2) 16" xfId="1583"/>
    <cellStyle name="Calc Units (2) 2" xfId="1584"/>
    <cellStyle name="Calc Units (2) 3" xfId="1585"/>
    <cellStyle name="Calc Units (2) 4" xfId="1586"/>
    <cellStyle name="Calc Units (2) 5" xfId="1587"/>
    <cellStyle name="Calc Units (2) 6" xfId="1588"/>
    <cellStyle name="Calc Units (2) 7" xfId="1589"/>
    <cellStyle name="Calc Units (2) 8" xfId="1590"/>
    <cellStyle name="Calc Units (2) 9" xfId="1591"/>
    <cellStyle name="Calculation 2" xfId="1592"/>
    <cellStyle name="Calculation 2 2" xfId="5183"/>
    <cellStyle name="category" xfId="1593"/>
    <cellStyle name="category 2" xfId="1594"/>
    <cellStyle name="Centered Heading" xfId="1595"/>
    <cellStyle name="Cerrency_Sheet2_XANGDAU" xfId="1596"/>
    <cellStyle name="Check Cell 2" xfId="2276"/>
    <cellStyle name="Check Cell 2 2" xfId="2277"/>
    <cellStyle name="Chi phÝ kh¸c_Book1" xfId="2278"/>
    <cellStyle name="CHUONG" xfId="2279"/>
    <cellStyle name="Column_Title" xfId="1597"/>
    <cellStyle name="Comma" xfId="5152" builtinId="3"/>
    <cellStyle name="Comma  - Style1" xfId="1598"/>
    <cellStyle name="Comma  - Style2" xfId="1599"/>
    <cellStyle name="Comma  - Style3" xfId="1600"/>
    <cellStyle name="Comma  - Style4" xfId="1601"/>
    <cellStyle name="Comma  - Style5" xfId="1602"/>
    <cellStyle name="Comma  - Style6" xfId="1603"/>
    <cellStyle name="Comma  - Style7" xfId="1604"/>
    <cellStyle name="Comma  - Style8" xfId="1605"/>
    <cellStyle name="Comma %" xfId="1606"/>
    <cellStyle name="Comma % 10" xfId="1607"/>
    <cellStyle name="Comma % 11" xfId="1608"/>
    <cellStyle name="Comma % 12" xfId="1609"/>
    <cellStyle name="Comma % 13" xfId="1610"/>
    <cellStyle name="Comma % 14" xfId="1611"/>
    <cellStyle name="Comma % 15" xfId="1612"/>
    <cellStyle name="Comma % 2" xfId="1613"/>
    <cellStyle name="Comma % 3" xfId="1614"/>
    <cellStyle name="Comma % 4" xfId="1615"/>
    <cellStyle name="Comma % 5" xfId="1616"/>
    <cellStyle name="Comma % 6" xfId="1617"/>
    <cellStyle name="Comma % 7" xfId="1618"/>
    <cellStyle name="Comma % 8" xfId="1619"/>
    <cellStyle name="Comma % 9" xfId="1620"/>
    <cellStyle name="Comma [0] 10" xfId="1621"/>
    <cellStyle name="Comma [0] 11" xfId="1622"/>
    <cellStyle name="Comma [0] 11 2" xfId="1623"/>
    <cellStyle name="Comma [0] 12" xfId="1624"/>
    <cellStyle name="Comma [0] 12 2" xfId="1625"/>
    <cellStyle name="Comma [0] 2" xfId="1626"/>
    <cellStyle name="Comma [0] 2 10" xfId="1627"/>
    <cellStyle name="Comma [0] 2 11" xfId="1628"/>
    <cellStyle name="Comma [0] 2 12" xfId="1629"/>
    <cellStyle name="Comma [0] 2 13" xfId="1630"/>
    <cellStyle name="Comma [0] 2 14" xfId="1631"/>
    <cellStyle name="Comma [0] 2 15" xfId="1632"/>
    <cellStyle name="Comma [0] 2 16" xfId="1633"/>
    <cellStyle name="Comma [0] 2 17" xfId="1634"/>
    <cellStyle name="Comma [0] 2 18" xfId="1635"/>
    <cellStyle name="Comma [0] 2 19" xfId="1636"/>
    <cellStyle name="Comma [0] 2 2" xfId="1637"/>
    <cellStyle name="Comma [0] 2 2 2" xfId="1638"/>
    <cellStyle name="Comma [0] 2 2 3" xfId="1639"/>
    <cellStyle name="Comma [0] 2 2 3 2" xfId="1640"/>
    <cellStyle name="Comma [0] 2 2 3 2 2" xfId="1641"/>
    <cellStyle name="Comma [0] 2 2 3 2 2 2" xfId="1642"/>
    <cellStyle name="Comma [0] 2 2 3 2 2 3" xfId="1643"/>
    <cellStyle name="Comma [0] 2 2 3 2 3" xfId="1644"/>
    <cellStyle name="Comma [0] 2 2 3 2 4" xfId="1645"/>
    <cellStyle name="Comma [0] 2 2 3 3" xfId="1646"/>
    <cellStyle name="Comma [0] 2 2 3 3 2" xfId="1647"/>
    <cellStyle name="Comma [0] 2 2 3 3 3" xfId="1648"/>
    <cellStyle name="Comma [0] 2 2 3 4" xfId="1649"/>
    <cellStyle name="Comma [0] 2 2 3 5" xfId="1650"/>
    <cellStyle name="Comma [0] 2 2 4" xfId="1651"/>
    <cellStyle name="Comma [0] 2 2 4 2" xfId="1652"/>
    <cellStyle name="Comma [0] 2 2 4 2 2" xfId="1653"/>
    <cellStyle name="Comma [0] 2 2 4 2 3" xfId="1654"/>
    <cellStyle name="Comma [0] 2 2 4 3" xfId="1655"/>
    <cellStyle name="Comma [0] 2 2 4 4" xfId="1656"/>
    <cellStyle name="Comma [0] 2 20" xfId="1657"/>
    <cellStyle name="Comma [0] 2 21" xfId="1658"/>
    <cellStyle name="Comma [0] 2 22" xfId="1659"/>
    <cellStyle name="Comma [0] 2 23" xfId="1660"/>
    <cellStyle name="Comma [0] 2 24" xfId="1661"/>
    <cellStyle name="Comma [0] 2 25" xfId="1662"/>
    <cellStyle name="Comma [0] 2 26" xfId="1663"/>
    <cellStyle name="Comma [0] 2 3" xfId="1664"/>
    <cellStyle name="Comma [0] 2 4" xfId="1665"/>
    <cellStyle name="Comma [0] 2 5" xfId="1666"/>
    <cellStyle name="Comma [0] 2 6" xfId="1667"/>
    <cellStyle name="Comma [0] 2 7" xfId="1668"/>
    <cellStyle name="Comma [0] 2 8" xfId="1669"/>
    <cellStyle name="Comma [0] 2 9" xfId="1670"/>
    <cellStyle name="Comma [0] 2_05-12  KH trung han 2016-2020 - Liem Thinh edited" xfId="1671"/>
    <cellStyle name="Comma [0] 3" xfId="1672"/>
    <cellStyle name="Comma [0] 3 2" xfId="1673"/>
    <cellStyle name="Comma [0] 3 2 2" xfId="1674"/>
    <cellStyle name="Comma [0] 3 3" xfId="1675"/>
    <cellStyle name="Comma [0] 4" xfId="1676"/>
    <cellStyle name="Comma [0] 5" xfId="1677"/>
    <cellStyle name="Comma [0] 6" xfId="1678"/>
    <cellStyle name="Comma [0] 7" xfId="1679"/>
    <cellStyle name="Comma [0] 8" xfId="1680"/>
    <cellStyle name="Comma [0] 9" xfId="1681"/>
    <cellStyle name="Comma [00]" xfId="1682"/>
    <cellStyle name="Comma [00] 10" xfId="1683"/>
    <cellStyle name="Comma [00] 11" xfId="1684"/>
    <cellStyle name="Comma [00] 12" xfId="1685"/>
    <cellStyle name="Comma [00] 13" xfId="1686"/>
    <cellStyle name="Comma [00] 14" xfId="1687"/>
    <cellStyle name="Comma [00] 15" xfId="1688"/>
    <cellStyle name="Comma [00] 16" xfId="1689"/>
    <cellStyle name="Comma [00] 2" xfId="1690"/>
    <cellStyle name="Comma [00] 3" xfId="1691"/>
    <cellStyle name="Comma [00] 4" xfId="1692"/>
    <cellStyle name="Comma [00] 5" xfId="1693"/>
    <cellStyle name="Comma [00] 6" xfId="1694"/>
    <cellStyle name="Comma [00] 7" xfId="1695"/>
    <cellStyle name="Comma [00] 8" xfId="1696"/>
    <cellStyle name="Comma [00] 9" xfId="1697"/>
    <cellStyle name="Comma 0.0" xfId="1698"/>
    <cellStyle name="Comma 0.0%" xfId="1699"/>
    <cellStyle name="Comma 0.00" xfId="1700"/>
    <cellStyle name="Comma 0.00%" xfId="1701"/>
    <cellStyle name="Comma 0.000" xfId="1702"/>
    <cellStyle name="Comma 0.000%" xfId="1703"/>
    <cellStyle name="Comma 10" xfId="1704"/>
    <cellStyle name="Comma 10 10" xfId="1705"/>
    <cellStyle name="Comma 10 10 10" xfId="1706"/>
    <cellStyle name="Comma 10 10 2" xfId="1707"/>
    <cellStyle name="Comma 10 10 2 2" xfId="1708"/>
    <cellStyle name="Comma 10 10 2 3" xfId="1709"/>
    <cellStyle name="Comma 10 10 2 4" xfId="1710"/>
    <cellStyle name="Comma 10 10 3" xfId="1711"/>
    <cellStyle name="Comma 10 10 4" xfId="1712"/>
    <cellStyle name="Comma 10 10 5" xfId="1713"/>
    <cellStyle name="Comma 10 10 6" xfId="5155"/>
    <cellStyle name="Comma 10 2" xfId="1714"/>
    <cellStyle name="Comma 10 2 2" xfId="1715"/>
    <cellStyle name="Comma 10 3" xfId="1716"/>
    <cellStyle name="Comma 10 3 2" xfId="1717"/>
    <cellStyle name="Comma 10 3 3 2" xfId="1718"/>
    <cellStyle name="Comma 10 4" xfId="1719"/>
    <cellStyle name="Comma 11" xfId="1720"/>
    <cellStyle name="Comma 11 2" xfId="1721"/>
    <cellStyle name="Comma 11 3" xfId="1722"/>
    <cellStyle name="Comma 12" xfId="1723"/>
    <cellStyle name="Comma 12 2" xfId="1724"/>
    <cellStyle name="Comma 12 2 2" xfId="1725"/>
    <cellStyle name="Comma 12 3" xfId="1726"/>
    <cellStyle name="Comma 13" xfId="1727"/>
    <cellStyle name="Comma 13 2" xfId="1728"/>
    <cellStyle name="Comma 13 2 2" xfId="1729"/>
    <cellStyle name="Comma 13 2 2 2" xfId="1730"/>
    <cellStyle name="Comma 13 2 2 2 2 2 4" xfId="1731"/>
    <cellStyle name="Comma 13 2 2 3" xfId="1732"/>
    <cellStyle name="Comma 13 2 2 4" xfId="1733"/>
    <cellStyle name="Comma 13 2 2 4 2" xfId="1734"/>
    <cellStyle name="Comma 13 2 3" xfId="1735"/>
    <cellStyle name="Comma 13 2 3 2" xfId="1736"/>
    <cellStyle name="Comma 13 2 4" xfId="1737"/>
    <cellStyle name="Comma 13 2 5" xfId="1738"/>
    <cellStyle name="Comma 13 3" xfId="1739"/>
    <cellStyle name="Comma 13 4" xfId="1740"/>
    <cellStyle name="Comma 14" xfId="1741"/>
    <cellStyle name="Comma 14 2" xfId="1742"/>
    <cellStyle name="Comma 14 2 2" xfId="1743"/>
    <cellStyle name="Comma 14 3" xfId="1744"/>
    <cellStyle name="Comma 15" xfId="1745"/>
    <cellStyle name="Comma 15 2" xfId="1746"/>
    <cellStyle name="Comma 15 3" xfId="1747"/>
    <cellStyle name="Comma 16" xfId="1748"/>
    <cellStyle name="Comma 16 2" xfId="1749"/>
    <cellStyle name="Comma 16 3" xfId="1750"/>
    <cellStyle name="Comma 16 3 2" xfId="1751"/>
    <cellStyle name="Comma 16 3 2 2" xfId="1752"/>
    <cellStyle name="Comma 16 3 2 2 2" xfId="1753"/>
    <cellStyle name="Comma 16 3 2 2 2 2" xfId="1754"/>
    <cellStyle name="Comma 16 3 2 2 2 3" xfId="1755"/>
    <cellStyle name="Comma 16 3 2 2 3" xfId="1756"/>
    <cellStyle name="Comma 16 3 2 2 4" xfId="1757"/>
    <cellStyle name="Comma 16 3 2 3" xfId="1758"/>
    <cellStyle name="Comma 16 3 2 3 2" xfId="1759"/>
    <cellStyle name="Comma 16 3 2 3 3" xfId="1760"/>
    <cellStyle name="Comma 16 3 2 4" xfId="1761"/>
    <cellStyle name="Comma 16 3 2 5" xfId="1762"/>
    <cellStyle name="Comma 16 3 2 6 2 2 2" xfId="1763"/>
    <cellStyle name="Comma 16 3 2 6 2 2 2 2" xfId="1764"/>
    <cellStyle name="Comma 16 3 3" xfId="1765"/>
    <cellStyle name="Comma 16 3 3 2" xfId="1766"/>
    <cellStyle name="Comma 16 3 3 2 2" xfId="1767"/>
    <cellStyle name="Comma 16 3 3 2 2 2" xfId="1768"/>
    <cellStyle name="Comma 16 3 3 2 2 3" xfId="1769"/>
    <cellStyle name="Comma 16 3 3 2 3" xfId="1770"/>
    <cellStyle name="Comma 16 3 3 2 4" xfId="1771"/>
    <cellStyle name="Comma 16 3 3 3" xfId="1772"/>
    <cellStyle name="Comma 16 3 3 3 2" xfId="1773"/>
    <cellStyle name="Comma 16 3 3 3 3" xfId="1774"/>
    <cellStyle name="Comma 16 3 3 4" xfId="1775"/>
    <cellStyle name="Comma 16 3 3 5" xfId="1776"/>
    <cellStyle name="Comma 16 3 4" xfId="1777"/>
    <cellStyle name="Comma 16 3 4 2" xfId="1778"/>
    <cellStyle name="Comma 16 3 4 2 2" xfId="1779"/>
    <cellStyle name="Comma 16 3 4 2 3" xfId="1780"/>
    <cellStyle name="Comma 16 3 4 3" xfId="1781"/>
    <cellStyle name="Comma 16 3 4 4" xfId="1782"/>
    <cellStyle name="Comma 16 3 5" xfId="1783"/>
    <cellStyle name="Comma 16 3 5 2" xfId="1784"/>
    <cellStyle name="Comma 16 3 5 3" xfId="1785"/>
    <cellStyle name="Comma 16 3 6" xfId="1786"/>
    <cellStyle name="Comma 16 3 7" xfId="1787"/>
    <cellStyle name="Comma 17" xfId="1788"/>
    <cellStyle name="Comma 17 2" xfId="1789"/>
    <cellStyle name="Comma 17 3" xfId="1790"/>
    <cellStyle name="Comma 17 4" xfId="1791"/>
    <cellStyle name="Comma 18" xfId="1792"/>
    <cellStyle name="Comma 18 2" xfId="1793"/>
    <cellStyle name="Comma 18 3" xfId="1794"/>
    <cellStyle name="Comma 19" xfId="1795"/>
    <cellStyle name="Comma 19 2" xfId="1796"/>
    <cellStyle name="Comma 2" xfId="3"/>
    <cellStyle name="Comma 2 10" xfId="1797"/>
    <cellStyle name="Comma 2 11" xfId="1798"/>
    <cellStyle name="Comma 2 12" xfId="1799"/>
    <cellStyle name="Comma 2 13" xfId="1800"/>
    <cellStyle name="Comma 2 14" xfId="1801"/>
    <cellStyle name="Comma 2 15" xfId="1802"/>
    <cellStyle name="Comma 2 16" xfId="1803"/>
    <cellStyle name="Comma 2 17" xfId="1804"/>
    <cellStyle name="Comma 2 18" xfId="1805"/>
    <cellStyle name="Comma 2 19" xfId="1806"/>
    <cellStyle name="Comma 2 2" xfId="1807"/>
    <cellStyle name="Comma 2 2 10" xfId="1808"/>
    <cellStyle name="Comma 2 2 11" xfId="1809"/>
    <cellStyle name="Comma 2 2 12" xfId="1810"/>
    <cellStyle name="Comma 2 2 13" xfId="1811"/>
    <cellStyle name="Comma 2 2 14" xfId="1812"/>
    <cellStyle name="Comma 2 2 15" xfId="1813"/>
    <cellStyle name="Comma 2 2 16" xfId="1814"/>
    <cellStyle name="Comma 2 2 17" xfId="1815"/>
    <cellStyle name="Comma 2 2 18" xfId="1816"/>
    <cellStyle name="Comma 2 2 19" xfId="1817"/>
    <cellStyle name="Comma 2 2 2" xfId="1818"/>
    <cellStyle name="Comma 2 2 2 10" xfId="1819"/>
    <cellStyle name="Comma 2 2 2 11" xfId="1820"/>
    <cellStyle name="Comma 2 2 2 12" xfId="1821"/>
    <cellStyle name="Comma 2 2 2 13" xfId="1822"/>
    <cellStyle name="Comma 2 2 2 14" xfId="1823"/>
    <cellStyle name="Comma 2 2 2 15" xfId="1824"/>
    <cellStyle name="Comma 2 2 2 16" xfId="1825"/>
    <cellStyle name="Comma 2 2 2 17" xfId="1826"/>
    <cellStyle name="Comma 2 2 2 18" xfId="1827"/>
    <cellStyle name="Comma 2 2 2 19" xfId="1828"/>
    <cellStyle name="Comma 2 2 2 2" xfId="1829"/>
    <cellStyle name="Comma 2 2 2 2 2 2" xfId="1830"/>
    <cellStyle name="Comma 2 2 2 20" xfId="1831"/>
    <cellStyle name="Comma 2 2 2 21" xfId="1832"/>
    <cellStyle name="Comma 2 2 2 22" xfId="1833"/>
    <cellStyle name="Comma 2 2 2 23" xfId="1834"/>
    <cellStyle name="Comma 2 2 2 24" xfId="1835"/>
    <cellStyle name="Comma 2 2 2 3" xfId="1836"/>
    <cellStyle name="Comma 2 2 2 4" xfId="1837"/>
    <cellStyle name="Comma 2 2 2 5" xfId="1838"/>
    <cellStyle name="Comma 2 2 2 6" xfId="1839"/>
    <cellStyle name="Comma 2 2 2 7" xfId="1840"/>
    <cellStyle name="Comma 2 2 2 8" xfId="1841"/>
    <cellStyle name="Comma 2 2 2 9" xfId="1842"/>
    <cellStyle name="Comma 2 2 20" xfId="1843"/>
    <cellStyle name="Comma 2 2 21" xfId="1844"/>
    <cellStyle name="Comma 2 2 22" xfId="1845"/>
    <cellStyle name="Comma 2 2 23" xfId="1846"/>
    <cellStyle name="Comma 2 2 24" xfId="1847"/>
    <cellStyle name="Comma 2 2 25" xfId="1848"/>
    <cellStyle name="Comma 2 2 3" xfId="1849"/>
    <cellStyle name="Comma 2 2 4" xfId="1850"/>
    <cellStyle name="Comma 2 2 5" xfId="1851"/>
    <cellStyle name="Comma 2 2 6" xfId="1852"/>
    <cellStyle name="Comma 2 2 7" xfId="1853"/>
    <cellStyle name="Comma 2 2 8" xfId="1854"/>
    <cellStyle name="Comma 2 2 9" xfId="1855"/>
    <cellStyle name="Comma 2 2_05-12  KH trung han 2016-2020 - Liem Thinh edited" xfId="1856"/>
    <cellStyle name="Comma 2 20" xfId="1857"/>
    <cellStyle name="Comma 2 21" xfId="1858"/>
    <cellStyle name="Comma 2 22" xfId="1859"/>
    <cellStyle name="Comma 2 23" xfId="1860"/>
    <cellStyle name="Comma 2 24" xfId="1861"/>
    <cellStyle name="Comma 2 25" xfId="1862"/>
    <cellStyle name="Comma 2 26" xfId="1863"/>
    <cellStyle name="Comma 2 27" xfId="1864"/>
    <cellStyle name="Comma 2 28" xfId="1865"/>
    <cellStyle name="Comma 2 3" xfId="1866"/>
    <cellStyle name="Comma 2 3 2" xfId="1867"/>
    <cellStyle name="Comma 2 3 2 11 5" xfId="1868"/>
    <cellStyle name="Comma 2 3 2 2" xfId="1869"/>
    <cellStyle name="Comma 2 3 2 3" xfId="1870"/>
    <cellStyle name="Comma 2 3 2 7 9" xfId="1871"/>
    <cellStyle name="Comma 2 3 3" xfId="1872"/>
    <cellStyle name="Comma 2 4" xfId="1873"/>
    <cellStyle name="Comma 2 4 2" xfId="1874"/>
    <cellStyle name="Comma 2 5" xfId="1875"/>
    <cellStyle name="Comma 2 5 2" xfId="1876"/>
    <cellStyle name="Comma 2 5 3" xfId="1877"/>
    <cellStyle name="Comma 2 6" xfId="1878"/>
    <cellStyle name="Comma 2 7" xfId="1879"/>
    <cellStyle name="Comma 2 8" xfId="1880"/>
    <cellStyle name="Comma 2 9" xfId="1881"/>
    <cellStyle name="Comma 2_05-12  KH trung han 2016-2020 - Liem Thinh edited" xfId="1882"/>
    <cellStyle name="Comma 20" xfId="1883"/>
    <cellStyle name="Comma 20 2" xfId="1884"/>
    <cellStyle name="Comma 20 3" xfId="1885"/>
    <cellStyle name="Comma 21" xfId="1886"/>
    <cellStyle name="Comma 21 2" xfId="1887"/>
    <cellStyle name="Comma 21 3" xfId="1888"/>
    <cellStyle name="Comma 22" xfId="1889"/>
    <cellStyle name="Comma 22 2" xfId="1890"/>
    <cellStyle name="Comma 22 3" xfId="1891"/>
    <cellStyle name="Comma 23" xfId="1892"/>
    <cellStyle name="Comma 23 2" xfId="1893"/>
    <cellStyle name="Comma 23 3" xfId="1894"/>
    <cellStyle name="Comma 24" xfId="1895"/>
    <cellStyle name="Comma 24 2" xfId="1896"/>
    <cellStyle name="Comma 24 3" xfId="1897"/>
    <cellStyle name="Comma 25" xfId="1898"/>
    <cellStyle name="Comma 25 2" xfId="1899"/>
    <cellStyle name="Comma 26" xfId="1900"/>
    <cellStyle name="Comma 26 2" xfId="1901"/>
    <cellStyle name="Comma 26 2 2" xfId="1902"/>
    <cellStyle name="Comma 27" xfId="1903"/>
    <cellStyle name="Comma 27 2" xfId="1904"/>
    <cellStyle name="Comma 28" xfId="1905"/>
    <cellStyle name="Comma 28 2" xfId="1906"/>
    <cellStyle name="Comma 28 2 2 4 2" xfId="1907"/>
    <cellStyle name="Comma 28 2 2 9" xfId="1908"/>
    <cellStyle name="Comma 29" xfId="1909"/>
    <cellStyle name="Comma 29 2" xfId="1910"/>
    <cellStyle name="Comma 3" xfId="4"/>
    <cellStyle name="Comma 3 2" xfId="1911"/>
    <cellStyle name="Comma 3 2 10" xfId="1912"/>
    <cellStyle name="Comma 3 2 11" xfId="1913"/>
    <cellStyle name="Comma 3 2 12" xfId="1914"/>
    <cellStyle name="Comma 3 2 13" xfId="1915"/>
    <cellStyle name="Comma 3 2 14" xfId="1916"/>
    <cellStyle name="Comma 3 2 15" xfId="1917"/>
    <cellStyle name="Comma 3 2 2" xfId="1918"/>
    <cellStyle name="Comma 3 2 2 2" xfId="1919"/>
    <cellStyle name="Comma 3 2 2 3" xfId="1920"/>
    <cellStyle name="Comma 3 2 3" xfId="1921"/>
    <cellStyle name="Comma 3 2 3 2" xfId="1922"/>
    <cellStyle name="Comma 3 2 3 3" xfId="1923"/>
    <cellStyle name="Comma 3 2 4" xfId="1924"/>
    <cellStyle name="Comma 3 2 5" xfId="1925"/>
    <cellStyle name="Comma 3 2 6" xfId="1926"/>
    <cellStyle name="Comma 3 2 7" xfId="1927"/>
    <cellStyle name="Comma 3 2 8" xfId="1928"/>
    <cellStyle name="Comma 3 2 9" xfId="1929"/>
    <cellStyle name="Comma 3 3" xfId="1930"/>
    <cellStyle name="Comma 3 3 2" xfId="1931"/>
    <cellStyle name="Comma 3 3 3" xfId="1932"/>
    <cellStyle name="Comma 3 4" xfId="1933"/>
    <cellStyle name="Comma 3 4 2" xfId="1934"/>
    <cellStyle name="Comma 3 4 3" xfId="1935"/>
    <cellStyle name="Comma 3 5" xfId="1936"/>
    <cellStyle name="Comma 3 5 2" xfId="1937"/>
    <cellStyle name="Comma 3 6" xfId="1938"/>
    <cellStyle name="Comma 3 6 2" xfId="1939"/>
    <cellStyle name="Comma 3 7" xfId="1940"/>
    <cellStyle name="Comma 3 7 2" xfId="1941"/>
    <cellStyle name="Comma 3 8" xfId="1942"/>
    <cellStyle name="Comma 30" xfId="1943"/>
    <cellStyle name="Comma 30 2" xfId="1944"/>
    <cellStyle name="Comma 31" xfId="1945"/>
    <cellStyle name="Comma 31 2" xfId="1946"/>
    <cellStyle name="Comma 31 2 4 2" xfId="1947"/>
    <cellStyle name="Comma 32" xfId="1948"/>
    <cellStyle name="Comma 32 2" xfId="1949"/>
    <cellStyle name="Comma 32 2 2" xfId="1950"/>
    <cellStyle name="Comma 32 3" xfId="1951"/>
    <cellStyle name="Comma 33" xfId="1952"/>
    <cellStyle name="Comma 33 2" xfId="1953"/>
    <cellStyle name="Comma 34" xfId="1954"/>
    <cellStyle name="Comma 34 2" xfId="1955"/>
    <cellStyle name="Comma 35" xfId="1956"/>
    <cellStyle name="Comma 35 2" xfId="1957"/>
    <cellStyle name="Comma 35 3" xfId="1958"/>
    <cellStyle name="Comma 35 3 2" xfId="1959"/>
    <cellStyle name="Comma 35 3 2 2" xfId="1960"/>
    <cellStyle name="Comma 35 3 2 2 2" xfId="1961"/>
    <cellStyle name="Comma 35 3 2 2 3" xfId="1962"/>
    <cellStyle name="Comma 35 3 2 3" xfId="1963"/>
    <cellStyle name="Comma 35 3 2 4" xfId="1964"/>
    <cellStyle name="Comma 35 3 3" xfId="1965"/>
    <cellStyle name="Comma 35 3 3 2" xfId="1966"/>
    <cellStyle name="Comma 35 3 3 3" xfId="1967"/>
    <cellStyle name="Comma 35 3 4" xfId="1968"/>
    <cellStyle name="Comma 35 3 5" xfId="1969"/>
    <cellStyle name="Comma 35 4" xfId="1970"/>
    <cellStyle name="Comma 35 4 2" xfId="1971"/>
    <cellStyle name="Comma 35 4 2 2" xfId="1972"/>
    <cellStyle name="Comma 35 4 2 2 2" xfId="1973"/>
    <cellStyle name="Comma 35 4 2 2 3" xfId="1974"/>
    <cellStyle name="Comma 35 4 2 3" xfId="1975"/>
    <cellStyle name="Comma 35 4 2 4" xfId="1976"/>
    <cellStyle name="Comma 35 4 3" xfId="1977"/>
    <cellStyle name="Comma 35 4 3 2" xfId="1978"/>
    <cellStyle name="Comma 35 4 3 3" xfId="1979"/>
    <cellStyle name="Comma 35 4 4" xfId="1980"/>
    <cellStyle name="Comma 35 4 5" xfId="1981"/>
    <cellStyle name="Comma 35 5" xfId="1982"/>
    <cellStyle name="Comma 35 5 2" xfId="1983"/>
    <cellStyle name="Comma 35 5 2 2" xfId="1984"/>
    <cellStyle name="Comma 36" xfId="1985"/>
    <cellStyle name="Comma 36 2" xfId="1986"/>
    <cellStyle name="Comma 37" xfId="1987"/>
    <cellStyle name="Comma 37 2" xfId="1988"/>
    <cellStyle name="Comma 38" xfId="1989"/>
    <cellStyle name="Comma 39" xfId="1990"/>
    <cellStyle name="Comma 39 2" xfId="1991"/>
    <cellStyle name="Comma 4" xfId="5"/>
    <cellStyle name="Comma 4 10" xfId="1992"/>
    <cellStyle name="Comma 4 10 2" xfId="1993"/>
    <cellStyle name="Comma 4 11" xfId="1994"/>
    <cellStyle name="Comma 4 12" xfId="1995"/>
    <cellStyle name="Comma 4 13" xfId="1996"/>
    <cellStyle name="Comma 4 14" xfId="1997"/>
    <cellStyle name="Comma 4 15" xfId="1998"/>
    <cellStyle name="Comma 4 16" xfId="1999"/>
    <cellStyle name="Comma 4 17" xfId="2000"/>
    <cellStyle name="Comma 4 18" xfId="75"/>
    <cellStyle name="Comma 4 19" xfId="2001"/>
    <cellStyle name="Comma 4 2" xfId="69"/>
    <cellStyle name="Comma 4 2 2" xfId="2002"/>
    <cellStyle name="Comma 4 2 2 3" xfId="2003"/>
    <cellStyle name="Comma 4 2 3" xfId="2004"/>
    <cellStyle name="Comma 4 2 3 2" xfId="2005"/>
    <cellStyle name="Comma 4 20" xfId="2006"/>
    <cellStyle name="Comma 4 3" xfId="2007"/>
    <cellStyle name="Comma 4 3 2" xfId="2008"/>
    <cellStyle name="Comma 4 3 2 2" xfId="2009"/>
    <cellStyle name="Comma 4 3 3" xfId="2010"/>
    <cellStyle name="Comma 4 3 4" xfId="2011"/>
    <cellStyle name="Comma 4 4" xfId="2012"/>
    <cellStyle name="Comma 4 4 2" xfId="2013"/>
    <cellStyle name="Comma 4 4 3" xfId="2014"/>
    <cellStyle name="Comma 4 4 4" xfId="2015"/>
    <cellStyle name="Comma 4 5" xfId="2016"/>
    <cellStyle name="Comma 4 6" xfId="2017"/>
    <cellStyle name="Comma 4 7" xfId="2018"/>
    <cellStyle name="Comma 4 8" xfId="2019"/>
    <cellStyle name="Comma 4 9" xfId="2020"/>
    <cellStyle name="Comma 4_THEO DOI THUC HIEN (GỐC 1)" xfId="2021"/>
    <cellStyle name="Comma 40" xfId="2022"/>
    <cellStyle name="Comma 40 2" xfId="2023"/>
    <cellStyle name="Comma 41" xfId="2024"/>
    <cellStyle name="Comma 42" xfId="2025"/>
    <cellStyle name="Comma 43" xfId="2026"/>
    <cellStyle name="Comma 44" xfId="2027"/>
    <cellStyle name="Comma 45" xfId="2028"/>
    <cellStyle name="Comma 46" xfId="2029"/>
    <cellStyle name="Comma 47" xfId="2030"/>
    <cellStyle name="Comma 48" xfId="2031"/>
    <cellStyle name="Comma 49" xfId="2032"/>
    <cellStyle name="Comma 5" xfId="70"/>
    <cellStyle name="Comma 5 10" xfId="2033"/>
    <cellStyle name="Comma 5 11" xfId="2034"/>
    <cellStyle name="Comma 5 12" xfId="2035"/>
    <cellStyle name="Comma 5 13" xfId="2036"/>
    <cellStyle name="Comma 5 14" xfId="2037"/>
    <cellStyle name="Comma 5 15" xfId="2038"/>
    <cellStyle name="Comma 5 16" xfId="2039"/>
    <cellStyle name="Comma 5 17" xfId="2040"/>
    <cellStyle name="Comma 5 17 2" xfId="2041"/>
    <cellStyle name="Comma 5 17 3" xfId="2042"/>
    <cellStyle name="Comma 5 18" xfId="2043"/>
    <cellStyle name="Comma 5 19" xfId="2044"/>
    <cellStyle name="Comma 5 2" xfId="2045"/>
    <cellStyle name="Comma 5 20" xfId="2046"/>
    <cellStyle name="Comma 5 21" xfId="2047"/>
    <cellStyle name="Comma 5 21 2" xfId="2048"/>
    <cellStyle name="Comma 5 21 2 2" xfId="2049"/>
    <cellStyle name="Comma 5 21 2 2 2" xfId="2050"/>
    <cellStyle name="Comma 5 21 2 2 3" xfId="2051"/>
    <cellStyle name="Comma 5 21 2 3" xfId="2052"/>
    <cellStyle name="Comma 5 21 2 3 2" xfId="2053"/>
    <cellStyle name="Comma 5 21 2 3 3" xfId="2054"/>
    <cellStyle name="Comma 5 21 2 4" xfId="2055"/>
    <cellStyle name="Comma 5 21 2 5" xfId="2056"/>
    <cellStyle name="Comma 5 21 3" xfId="2057"/>
    <cellStyle name="Comma 5 21 3 2" xfId="2058"/>
    <cellStyle name="Comma 5 21 3 2 2" xfId="2059"/>
    <cellStyle name="Comma 5 21 3 2 3" xfId="2060"/>
    <cellStyle name="Comma 5 21 3 3" xfId="2061"/>
    <cellStyle name="Comma 5 21 3 4" xfId="2062"/>
    <cellStyle name="Comma 5 21 4" xfId="2063"/>
    <cellStyle name="Comma 5 21 4 2" xfId="2064"/>
    <cellStyle name="Comma 5 21 4 3" xfId="2065"/>
    <cellStyle name="Comma 5 21 5" xfId="2066"/>
    <cellStyle name="Comma 5 21 6" xfId="2067"/>
    <cellStyle name="Comma 5 22" xfId="2068"/>
    <cellStyle name="Comma 5 22 2" xfId="2069"/>
    <cellStyle name="Comma 5 22 2 2" xfId="2070"/>
    <cellStyle name="Comma 5 22 2 3" xfId="2071"/>
    <cellStyle name="Comma 5 22 3" xfId="2072"/>
    <cellStyle name="Comma 5 22 4" xfId="2073"/>
    <cellStyle name="Comma 5 3" xfId="2074"/>
    <cellStyle name="Comma 5 3 2" xfId="2075"/>
    <cellStyle name="Comma 5 4" xfId="2076"/>
    <cellStyle name="Comma 5 4 2" xfId="2077"/>
    <cellStyle name="Comma 5 5" xfId="2078"/>
    <cellStyle name="Comma 5 5 2" xfId="2079"/>
    <cellStyle name="Comma 5 5 3" xfId="2080"/>
    <cellStyle name="Comma 5 6" xfId="2081"/>
    <cellStyle name="Comma 5 7" xfId="2082"/>
    <cellStyle name="Comma 5 8" xfId="2083"/>
    <cellStyle name="Comma 5 9" xfId="2084"/>
    <cellStyle name="Comma 5_05-12  KH trung han 2016-2020 - Liem Thinh edited" xfId="2085"/>
    <cellStyle name="Comma 50" xfId="2086"/>
    <cellStyle name="Comma 50 2" xfId="2087"/>
    <cellStyle name="Comma 50 2 2" xfId="2088"/>
    <cellStyle name="Comma 50 2 2 2" xfId="2089"/>
    <cellStyle name="Comma 50 2 2 3" xfId="2090"/>
    <cellStyle name="Comma 50 2 3" xfId="2091"/>
    <cellStyle name="Comma 50 2 4" xfId="2092"/>
    <cellStyle name="Comma 50 3" xfId="2093"/>
    <cellStyle name="Comma 50 3 2" xfId="2094"/>
    <cellStyle name="Comma 50 3 3" xfId="2095"/>
    <cellStyle name="Comma 50 4" xfId="2096"/>
    <cellStyle name="Comma 50 5" xfId="2097"/>
    <cellStyle name="Comma 51" xfId="2098"/>
    <cellStyle name="Comma 51 2" xfId="2099"/>
    <cellStyle name="Comma 51 2 2" xfId="2100"/>
    <cellStyle name="Comma 51 2 2 2" xfId="2101"/>
    <cellStyle name="Comma 51 2 2 3" xfId="2102"/>
    <cellStyle name="Comma 51 2 3" xfId="2103"/>
    <cellStyle name="Comma 51 2 4" xfId="2104"/>
    <cellStyle name="Comma 51 3" xfId="2105"/>
    <cellStyle name="Comma 51 3 2" xfId="2106"/>
    <cellStyle name="Comma 51 3 3" xfId="2107"/>
    <cellStyle name="Comma 51 4" xfId="2108"/>
    <cellStyle name="Comma 51 5" xfId="2109"/>
    <cellStyle name="Comma 516" xfId="5157"/>
    <cellStyle name="Comma 52" xfId="2110"/>
    <cellStyle name="Comma 52 2" xfId="2111"/>
    <cellStyle name="Comma 53" xfId="2112"/>
    <cellStyle name="Comma 53 2" xfId="2113"/>
    <cellStyle name="Comma 53 2 2" xfId="2114"/>
    <cellStyle name="Comma 53 2 3" xfId="2115"/>
    <cellStyle name="Comma 53 3" xfId="2116"/>
    <cellStyle name="Comma 53 4" xfId="2117"/>
    <cellStyle name="Comma 54" xfId="2118"/>
    <cellStyle name="Comma 54 2" xfId="2119"/>
    <cellStyle name="Comma 55" xfId="2120"/>
    <cellStyle name="Comma 55 2" xfId="2121"/>
    <cellStyle name="Comma 55 3" xfId="2122"/>
    <cellStyle name="Comma 56" xfId="2123"/>
    <cellStyle name="Comma 57" xfId="2124"/>
    <cellStyle name="Comma 57 2" xfId="2125"/>
    <cellStyle name="Comma 57 4" xfId="2126"/>
    <cellStyle name="Comma 58" xfId="2127"/>
    <cellStyle name="Comma 59" xfId="5154"/>
    <cellStyle name="Comma 6" xfId="6"/>
    <cellStyle name="Comma 6 2" xfId="2128"/>
    <cellStyle name="Comma 6 2 2" xfId="2129"/>
    <cellStyle name="Comma 6 3" xfId="2130"/>
    <cellStyle name="Comma 6 4" xfId="2131"/>
    <cellStyle name="Comma 69 2" xfId="5160"/>
    <cellStyle name="Comma 7" xfId="7"/>
    <cellStyle name="Comma 7 2" xfId="2132"/>
    <cellStyle name="Comma 7 3" xfId="2133"/>
    <cellStyle name="Comma 7 3 2" xfId="2134"/>
    <cellStyle name="Comma 7 4" xfId="2135"/>
    <cellStyle name="Comma 7 5" xfId="2136"/>
    <cellStyle name="Comma 7_20131129 Nhu cau 2014_TPCP ODA (co hoan ung)" xfId="2137"/>
    <cellStyle name="Comma 78" xfId="2138"/>
    <cellStyle name="Comma 8" xfId="2139"/>
    <cellStyle name="Comma 8 2" xfId="2140"/>
    <cellStyle name="Comma 8 2 2" xfId="2141"/>
    <cellStyle name="Comma 8 3" xfId="2142"/>
    <cellStyle name="Comma 8 4" xfId="2143"/>
    <cellStyle name="Comma 8 5" xfId="2144"/>
    <cellStyle name="Comma 9" xfId="2145"/>
    <cellStyle name="Comma 9 2" xfId="2146"/>
    <cellStyle name="Comma 9 2 2" xfId="2147"/>
    <cellStyle name="Comma 9 2 3" xfId="2148"/>
    <cellStyle name="Comma 9 3" xfId="2149"/>
    <cellStyle name="Comma 9 3 2" xfId="2150"/>
    <cellStyle name="Comma 9 3 3" xfId="2151"/>
    <cellStyle name="Comma 9 4" xfId="2152"/>
    <cellStyle name="Comma 9 5" xfId="2153"/>
    <cellStyle name="comma zerodec" xfId="25"/>
    <cellStyle name="Comma0" xfId="26"/>
    <cellStyle name="Comma0 10" xfId="2154"/>
    <cellStyle name="Comma0 11" xfId="2155"/>
    <cellStyle name="Comma0 12" xfId="2156"/>
    <cellStyle name="Comma0 13" xfId="2157"/>
    <cellStyle name="Comma0 14" xfId="2158"/>
    <cellStyle name="Comma0 15" xfId="2159"/>
    <cellStyle name="Comma0 16" xfId="2160"/>
    <cellStyle name="Comma0 2" xfId="2161"/>
    <cellStyle name="Comma0 2 2" xfId="2162"/>
    <cellStyle name="Comma0 3" xfId="2163"/>
    <cellStyle name="Comma0 4" xfId="2164"/>
    <cellStyle name="Comma0 5" xfId="2165"/>
    <cellStyle name="Comma0 6" xfId="2166"/>
    <cellStyle name="Comma0 7" xfId="2167"/>
    <cellStyle name="Comma0 8" xfId="2168"/>
    <cellStyle name="Comma0 9" xfId="2169"/>
    <cellStyle name="Company Name" xfId="2170"/>
    <cellStyle name="cong" xfId="2171"/>
    <cellStyle name="Copied" xfId="2172"/>
    <cellStyle name="Co聭ma_Sheet1" xfId="2173"/>
    <cellStyle name="CR Comma" xfId="2174"/>
    <cellStyle name="CR Currency" xfId="2175"/>
    <cellStyle name="Credit" xfId="2176"/>
    <cellStyle name="Credit subtotal" xfId="2177"/>
    <cellStyle name="Credit subtotal 2" xfId="5232"/>
    <cellStyle name="Credit Total" xfId="2178"/>
    <cellStyle name="Cࡵrrency_Sheet1_PRODUCTĠ" xfId="2179"/>
    <cellStyle name="Curråncy [0]_FCST_RESULTS" xfId="2180"/>
    <cellStyle name="Currency %" xfId="2181"/>
    <cellStyle name="Currency % 10" xfId="2182"/>
    <cellStyle name="Currency % 11" xfId="2183"/>
    <cellStyle name="Currency % 12" xfId="2184"/>
    <cellStyle name="Currency % 13" xfId="2185"/>
    <cellStyle name="Currency % 14" xfId="2186"/>
    <cellStyle name="Currency % 15" xfId="2187"/>
    <cellStyle name="Currency % 2" xfId="2188"/>
    <cellStyle name="Currency % 3" xfId="2189"/>
    <cellStyle name="Currency % 4" xfId="2190"/>
    <cellStyle name="Currency % 5" xfId="2191"/>
    <cellStyle name="Currency % 6" xfId="2192"/>
    <cellStyle name="Currency % 7" xfId="2193"/>
    <cellStyle name="Currency % 8" xfId="2194"/>
    <cellStyle name="Currency % 9" xfId="2195"/>
    <cellStyle name="Currency %_05-12  KH trung han 2016-2020 - Liem Thinh edited" xfId="2196"/>
    <cellStyle name="Currency [0] 2" xfId="2197"/>
    <cellStyle name="Currency [0] 2 2" xfId="2198"/>
    <cellStyle name="Currency [0]ßmud plant bolted_RESULTS" xfId="2199"/>
    <cellStyle name="Currency [00]" xfId="2200"/>
    <cellStyle name="Currency [00] 10" xfId="2201"/>
    <cellStyle name="Currency [00] 11" xfId="2202"/>
    <cellStyle name="Currency [00] 12" xfId="2203"/>
    <cellStyle name="Currency [00] 13" xfId="2204"/>
    <cellStyle name="Currency [00] 14" xfId="2205"/>
    <cellStyle name="Currency [00] 15" xfId="2206"/>
    <cellStyle name="Currency [00] 16" xfId="2207"/>
    <cellStyle name="Currency [00] 2" xfId="2208"/>
    <cellStyle name="Currency [00] 3" xfId="2209"/>
    <cellStyle name="Currency [00] 4" xfId="2210"/>
    <cellStyle name="Currency [00] 5" xfId="2211"/>
    <cellStyle name="Currency [00] 6" xfId="2212"/>
    <cellStyle name="Currency [00] 7" xfId="2213"/>
    <cellStyle name="Currency [00] 8" xfId="2214"/>
    <cellStyle name="Currency [00] 9" xfId="2215"/>
    <cellStyle name="Currency 0.0" xfId="2216"/>
    <cellStyle name="Currency 0.0%" xfId="2217"/>
    <cellStyle name="Currency 0.0_05-12  KH trung han 2016-2020 - Liem Thinh edited" xfId="2218"/>
    <cellStyle name="Currency 0.00" xfId="2219"/>
    <cellStyle name="Currency 0.00%" xfId="2220"/>
    <cellStyle name="Currency 0.00_05-12  KH trung han 2016-2020 - Liem Thinh edited" xfId="2221"/>
    <cellStyle name="Currency 0.000" xfId="2222"/>
    <cellStyle name="Currency 0.000%" xfId="2223"/>
    <cellStyle name="Currency 0.000_05-12  KH trung han 2016-2020 - Liem Thinh edited" xfId="2224"/>
    <cellStyle name="Currency 2" xfId="2225"/>
    <cellStyle name="Currency 2 10" xfId="2226"/>
    <cellStyle name="Currency 2 11" xfId="2227"/>
    <cellStyle name="Currency 2 12" xfId="2228"/>
    <cellStyle name="Currency 2 13" xfId="2229"/>
    <cellStyle name="Currency 2 14" xfId="2230"/>
    <cellStyle name="Currency 2 15" xfId="2231"/>
    <cellStyle name="Currency 2 16" xfId="2232"/>
    <cellStyle name="Currency 2 2" xfId="2233"/>
    <cellStyle name="Currency 2 3" xfId="2234"/>
    <cellStyle name="Currency 2 4" xfId="2235"/>
    <cellStyle name="Currency 2 5" xfId="2236"/>
    <cellStyle name="Currency 2 6" xfId="2237"/>
    <cellStyle name="Currency 2 7" xfId="2238"/>
    <cellStyle name="Currency 2 8" xfId="2239"/>
    <cellStyle name="Currency 2 9" xfId="2240"/>
    <cellStyle name="Currency 3" xfId="2241"/>
    <cellStyle name="Currency 3 2" xfId="2242"/>
    <cellStyle name="Currency![0]_FCSt (2)" xfId="2243"/>
    <cellStyle name="Currency0" xfId="27"/>
    <cellStyle name="Currency0 10" xfId="2244"/>
    <cellStyle name="Currency0 11" xfId="2245"/>
    <cellStyle name="Currency0 12" xfId="2246"/>
    <cellStyle name="Currency0 13" xfId="2247"/>
    <cellStyle name="Currency0 14" xfId="2248"/>
    <cellStyle name="Currency0 15" xfId="2249"/>
    <cellStyle name="Currency0 16" xfId="2250"/>
    <cellStyle name="Currency0 2" xfId="2251"/>
    <cellStyle name="Currency0 2 2" xfId="2252"/>
    <cellStyle name="Currency0 3" xfId="2253"/>
    <cellStyle name="Currency0 4" xfId="2254"/>
    <cellStyle name="Currency0 5" xfId="2255"/>
    <cellStyle name="Currency0 6" xfId="2256"/>
    <cellStyle name="Currency0 7" xfId="2257"/>
    <cellStyle name="Currency0 8" xfId="2258"/>
    <cellStyle name="Currency0 9" xfId="2259"/>
    <cellStyle name="Currency1" xfId="28"/>
    <cellStyle name="Currency1 10" xfId="2260"/>
    <cellStyle name="Currency1 11" xfId="2261"/>
    <cellStyle name="Currency1 12" xfId="2262"/>
    <cellStyle name="Currency1 13" xfId="2263"/>
    <cellStyle name="Currency1 14" xfId="2264"/>
    <cellStyle name="Currency1 15" xfId="2265"/>
    <cellStyle name="Currency1 16" xfId="2266"/>
    <cellStyle name="Currency1 2" xfId="2267"/>
    <cellStyle name="Currency1 2 2" xfId="2268"/>
    <cellStyle name="Currency1 3" xfId="2269"/>
    <cellStyle name="Currency1 4" xfId="2270"/>
    <cellStyle name="Currency1 5" xfId="2271"/>
    <cellStyle name="Currency1 6" xfId="2272"/>
    <cellStyle name="Currency1 7" xfId="2273"/>
    <cellStyle name="Currency1 8" xfId="2274"/>
    <cellStyle name="Currency1 9" xfId="2275"/>
    <cellStyle name="D1" xfId="2280"/>
    <cellStyle name="Date" xfId="29"/>
    <cellStyle name="Date 10" xfId="2281"/>
    <cellStyle name="Date 11" xfId="2282"/>
    <cellStyle name="Date 12" xfId="2283"/>
    <cellStyle name="Date 13" xfId="2284"/>
    <cellStyle name="Date 14" xfId="2285"/>
    <cellStyle name="Date 15" xfId="2286"/>
    <cellStyle name="Date 16" xfId="2287"/>
    <cellStyle name="Date 2" xfId="2288"/>
    <cellStyle name="Date 2 2" xfId="2289"/>
    <cellStyle name="Date 3" xfId="2290"/>
    <cellStyle name="Date 4" xfId="2291"/>
    <cellStyle name="Date 5" xfId="2292"/>
    <cellStyle name="Date 6" xfId="2293"/>
    <cellStyle name="Date 7" xfId="2294"/>
    <cellStyle name="Date 8" xfId="2295"/>
    <cellStyle name="Date 9" xfId="2296"/>
    <cellStyle name="Date Short" xfId="2297"/>
    <cellStyle name="Date Short 2" xfId="2298"/>
    <cellStyle name="Date_Book1" xfId="2299"/>
    <cellStyle name="Dấu_phảy 2" xfId="2301"/>
    <cellStyle name="DAUDE" xfId="2300"/>
    <cellStyle name="Debit" xfId="2302"/>
    <cellStyle name="Debit subtotal" xfId="2303"/>
    <cellStyle name="Debit subtotal 2" xfId="5233"/>
    <cellStyle name="Debit Total" xfId="2304"/>
    <cellStyle name="DELTA" xfId="2305"/>
    <cellStyle name="DELTA 10" xfId="2306"/>
    <cellStyle name="DELTA 11" xfId="2307"/>
    <cellStyle name="DELTA 12" xfId="2308"/>
    <cellStyle name="DELTA 13" xfId="2309"/>
    <cellStyle name="DELTA 14" xfId="2310"/>
    <cellStyle name="DELTA 15" xfId="2311"/>
    <cellStyle name="DELTA 2" xfId="2312"/>
    <cellStyle name="DELTA 3" xfId="2313"/>
    <cellStyle name="DELTA 4" xfId="2314"/>
    <cellStyle name="DELTA 5" xfId="2315"/>
    <cellStyle name="DELTA 6" xfId="2316"/>
    <cellStyle name="DELTA 7" xfId="2317"/>
    <cellStyle name="DELTA 8" xfId="2318"/>
    <cellStyle name="DELTA 9" xfId="2319"/>
    <cellStyle name="Dezimal [0]_35ERI8T2gbIEMixb4v26icuOo" xfId="2320"/>
    <cellStyle name="Dezimal_35ERI8T2gbIEMixb4v26icuOo" xfId="2321"/>
    <cellStyle name="Dg" xfId="2322"/>
    <cellStyle name="Dgia" xfId="2323"/>
    <cellStyle name="Dgia 2" xfId="2324"/>
    <cellStyle name="Dgia 2 2" xfId="5189"/>
    <cellStyle name="Dgia 3" xfId="5188"/>
    <cellStyle name="Dollar (zero dec)" xfId="30"/>
    <cellStyle name="Dollar (zero dec) 10" xfId="2325"/>
    <cellStyle name="Dollar (zero dec) 11" xfId="2326"/>
    <cellStyle name="Dollar (zero dec) 12" xfId="2327"/>
    <cellStyle name="Dollar (zero dec) 13" xfId="2328"/>
    <cellStyle name="Dollar (zero dec) 14" xfId="2329"/>
    <cellStyle name="Dollar (zero dec) 15" xfId="2330"/>
    <cellStyle name="Dollar (zero dec) 16" xfId="2331"/>
    <cellStyle name="Dollar (zero dec) 2" xfId="2332"/>
    <cellStyle name="Dollar (zero dec) 2 2" xfId="2333"/>
    <cellStyle name="Dollar (zero dec) 3" xfId="2334"/>
    <cellStyle name="Dollar (zero dec) 4" xfId="2335"/>
    <cellStyle name="Dollar (zero dec) 5" xfId="2336"/>
    <cellStyle name="Dollar (zero dec) 6" xfId="2337"/>
    <cellStyle name="Dollar (zero dec) 7" xfId="2338"/>
    <cellStyle name="Dollar (zero dec) 8" xfId="2339"/>
    <cellStyle name="Dollar (zero dec) 9" xfId="2340"/>
    <cellStyle name="Don gia" xfId="2341"/>
    <cellStyle name="Dziesi?tny [0]_Invoices2001Slovakia" xfId="2342"/>
    <cellStyle name="Dziesi?tny_Invoices2001Slovakia" xfId="2343"/>
    <cellStyle name="Dziesietny [0]_Invoices2001Slovakia" xfId="2344"/>
    <cellStyle name="Dziesiętny [0]_Invoices2001Slovakia" xfId="2345"/>
    <cellStyle name="Dziesietny [0]_Invoices2001Slovakia 2" xfId="2346"/>
    <cellStyle name="Dziesiętny [0]_Invoices2001Slovakia 2" xfId="2347"/>
    <cellStyle name="Dziesietny [0]_Invoices2001Slovakia 3" xfId="2348"/>
    <cellStyle name="Dziesiętny [0]_Invoices2001Slovakia 3" xfId="2349"/>
    <cellStyle name="Dziesietny [0]_Invoices2001Slovakia 4" xfId="2350"/>
    <cellStyle name="Dziesiętny [0]_Invoices2001Slovakia 4" xfId="2351"/>
    <cellStyle name="Dziesietny [0]_Invoices2001Slovakia 5" xfId="2352"/>
    <cellStyle name="Dziesiętny [0]_Invoices2001Slovakia 5" xfId="2353"/>
    <cellStyle name="Dziesietny [0]_Invoices2001Slovakia 6" xfId="2354"/>
    <cellStyle name="Dziesiętny [0]_Invoices2001Slovakia 6" xfId="2355"/>
    <cellStyle name="Dziesietny [0]_Invoices2001Slovakia 7" xfId="2356"/>
    <cellStyle name="Dziesiętny [0]_Invoices2001Slovakia 7" xfId="2357"/>
    <cellStyle name="Dziesietny [0]_Invoices2001Slovakia_01_Nha so 1_Dien" xfId="2358"/>
    <cellStyle name="Dziesiętny [0]_Invoices2001Slovakia_01_Nha so 1_Dien" xfId="2359"/>
    <cellStyle name="Dziesietny [0]_Invoices2001Slovakia_05-12  KH trung han 2016-2020 - Liem Thinh edited" xfId="2360"/>
    <cellStyle name="Dziesiętny [0]_Invoices2001Slovakia_05-12  KH trung han 2016-2020 - Liem Thinh edited" xfId="2361"/>
    <cellStyle name="Dziesietny [0]_Invoices2001Slovakia_10_Nha so 10_Dien1" xfId="2362"/>
    <cellStyle name="Dziesiętny [0]_Invoices2001Slovakia_10_Nha so 10_Dien1" xfId="2363"/>
    <cellStyle name="Dziesietny [0]_Invoices2001Slovakia_Book1" xfId="2364"/>
    <cellStyle name="Dziesiętny [0]_Invoices2001Slovakia_Book1" xfId="2365"/>
    <cellStyle name="Dziesietny [0]_Invoices2001Slovakia_Book1_1" xfId="2366"/>
    <cellStyle name="Dziesiętny [0]_Invoices2001Slovakia_Book1_1" xfId="2367"/>
    <cellStyle name="Dziesietny [0]_Invoices2001Slovakia_Book1_1_Book1" xfId="2368"/>
    <cellStyle name="Dziesiętny [0]_Invoices2001Slovakia_Book1_1_Book1" xfId="2369"/>
    <cellStyle name="Dziesietny [0]_Invoices2001Slovakia_Book1_2" xfId="2370"/>
    <cellStyle name="Dziesiętny [0]_Invoices2001Slovakia_Book1_2" xfId="2371"/>
    <cellStyle name="Dziesietny [0]_Invoices2001Slovakia_Book1_Nhu cau von ung truoc 2011 Tha h Hoa + Nge An gui TW" xfId="2372"/>
    <cellStyle name="Dziesiętny [0]_Invoices2001Slovakia_Book1_Nhu cau von ung truoc 2011 Tha h Hoa + Nge An gui TW" xfId="2373"/>
    <cellStyle name="Dziesietny [0]_Invoices2001Slovakia_Book1_Tong hop Cac tuyen(9-1-06)" xfId="2374"/>
    <cellStyle name="Dziesiętny [0]_Invoices2001Slovakia_Book1_Tong hop Cac tuyen(9-1-06)" xfId="2375"/>
    <cellStyle name="Dziesietny [0]_Invoices2001Slovakia_Book1_ung truoc 2011 NSTW Thanh Hoa + Nge An gui Thu 12-5" xfId="2376"/>
    <cellStyle name="Dziesiętny [0]_Invoices2001Slovakia_Book1_ung truoc 2011 NSTW Thanh Hoa + Nge An gui Thu 12-5" xfId="2377"/>
    <cellStyle name="Dziesietny [0]_Invoices2001Slovakia_Copy of 05-12  KH trung han 2016-2020 - Liem Thinh edited (1)" xfId="2378"/>
    <cellStyle name="Dziesiętny [0]_Invoices2001Slovakia_Copy of 05-12  KH trung han 2016-2020 - Liem Thinh edited (1)" xfId="2379"/>
    <cellStyle name="Dziesietny [0]_Invoices2001Slovakia_d-uong+TDT" xfId="2380"/>
    <cellStyle name="Dziesiętny [0]_Invoices2001Slovakia_KH TPCP 2016-2020 (tong hop)" xfId="2381"/>
    <cellStyle name="Dziesietny [0]_Invoices2001Slovakia_Nha bao ve(28-7-05)" xfId="2382"/>
    <cellStyle name="Dziesiętny [0]_Invoices2001Slovakia_Nha bao ve(28-7-05)" xfId="2383"/>
    <cellStyle name="Dziesietny [0]_Invoices2001Slovakia_NHA de xe nguyen du" xfId="2384"/>
    <cellStyle name="Dziesiętny [0]_Invoices2001Slovakia_NHA de xe nguyen du" xfId="2385"/>
    <cellStyle name="Dziesietny [0]_Invoices2001Slovakia_Nhalamviec VTC(25-1-05)" xfId="2386"/>
    <cellStyle name="Dziesiętny [0]_Invoices2001Slovakia_Nhalamviec VTC(25-1-05)" xfId="2387"/>
    <cellStyle name="Dziesietny [0]_Invoices2001Slovakia_Nhu cau von ung truoc 2011 Tha h Hoa + Nge An gui TW" xfId="2388"/>
    <cellStyle name="Dziesiętny [0]_Invoices2001Slovakia_TDT KHANH HOA" xfId="2389"/>
    <cellStyle name="Dziesietny [0]_Invoices2001Slovakia_TDT KHANH HOA_Tong hop Cac tuyen(9-1-06)" xfId="2390"/>
    <cellStyle name="Dziesiętny [0]_Invoices2001Slovakia_TDT KHANH HOA_Tong hop Cac tuyen(9-1-06)" xfId="2391"/>
    <cellStyle name="Dziesietny [0]_Invoices2001Slovakia_TDT quangngai" xfId="2392"/>
    <cellStyle name="Dziesiętny [0]_Invoices2001Slovakia_TDT quangngai" xfId="2393"/>
    <cellStyle name="Dziesietny [0]_Invoices2001Slovakia_TMDT(10-5-06)" xfId="2394"/>
    <cellStyle name="Dziesietny_Invoices2001Slovakia" xfId="2395"/>
    <cellStyle name="Dziesiętny_Invoices2001Slovakia" xfId="2396"/>
    <cellStyle name="Dziesietny_Invoices2001Slovakia 2" xfId="2397"/>
    <cellStyle name="Dziesiętny_Invoices2001Slovakia 2" xfId="2398"/>
    <cellStyle name="Dziesietny_Invoices2001Slovakia 3" xfId="2399"/>
    <cellStyle name="Dziesiętny_Invoices2001Slovakia 3" xfId="2400"/>
    <cellStyle name="Dziesietny_Invoices2001Slovakia 4" xfId="2401"/>
    <cellStyle name="Dziesiętny_Invoices2001Slovakia 4" xfId="2402"/>
    <cellStyle name="Dziesietny_Invoices2001Slovakia 5" xfId="2403"/>
    <cellStyle name="Dziesiętny_Invoices2001Slovakia 5" xfId="2404"/>
    <cellStyle name="Dziesietny_Invoices2001Slovakia 6" xfId="2405"/>
    <cellStyle name="Dziesiętny_Invoices2001Slovakia 6" xfId="2406"/>
    <cellStyle name="Dziesietny_Invoices2001Slovakia 7" xfId="2407"/>
    <cellStyle name="Dziesiętny_Invoices2001Slovakia 7" xfId="2408"/>
    <cellStyle name="Dziesietny_Invoices2001Slovakia_01_Nha so 1_Dien" xfId="2409"/>
    <cellStyle name="Dziesiętny_Invoices2001Slovakia_01_Nha so 1_Dien" xfId="2410"/>
    <cellStyle name="Dziesietny_Invoices2001Slovakia_05-12  KH trung han 2016-2020 - Liem Thinh edited" xfId="2411"/>
    <cellStyle name="Dziesiętny_Invoices2001Slovakia_05-12  KH trung han 2016-2020 - Liem Thinh edited" xfId="2412"/>
    <cellStyle name="Dziesietny_Invoices2001Slovakia_10_Nha so 10_Dien1" xfId="2413"/>
    <cellStyle name="Dziesiętny_Invoices2001Slovakia_10_Nha so 10_Dien1" xfId="2414"/>
    <cellStyle name="Dziesietny_Invoices2001Slovakia_Book1" xfId="2415"/>
    <cellStyle name="Dziesiętny_Invoices2001Slovakia_Book1" xfId="2416"/>
    <cellStyle name="Dziesietny_Invoices2001Slovakia_Book1_1" xfId="2417"/>
    <cellStyle name="Dziesiętny_Invoices2001Slovakia_Book1_1" xfId="2418"/>
    <cellStyle name="Dziesietny_Invoices2001Slovakia_Book1_1_Book1" xfId="2419"/>
    <cellStyle name="Dziesiętny_Invoices2001Slovakia_Book1_1_Book1" xfId="2420"/>
    <cellStyle name="Dziesietny_Invoices2001Slovakia_Book1_2" xfId="2421"/>
    <cellStyle name="Dziesiętny_Invoices2001Slovakia_Book1_2" xfId="2422"/>
    <cellStyle name="Dziesietny_Invoices2001Slovakia_Book1_Nhu cau von ung truoc 2011 Tha h Hoa + Nge An gui TW" xfId="2423"/>
    <cellStyle name="Dziesiętny_Invoices2001Slovakia_Book1_Nhu cau von ung truoc 2011 Tha h Hoa + Nge An gui TW" xfId="2424"/>
    <cellStyle name="Dziesietny_Invoices2001Slovakia_Book1_Tong hop Cac tuyen(9-1-06)" xfId="2425"/>
    <cellStyle name="Dziesiętny_Invoices2001Slovakia_Book1_Tong hop Cac tuyen(9-1-06)" xfId="2426"/>
    <cellStyle name="Dziesietny_Invoices2001Slovakia_Book1_ung truoc 2011 NSTW Thanh Hoa + Nge An gui Thu 12-5" xfId="2427"/>
    <cellStyle name="Dziesiętny_Invoices2001Slovakia_Book1_ung truoc 2011 NSTW Thanh Hoa + Nge An gui Thu 12-5" xfId="2428"/>
    <cellStyle name="Dziesietny_Invoices2001Slovakia_Copy of 05-12  KH trung han 2016-2020 - Liem Thinh edited (1)" xfId="2429"/>
    <cellStyle name="Dziesiętny_Invoices2001Slovakia_Copy of 05-12  KH trung han 2016-2020 - Liem Thinh edited (1)" xfId="2430"/>
    <cellStyle name="Dziesietny_Invoices2001Slovakia_d-uong+TDT" xfId="2431"/>
    <cellStyle name="Dziesiętny_Invoices2001Slovakia_KH TPCP 2016-2020 (tong hop)" xfId="2432"/>
    <cellStyle name="Dziesietny_Invoices2001Slovakia_Nha bao ve(28-7-05)" xfId="2433"/>
    <cellStyle name="Dziesiętny_Invoices2001Slovakia_Nha bao ve(28-7-05)" xfId="2434"/>
    <cellStyle name="Dziesietny_Invoices2001Slovakia_NHA de xe nguyen du" xfId="2435"/>
    <cellStyle name="Dziesiętny_Invoices2001Slovakia_NHA de xe nguyen du" xfId="2436"/>
    <cellStyle name="Dziesietny_Invoices2001Slovakia_Nhalamviec VTC(25-1-05)" xfId="2437"/>
    <cellStyle name="Dziesiętny_Invoices2001Slovakia_Nhalamviec VTC(25-1-05)" xfId="2438"/>
    <cellStyle name="Dziesietny_Invoices2001Slovakia_Nhu cau von ung truoc 2011 Tha h Hoa + Nge An gui TW" xfId="2439"/>
    <cellStyle name="Dziesiętny_Invoices2001Slovakia_TDT KHANH HOA" xfId="2440"/>
    <cellStyle name="Dziesietny_Invoices2001Slovakia_TDT KHANH HOA_Tong hop Cac tuyen(9-1-06)" xfId="2441"/>
    <cellStyle name="Dziesiętny_Invoices2001Slovakia_TDT KHANH HOA_Tong hop Cac tuyen(9-1-06)" xfId="2442"/>
    <cellStyle name="Dziesietny_Invoices2001Slovakia_TDT quangngai" xfId="2443"/>
    <cellStyle name="Dziesiętny_Invoices2001Slovakia_TDT quangngai" xfId="2444"/>
    <cellStyle name="Dziesietny_Invoices2001Slovakia_TMDT(10-5-06)" xfId="2445"/>
    <cellStyle name="e" xfId="2446"/>
    <cellStyle name="Enter Currency (0)" xfId="2447"/>
    <cellStyle name="Enter Currency (0) 10" xfId="2448"/>
    <cellStyle name="Enter Currency (0) 11" xfId="2449"/>
    <cellStyle name="Enter Currency (0) 12" xfId="2450"/>
    <cellStyle name="Enter Currency (0) 13" xfId="2451"/>
    <cellStyle name="Enter Currency (0) 14" xfId="2452"/>
    <cellStyle name="Enter Currency (0) 15" xfId="2453"/>
    <cellStyle name="Enter Currency (0) 16" xfId="2454"/>
    <cellStyle name="Enter Currency (0) 2" xfId="2455"/>
    <cellStyle name="Enter Currency (0) 3" xfId="2456"/>
    <cellStyle name="Enter Currency (0) 4" xfId="2457"/>
    <cellStyle name="Enter Currency (0) 5" xfId="2458"/>
    <cellStyle name="Enter Currency (0) 6" xfId="2459"/>
    <cellStyle name="Enter Currency (0) 7" xfId="2460"/>
    <cellStyle name="Enter Currency (0) 8" xfId="2461"/>
    <cellStyle name="Enter Currency (0) 9" xfId="2462"/>
    <cellStyle name="Enter Currency (2)" xfId="2463"/>
    <cellStyle name="Enter Currency (2) 10" xfId="2464"/>
    <cellStyle name="Enter Currency (2) 11" xfId="2465"/>
    <cellStyle name="Enter Currency (2) 12" xfId="2466"/>
    <cellStyle name="Enter Currency (2) 13" xfId="2467"/>
    <cellStyle name="Enter Currency (2) 14" xfId="2468"/>
    <cellStyle name="Enter Currency (2) 15" xfId="2469"/>
    <cellStyle name="Enter Currency (2) 16" xfId="2470"/>
    <cellStyle name="Enter Currency (2) 2" xfId="2471"/>
    <cellStyle name="Enter Currency (2) 3" xfId="2472"/>
    <cellStyle name="Enter Currency (2) 4" xfId="2473"/>
    <cellStyle name="Enter Currency (2) 5" xfId="2474"/>
    <cellStyle name="Enter Currency (2) 6" xfId="2475"/>
    <cellStyle name="Enter Currency (2) 7" xfId="2476"/>
    <cellStyle name="Enter Currency (2) 8" xfId="2477"/>
    <cellStyle name="Enter Currency (2) 9" xfId="2478"/>
    <cellStyle name="Enter Units (0)" xfId="2479"/>
    <cellStyle name="Enter Units (0) 10" xfId="2480"/>
    <cellStyle name="Enter Units (0) 11" xfId="2481"/>
    <cellStyle name="Enter Units (0) 12" xfId="2482"/>
    <cellStyle name="Enter Units (0) 13" xfId="2483"/>
    <cellStyle name="Enter Units (0) 14" xfId="2484"/>
    <cellStyle name="Enter Units (0) 15" xfId="2485"/>
    <cellStyle name="Enter Units (0) 16" xfId="2486"/>
    <cellStyle name="Enter Units (0) 2" xfId="2487"/>
    <cellStyle name="Enter Units (0) 3" xfId="2488"/>
    <cellStyle name="Enter Units (0) 4" xfId="2489"/>
    <cellStyle name="Enter Units (0) 5" xfId="2490"/>
    <cellStyle name="Enter Units (0) 6" xfId="2491"/>
    <cellStyle name="Enter Units (0) 7" xfId="2492"/>
    <cellStyle name="Enter Units (0) 8" xfId="2493"/>
    <cellStyle name="Enter Units (0) 9" xfId="2494"/>
    <cellStyle name="Enter Units (1)" xfId="2495"/>
    <cellStyle name="Enter Units (1) 10" xfId="2496"/>
    <cellStyle name="Enter Units (1) 11" xfId="2497"/>
    <cellStyle name="Enter Units (1) 12" xfId="2498"/>
    <cellStyle name="Enter Units (1) 13" xfId="2499"/>
    <cellStyle name="Enter Units (1) 14" xfId="2500"/>
    <cellStyle name="Enter Units (1) 15" xfId="2501"/>
    <cellStyle name="Enter Units (1) 16" xfId="2502"/>
    <cellStyle name="Enter Units (1) 2" xfId="2503"/>
    <cellStyle name="Enter Units (1) 3" xfId="2504"/>
    <cellStyle name="Enter Units (1) 4" xfId="2505"/>
    <cellStyle name="Enter Units (1) 5" xfId="2506"/>
    <cellStyle name="Enter Units (1) 6" xfId="2507"/>
    <cellStyle name="Enter Units (1) 7" xfId="2508"/>
    <cellStyle name="Enter Units (1) 8" xfId="2509"/>
    <cellStyle name="Enter Units (1) 9" xfId="2510"/>
    <cellStyle name="Enter Units (2)" xfId="2511"/>
    <cellStyle name="Enter Units (2) 10" xfId="2512"/>
    <cellStyle name="Enter Units (2) 11" xfId="2513"/>
    <cellStyle name="Enter Units (2) 12" xfId="2514"/>
    <cellStyle name="Enter Units (2) 13" xfId="2515"/>
    <cellStyle name="Enter Units (2) 14" xfId="2516"/>
    <cellStyle name="Enter Units (2) 15" xfId="2517"/>
    <cellStyle name="Enter Units (2) 16" xfId="2518"/>
    <cellStyle name="Enter Units (2) 2" xfId="2519"/>
    <cellStyle name="Enter Units (2) 3" xfId="2520"/>
    <cellStyle name="Enter Units (2) 4" xfId="2521"/>
    <cellStyle name="Enter Units (2) 5" xfId="2522"/>
    <cellStyle name="Enter Units (2) 6" xfId="2523"/>
    <cellStyle name="Enter Units (2) 7" xfId="2524"/>
    <cellStyle name="Enter Units (2) 8" xfId="2525"/>
    <cellStyle name="Enter Units (2) 9" xfId="2526"/>
    <cellStyle name="Entered" xfId="2527"/>
    <cellStyle name="Euro" xfId="2528"/>
    <cellStyle name="Euro 10" xfId="2529"/>
    <cellStyle name="Euro 11" xfId="2530"/>
    <cellStyle name="Euro 12" xfId="2531"/>
    <cellStyle name="Euro 13" xfId="2532"/>
    <cellStyle name="Euro 14" xfId="2533"/>
    <cellStyle name="Euro 15" xfId="2534"/>
    <cellStyle name="Euro 16" xfId="2535"/>
    <cellStyle name="Euro 2" xfId="2536"/>
    <cellStyle name="Euro 3" xfId="2537"/>
    <cellStyle name="Euro 4" xfId="2538"/>
    <cellStyle name="Euro 5" xfId="2539"/>
    <cellStyle name="Euro 6" xfId="2540"/>
    <cellStyle name="Euro 7" xfId="2541"/>
    <cellStyle name="Euro 8" xfId="2542"/>
    <cellStyle name="Euro 9" xfId="2543"/>
    <cellStyle name="Excel Built-in Normal" xfId="2544"/>
    <cellStyle name="Explanatory Text 2" xfId="2545"/>
    <cellStyle name="f" xfId="2546"/>
    <cellStyle name="f_Danhmuc_Quyhoach2009" xfId="2547"/>
    <cellStyle name="f_Danhmuc_Quyhoach2009 2" xfId="2548"/>
    <cellStyle name="f_Danhmuc_Quyhoach2009 2 2" xfId="2549"/>
    <cellStyle name="Fixed" xfId="31"/>
    <cellStyle name="Fixed 10" xfId="2550"/>
    <cellStyle name="Fixed 11" xfId="2551"/>
    <cellStyle name="Fixed 12" xfId="2552"/>
    <cellStyle name="Fixed 13" xfId="2553"/>
    <cellStyle name="Fixed 14" xfId="2554"/>
    <cellStyle name="Fixed 15" xfId="2555"/>
    <cellStyle name="Fixed 16" xfId="2556"/>
    <cellStyle name="Fixed 2" xfId="2557"/>
    <cellStyle name="Fixed 2 2" xfId="2558"/>
    <cellStyle name="Fixed 3" xfId="2559"/>
    <cellStyle name="Fixed 4" xfId="2560"/>
    <cellStyle name="Fixed 5" xfId="2561"/>
    <cellStyle name="Fixed 6" xfId="2562"/>
    <cellStyle name="Fixed 7" xfId="2563"/>
    <cellStyle name="Fixed 8" xfId="2564"/>
    <cellStyle name="Fixed 9" xfId="2565"/>
    <cellStyle name="Font Britannic16" xfId="2566"/>
    <cellStyle name="Font Britannic18" xfId="2567"/>
    <cellStyle name="Font CenturyCond 18" xfId="2568"/>
    <cellStyle name="Font Cond20" xfId="2569"/>
    <cellStyle name="Font LucidaSans16" xfId="2570"/>
    <cellStyle name="Font NewCenturyCond18" xfId="2571"/>
    <cellStyle name="Font Ottawa14" xfId="2572"/>
    <cellStyle name="Font Ottawa16" xfId="2573"/>
    <cellStyle name="gia" xfId="2592"/>
    <cellStyle name="GIA-MOI" xfId="2593"/>
    <cellStyle name="Good 2" xfId="2574"/>
    <cellStyle name="Grey" xfId="32"/>
    <cellStyle name="Grey 10" xfId="2575"/>
    <cellStyle name="Grey 11" xfId="2576"/>
    <cellStyle name="Grey 12" xfId="2577"/>
    <cellStyle name="Grey 13" xfId="2578"/>
    <cellStyle name="Grey 14" xfId="2579"/>
    <cellStyle name="Grey 15" xfId="2580"/>
    <cellStyle name="Grey 16" xfId="2581"/>
    <cellStyle name="Grey 2" xfId="2582"/>
    <cellStyle name="Grey 3" xfId="2583"/>
    <cellStyle name="Grey 4" xfId="2584"/>
    <cellStyle name="Grey 5" xfId="2585"/>
    <cellStyle name="Grey 6" xfId="2586"/>
    <cellStyle name="Grey 7" xfId="2587"/>
    <cellStyle name="Grey 8" xfId="2588"/>
    <cellStyle name="Grey 9" xfId="2589"/>
    <cellStyle name="Grey_KH TPCP 2016-2020 (tong hop)" xfId="2590"/>
    <cellStyle name="Group" xfId="2591"/>
    <cellStyle name="H" xfId="2594"/>
    <cellStyle name="ha" xfId="2595"/>
    <cellStyle name="HAI" xfId="2596"/>
    <cellStyle name="Head 1" xfId="2597"/>
    <cellStyle name="HEADER" xfId="2598"/>
    <cellStyle name="HEADER 2" xfId="2599"/>
    <cellStyle name="Header1" xfId="33"/>
    <cellStyle name="Header1 2" xfId="2600"/>
    <cellStyle name="Header1 2 2" xfId="5190"/>
    <cellStyle name="Header1 2 2 2" xfId="5230"/>
    <cellStyle name="Header1 2 3" xfId="5234"/>
    <cellStyle name="Header1 3" xfId="5166"/>
    <cellStyle name="Header1 3 2" xfId="5229"/>
    <cellStyle name="Header1 4" xfId="5231"/>
    <cellStyle name="Header2" xfId="34"/>
    <cellStyle name="Header2 2" xfId="2601"/>
    <cellStyle name="Header2 2 2" xfId="2602"/>
    <cellStyle name="Header2 2 2 2" xfId="5192"/>
    <cellStyle name="Header2 2 3" xfId="5191"/>
    <cellStyle name="Header2 3" xfId="2603"/>
    <cellStyle name="Header2 3 2" xfId="5193"/>
    <cellStyle name="Header2 4" xfId="5167"/>
    <cellStyle name="Heading" xfId="2604"/>
    <cellStyle name="Heading 1 2" xfId="2605"/>
    <cellStyle name="Heading 2 2" xfId="2606"/>
    <cellStyle name="Heading 3 2" xfId="2607"/>
    <cellStyle name="Heading 4 2" xfId="2608"/>
    <cellStyle name="Heading No Underline" xfId="2609"/>
    <cellStyle name="Heading With Underline" xfId="2610"/>
    <cellStyle name="HEADING1" xfId="35"/>
    <cellStyle name="HEADING2" xfId="36"/>
    <cellStyle name="HEADINGS" xfId="2611"/>
    <cellStyle name="HEADINGSTOP" xfId="2612"/>
    <cellStyle name="headoption" xfId="2613"/>
    <cellStyle name="headoption 2" xfId="2614"/>
    <cellStyle name="headoption 2 2" xfId="5195"/>
    <cellStyle name="headoption 3" xfId="2615"/>
    <cellStyle name="headoption 3 2" xfId="5196"/>
    <cellStyle name="headoption 4" xfId="5194"/>
    <cellStyle name="Hoa-Scholl" xfId="2616"/>
    <cellStyle name="Hoa-Scholl 2" xfId="2617"/>
    <cellStyle name="Hoa-Scholl 2 2" xfId="5198"/>
    <cellStyle name="Hoa-Scholl 3" xfId="5197"/>
    <cellStyle name="HUY" xfId="2618"/>
    <cellStyle name="i phÝ kh¸c_B¶ng 2" xfId="2619"/>
    <cellStyle name="I.3" xfId="2620"/>
    <cellStyle name="i·0" xfId="2621"/>
    <cellStyle name="i·0 2" xfId="2622"/>
    <cellStyle name="ï-¾È»ê_BiÓu TB" xfId="2623"/>
    <cellStyle name="Input [yellow]" xfId="37"/>
    <cellStyle name="Input [yellow] 10" xfId="2624"/>
    <cellStyle name="Input [yellow] 10 2" xfId="5199"/>
    <cellStyle name="Input [yellow] 11" xfId="2625"/>
    <cellStyle name="Input [yellow] 11 2" xfId="5200"/>
    <cellStyle name="Input [yellow] 12" xfId="2626"/>
    <cellStyle name="Input [yellow] 12 2" xfId="5201"/>
    <cellStyle name="Input [yellow] 13" xfId="2627"/>
    <cellStyle name="Input [yellow] 13 2" xfId="5202"/>
    <cellStyle name="Input [yellow] 14" xfId="2628"/>
    <cellStyle name="Input [yellow] 14 2" xfId="5203"/>
    <cellStyle name="Input [yellow] 15" xfId="2629"/>
    <cellStyle name="Input [yellow] 15 2" xfId="5204"/>
    <cellStyle name="Input [yellow] 16" xfId="2630"/>
    <cellStyle name="Input [yellow] 16 2" xfId="5205"/>
    <cellStyle name="Input [yellow] 17" xfId="5168"/>
    <cellStyle name="Input [yellow] 2" xfId="2631"/>
    <cellStyle name="Input [yellow] 2 2" xfId="2632"/>
    <cellStyle name="Input [yellow] 2 2 2" xfId="5207"/>
    <cellStyle name="Input [yellow] 2 3" xfId="5206"/>
    <cellStyle name="Input [yellow] 3" xfId="2633"/>
    <cellStyle name="Input [yellow] 3 2" xfId="5208"/>
    <cellStyle name="Input [yellow] 4" xfId="2634"/>
    <cellStyle name="Input [yellow] 4 2" xfId="5209"/>
    <cellStyle name="Input [yellow] 5" xfId="2635"/>
    <cellStyle name="Input [yellow] 5 2" xfId="5210"/>
    <cellStyle name="Input [yellow] 6" xfId="2636"/>
    <cellStyle name="Input [yellow] 6 2" xfId="5211"/>
    <cellStyle name="Input [yellow] 7" xfId="2637"/>
    <cellStyle name="Input [yellow] 7 2" xfId="5212"/>
    <cellStyle name="Input [yellow] 8" xfId="2638"/>
    <cellStyle name="Input [yellow] 8 2" xfId="5213"/>
    <cellStyle name="Input [yellow] 9" xfId="2639"/>
    <cellStyle name="Input [yellow] 9 2" xfId="5214"/>
    <cellStyle name="Input [yellow]_KH TPCP 2016-2020 (tong hop)" xfId="2640"/>
    <cellStyle name="Input 2" xfId="2641"/>
    <cellStyle name="Input 2 2" xfId="5215"/>
    <cellStyle name="Input 3" xfId="2642"/>
    <cellStyle name="Input 3 2" xfId="5216"/>
    <cellStyle name="Input 4" xfId="2643"/>
    <cellStyle name="Input 4 2" xfId="5217"/>
    <cellStyle name="Input 5" xfId="2644"/>
    <cellStyle name="Input 5 2" xfId="5218"/>
    <cellStyle name="Input 6" xfId="2645"/>
    <cellStyle name="Input 6 2" xfId="5219"/>
    <cellStyle name="Input 7" xfId="2646"/>
    <cellStyle name="Input 7 2" xfId="5220"/>
    <cellStyle name="k_TONG HOP KINH PHI" xfId="2647"/>
    <cellStyle name="k_TONG HOP KINH PHI_!1 1 bao cao giao KH ve HTCMT vung TNB   12-12-2011" xfId="2648"/>
    <cellStyle name="k_TONG HOP KINH PHI_Bieu4HTMT" xfId="2649"/>
    <cellStyle name="k_TONG HOP KINH PHI_Bieu4HTMT_!1 1 bao cao giao KH ve HTCMT vung TNB   12-12-2011" xfId="2650"/>
    <cellStyle name="k_TONG HOP KINH PHI_Bieu4HTMT_KH TPCP vung TNB (03-1-2012)" xfId="2651"/>
    <cellStyle name="k_TONG HOP KINH PHI_KH TPCP vung TNB (03-1-2012)" xfId="2652"/>
    <cellStyle name="k_ÿÿÿÿÿ" xfId="2653"/>
    <cellStyle name="k_ÿÿÿÿÿ_!1 1 bao cao giao KH ve HTCMT vung TNB   12-12-2011" xfId="2654"/>
    <cellStyle name="k_ÿÿÿÿÿ_1" xfId="2655"/>
    <cellStyle name="k_ÿÿÿÿÿ_2" xfId="2656"/>
    <cellStyle name="k_ÿÿÿÿÿ_2_!1 1 bao cao giao KH ve HTCMT vung TNB   12-12-2011" xfId="2657"/>
    <cellStyle name="k_ÿÿÿÿÿ_2_Bieu4HTMT" xfId="2658"/>
    <cellStyle name="k_ÿÿÿÿÿ_2_Bieu4HTMT_!1 1 bao cao giao KH ve HTCMT vung TNB   12-12-2011" xfId="2659"/>
    <cellStyle name="k_ÿÿÿÿÿ_2_Bieu4HTMT_KH TPCP vung TNB (03-1-2012)" xfId="2660"/>
    <cellStyle name="k_ÿÿÿÿÿ_2_KH TPCP vung TNB (03-1-2012)" xfId="2661"/>
    <cellStyle name="k_ÿÿÿÿÿ_Bieu4HTMT" xfId="2662"/>
    <cellStyle name="k_ÿÿÿÿÿ_Bieu4HTMT_!1 1 bao cao giao KH ve HTCMT vung TNB   12-12-2011" xfId="2663"/>
    <cellStyle name="k_ÿÿÿÿÿ_Bieu4HTMT_KH TPCP vung TNB (03-1-2012)" xfId="2664"/>
    <cellStyle name="k_ÿÿÿÿÿ_KH TPCP vung TNB (03-1-2012)" xfId="2665"/>
    <cellStyle name="kh¸c_Bang Chi tieu" xfId="2667"/>
    <cellStyle name="khanh" xfId="2668"/>
    <cellStyle name="khung" xfId="2669"/>
    <cellStyle name="KLBXUNG" xfId="2666"/>
    <cellStyle name="Ledger 17 x 11 in" xfId="2670"/>
    <cellStyle name="Ledger 17 x 11 in 2" xfId="2671"/>
    <cellStyle name="Ledger 17 x 11 in 2 2" xfId="2672"/>
    <cellStyle name="Ledger 17 x 11 in 3" xfId="2673"/>
    <cellStyle name="Ledger 17 x 11 in 4" xfId="2674"/>
    <cellStyle name="left" xfId="2675"/>
    <cellStyle name="Line" xfId="2676"/>
    <cellStyle name="Link Currency (0)" xfId="2677"/>
    <cellStyle name="Link Currency (0) 10" xfId="2678"/>
    <cellStyle name="Link Currency (0) 11" xfId="2679"/>
    <cellStyle name="Link Currency (0) 12" xfId="2680"/>
    <cellStyle name="Link Currency (0) 13" xfId="2681"/>
    <cellStyle name="Link Currency (0) 14" xfId="2682"/>
    <cellStyle name="Link Currency (0) 15" xfId="2683"/>
    <cellStyle name="Link Currency (0) 16" xfId="2684"/>
    <cellStyle name="Link Currency (0) 2" xfId="2685"/>
    <cellStyle name="Link Currency (0) 3" xfId="2686"/>
    <cellStyle name="Link Currency (0) 4" xfId="2687"/>
    <cellStyle name="Link Currency (0) 5" xfId="2688"/>
    <cellStyle name="Link Currency (0) 6" xfId="2689"/>
    <cellStyle name="Link Currency (0) 7" xfId="2690"/>
    <cellStyle name="Link Currency (0) 8" xfId="2691"/>
    <cellStyle name="Link Currency (0) 9" xfId="2692"/>
    <cellStyle name="Link Currency (2)" xfId="2693"/>
    <cellStyle name="Link Currency (2) 10" xfId="2694"/>
    <cellStyle name="Link Currency (2) 11" xfId="2695"/>
    <cellStyle name="Link Currency (2) 12" xfId="2696"/>
    <cellStyle name="Link Currency (2) 13" xfId="2697"/>
    <cellStyle name="Link Currency (2) 14" xfId="2698"/>
    <cellStyle name="Link Currency (2) 15" xfId="2699"/>
    <cellStyle name="Link Currency (2) 16" xfId="2700"/>
    <cellStyle name="Link Currency (2) 2" xfId="2701"/>
    <cellStyle name="Link Currency (2) 3" xfId="2702"/>
    <cellStyle name="Link Currency (2) 4" xfId="2703"/>
    <cellStyle name="Link Currency (2) 5" xfId="2704"/>
    <cellStyle name="Link Currency (2) 6" xfId="2705"/>
    <cellStyle name="Link Currency (2) 7" xfId="2706"/>
    <cellStyle name="Link Currency (2) 8" xfId="2707"/>
    <cellStyle name="Link Currency (2) 9" xfId="2708"/>
    <cellStyle name="Link Units (0)" xfId="2709"/>
    <cellStyle name="Link Units (0) 10" xfId="2710"/>
    <cellStyle name="Link Units (0) 11" xfId="2711"/>
    <cellStyle name="Link Units (0) 12" xfId="2712"/>
    <cellStyle name="Link Units (0) 13" xfId="2713"/>
    <cellStyle name="Link Units (0) 14" xfId="2714"/>
    <cellStyle name="Link Units (0) 15" xfId="2715"/>
    <cellStyle name="Link Units (0) 16" xfId="2716"/>
    <cellStyle name="Link Units (0) 2" xfId="2717"/>
    <cellStyle name="Link Units (0) 3" xfId="2718"/>
    <cellStyle name="Link Units (0) 4" xfId="2719"/>
    <cellStyle name="Link Units (0) 5" xfId="2720"/>
    <cellStyle name="Link Units (0) 6" xfId="2721"/>
    <cellStyle name="Link Units (0) 7" xfId="2722"/>
    <cellStyle name="Link Units (0) 8" xfId="2723"/>
    <cellStyle name="Link Units (0) 9" xfId="2724"/>
    <cellStyle name="Link Units (1)" xfId="2725"/>
    <cellStyle name="Link Units (1) 10" xfId="2726"/>
    <cellStyle name="Link Units (1) 11" xfId="2727"/>
    <cellStyle name="Link Units (1) 12" xfId="2728"/>
    <cellStyle name="Link Units (1) 13" xfId="2729"/>
    <cellStyle name="Link Units (1) 14" xfId="2730"/>
    <cellStyle name="Link Units (1) 15" xfId="2731"/>
    <cellStyle name="Link Units (1) 16" xfId="2732"/>
    <cellStyle name="Link Units (1) 2" xfId="2733"/>
    <cellStyle name="Link Units (1) 3" xfId="2734"/>
    <cellStyle name="Link Units (1) 4" xfId="2735"/>
    <cellStyle name="Link Units (1) 5" xfId="2736"/>
    <cellStyle name="Link Units (1) 6" xfId="2737"/>
    <cellStyle name="Link Units (1) 7" xfId="2738"/>
    <cellStyle name="Link Units (1) 8" xfId="2739"/>
    <cellStyle name="Link Units (1) 9" xfId="2740"/>
    <cellStyle name="Link Units (2)" xfId="2741"/>
    <cellStyle name="Link Units (2) 10" xfId="2742"/>
    <cellStyle name="Link Units (2) 11" xfId="2743"/>
    <cellStyle name="Link Units (2) 12" xfId="2744"/>
    <cellStyle name="Link Units (2) 13" xfId="2745"/>
    <cellStyle name="Link Units (2) 14" xfId="2746"/>
    <cellStyle name="Link Units (2) 15" xfId="2747"/>
    <cellStyle name="Link Units (2) 16" xfId="2748"/>
    <cellStyle name="Link Units (2) 2" xfId="2749"/>
    <cellStyle name="Link Units (2) 3" xfId="2750"/>
    <cellStyle name="Link Units (2) 4" xfId="2751"/>
    <cellStyle name="Link Units (2) 5" xfId="2752"/>
    <cellStyle name="Link Units (2) 6" xfId="2753"/>
    <cellStyle name="Link Units (2) 7" xfId="2754"/>
    <cellStyle name="Link Units (2) 8" xfId="2755"/>
    <cellStyle name="Link Units (2) 9" xfId="2756"/>
    <cellStyle name="Linked Cell 2" xfId="2757"/>
    <cellStyle name="Loai CBDT" xfId="38"/>
    <cellStyle name="Loai CT" xfId="39"/>
    <cellStyle name="Loai GD" xfId="40"/>
    <cellStyle name="MAU" xfId="2758"/>
    <cellStyle name="MAU 2" xfId="2759"/>
    <cellStyle name="MAU 2 2" xfId="5222"/>
    <cellStyle name="MAU 3" xfId="5221"/>
    <cellStyle name="Migliaia (0)_CALPREZZ" xfId="2760"/>
    <cellStyle name="Migliaia_ PESO ELETTR." xfId="2761"/>
    <cellStyle name="Millares [0]_Well Timing" xfId="2762"/>
    <cellStyle name="Millares_Well Timing" xfId="2763"/>
    <cellStyle name="Milliers [0]_      " xfId="2764"/>
    <cellStyle name="Milliers_      " xfId="2765"/>
    <cellStyle name="Model" xfId="2766"/>
    <cellStyle name="Model 2" xfId="2767"/>
    <cellStyle name="moi" xfId="2768"/>
    <cellStyle name="moi 2" xfId="2769"/>
    <cellStyle name="moi 2 2" xfId="5224"/>
    <cellStyle name="moi 3" xfId="2770"/>
    <cellStyle name="moi 3 2" xfId="5225"/>
    <cellStyle name="moi 4" xfId="5223"/>
    <cellStyle name="Moneda [0]_Well Timing" xfId="2771"/>
    <cellStyle name="Moneda_Well Timing" xfId="2772"/>
    <cellStyle name="Monétaire [0]_      " xfId="2773"/>
    <cellStyle name="Monétaire_      " xfId="2774"/>
    <cellStyle name="n" xfId="41"/>
    <cellStyle name="n_Book1_Bieu du thao QD von ho tro co MT 3 2" xfId="2775"/>
    <cellStyle name="Neutral 2" xfId="2776"/>
    <cellStyle name="New" xfId="2777"/>
    <cellStyle name="New 2" xfId="5226"/>
    <cellStyle name="New Times Roman" xfId="42"/>
    <cellStyle name="nga" xfId="3386"/>
    <cellStyle name="no dec" xfId="43"/>
    <cellStyle name="no dec 2" xfId="2778"/>
    <cellStyle name="no dec 2 2" xfId="2779"/>
    <cellStyle name="ÑONVÒ" xfId="2780"/>
    <cellStyle name="ÑONVÒ 2" xfId="2781"/>
    <cellStyle name="ÑONVÒ 2 2" xfId="5228"/>
    <cellStyle name="ÑONVÒ 3" xfId="5227"/>
    <cellStyle name="Normal" xfId="0" builtinId="0"/>
    <cellStyle name="Normal - Style1" xfId="44"/>
    <cellStyle name="Normal - Style1 2" xfId="2782"/>
    <cellStyle name="Normal - Style1 2 2" xfId="2783"/>
    <cellStyle name="Normal - Style1 3" xfId="2784"/>
    <cellStyle name="Normal - Style1_KH TPCP 2016-2020 (tong hop)" xfId="2785"/>
    <cellStyle name="Normal - 유형1" xfId="2786"/>
    <cellStyle name="Normal 10" xfId="67"/>
    <cellStyle name="Normal 10 2" xfId="68"/>
    <cellStyle name="Normal 10 2 2" xfId="2787"/>
    <cellStyle name="Normal 10 2 24" xfId="2788"/>
    <cellStyle name="Normal 10 2 28" xfId="2789"/>
    <cellStyle name="Normal 10 2 4" xfId="2790"/>
    <cellStyle name="Normal 10 3" xfId="2791"/>
    <cellStyle name="Normal 10 3 2" xfId="2792"/>
    <cellStyle name="Normal 10 3 3" xfId="2793"/>
    <cellStyle name="Normal 10 3 3 2" xfId="2794"/>
    <cellStyle name="Normal 10 4" xfId="2795"/>
    <cellStyle name="Normal 10 5" xfId="2796"/>
    <cellStyle name="Normal 10 6" xfId="2797"/>
    <cellStyle name="Normal 10 7" xfId="2798"/>
    <cellStyle name="Normal 10 7 2" xfId="2799"/>
    <cellStyle name="Normal 10 7 3" xfId="2800"/>
    <cellStyle name="Normal 10 7 3 2" xfId="2801"/>
    <cellStyle name="Normal 10 7 3 2 2" xfId="2802"/>
    <cellStyle name="Normal 10 7 3 3" xfId="2803"/>
    <cellStyle name="Normal 10 7 4" xfId="2804"/>
    <cellStyle name="Normal 10 7 4 2" xfId="2805"/>
    <cellStyle name="Normal 10 8" xfId="2806"/>
    <cellStyle name="Normal 10 9" xfId="2807"/>
    <cellStyle name="Normal 10_05-12  KH trung han 2016-2020 - Liem Thinh edited" xfId="2808"/>
    <cellStyle name="Normal 100" xfId="2809"/>
    <cellStyle name="Normal 11" xfId="2810"/>
    <cellStyle name="Normal 11 2" xfId="2811"/>
    <cellStyle name="Normal 11 2 2" xfId="2812"/>
    <cellStyle name="Normal 11 3" xfId="2813"/>
    <cellStyle name="Normal 11 3 2" xfId="2814"/>
    <cellStyle name="Normal 11 3 2 2" xfId="2815"/>
    <cellStyle name="Normal 11 3 2 2 2" xfId="2816"/>
    <cellStyle name="Normal 11 3 2 3" xfId="2817"/>
    <cellStyle name="Normal 11 3 3" xfId="2818"/>
    <cellStyle name="Normal 11 3 3 2" xfId="2819"/>
    <cellStyle name="Normal 11 3 3 2 2" xfId="2820"/>
    <cellStyle name="Normal 11 3 3 2 2 2" xfId="2821"/>
    <cellStyle name="Normal 11 3 3 2 3" xfId="2822"/>
    <cellStyle name="Normal 11 3 3 3" xfId="2823"/>
    <cellStyle name="Normal 11 3 3 3 2" xfId="2824"/>
    <cellStyle name="Normal 11 3 3 4" xfId="2825"/>
    <cellStyle name="Normal 11 3 4" xfId="2826"/>
    <cellStyle name="Normal 11 3 4 2" xfId="2827"/>
    <cellStyle name="Normal 11 3 4 2 2" xfId="2828"/>
    <cellStyle name="Normal 11 3 4 2 2 2" xfId="2829"/>
    <cellStyle name="Normal 11 3 4 2 2 2 2" xfId="2830"/>
    <cellStyle name="Normal 11 3 4 2 2 2 2 2" xfId="2831"/>
    <cellStyle name="Normal 11 3 4 2 2 2 3" xfId="2832"/>
    <cellStyle name="Normal 11 3 4 2 2 3" xfId="2833"/>
    <cellStyle name="Normal 11 3 4 2 2 3 2" xfId="2834"/>
    <cellStyle name="Normal 11 3 4 2 2 4" xfId="2835"/>
    <cellStyle name="Normal 11 3 4 2 3" xfId="2836"/>
    <cellStyle name="Normal 11 3 4 2 3 2" xfId="2837"/>
    <cellStyle name="Normal 11 3 4 2 3 2 2" xfId="2838"/>
    <cellStyle name="Normal 11 3 4 2 3 3" xfId="2839"/>
    <cellStyle name="Normal 11 3 4 2 4" xfId="2840"/>
    <cellStyle name="Normal 11 3 4 2 4 2" xfId="2841"/>
    <cellStyle name="Normal 11 3 4 2 5" xfId="2842"/>
    <cellStyle name="Normal 11 3 4 3" xfId="2843"/>
    <cellStyle name="Normal 11 3 4 3 2" xfId="2844"/>
    <cellStyle name="Normal 11 3 4 3 2 2" xfId="2845"/>
    <cellStyle name="Normal 11 3 4 3 2 2 2" xfId="2846"/>
    <cellStyle name="Normal 11 3 4 3 2 2 2 2" xfId="2847"/>
    <cellStyle name="Normal 11 3 4 3 2 2 3" xfId="2848"/>
    <cellStyle name="Normal 11 3 4 3 2 3" xfId="2849"/>
    <cellStyle name="Normal 11 3 4 3 2 3 2" xfId="2850"/>
    <cellStyle name="Normal 11 3 4 3 2 4" xfId="2851"/>
    <cellStyle name="Normal 11 3 4 3 3" xfId="2852"/>
    <cellStyle name="Normal 11 3 4 3 3 2" xfId="2853"/>
    <cellStyle name="Normal 11 3 4 3 3 2 2" xfId="2854"/>
    <cellStyle name="Normal 11 3 4 3 3 3" xfId="2855"/>
    <cellStyle name="Normal 11 3 4 3 4" xfId="2856"/>
    <cellStyle name="Normal 11 3 4 3 4 2" xfId="2857"/>
    <cellStyle name="Normal 11 3 4 3 5" xfId="2858"/>
    <cellStyle name="Normal 11 3 4 4" xfId="2859"/>
    <cellStyle name="Normal 11 3 4 4 2" xfId="2860"/>
    <cellStyle name="Normal 11 3 4 4 2 2" xfId="2861"/>
    <cellStyle name="Normal 11 3 4 4 3" xfId="2862"/>
    <cellStyle name="Normal 11 3 4 5" xfId="2863"/>
    <cellStyle name="Normal 11 3 4 5 2" xfId="2864"/>
    <cellStyle name="Normal 11 3 4 6" xfId="2865"/>
    <cellStyle name="Normal 11 3 4 6 2" xfId="2866"/>
    <cellStyle name="Normal 11 3 4 7" xfId="2867"/>
    <cellStyle name="Normal 11 3 5" xfId="2868"/>
    <cellStyle name="Normal 11 3 5 2" xfId="2869"/>
    <cellStyle name="Normal 11 3 6" xfId="2870"/>
    <cellStyle name="Normal 12" xfId="2871"/>
    <cellStyle name="Normal 12 2" xfId="2872"/>
    <cellStyle name="Normal 12 3" xfId="2873"/>
    <cellStyle name="Normal 13" xfId="2874"/>
    <cellStyle name="Normal 13 2" xfId="2875"/>
    <cellStyle name="Normal 13 3" xfId="2876"/>
    <cellStyle name="Normal 14" xfId="2877"/>
    <cellStyle name="Normal 14 2" xfId="2878"/>
    <cellStyle name="Normal 14 3" xfId="2879"/>
    <cellStyle name="Normal 15" xfId="2880"/>
    <cellStyle name="Normal 15 2" xfId="2881"/>
    <cellStyle name="Normal 15 3" xfId="2882"/>
    <cellStyle name="Normal 15 4" xfId="2883"/>
    <cellStyle name="Normal 16" xfId="2884"/>
    <cellStyle name="Normal 16 2" xfId="2885"/>
    <cellStyle name="Normal 16 2 2" xfId="2886"/>
    <cellStyle name="Normal 16 2 2 2" xfId="2887"/>
    <cellStyle name="Normal 16 2 2 2 2" xfId="2888"/>
    <cellStyle name="Normal 16 2 2 2 2 2" xfId="2889"/>
    <cellStyle name="Normal 16 2 2 2 3" xfId="2890"/>
    <cellStyle name="Normal 16 2 2 3" xfId="2891"/>
    <cellStyle name="Normal 16 2 2 4" xfId="2892"/>
    <cellStyle name="Normal 16 2 2 4 2" xfId="2893"/>
    <cellStyle name="Normal 16 2 2 5" xfId="2894"/>
    <cellStyle name="Normal 16 2 3" xfId="2895"/>
    <cellStyle name="Normal 16 2 3 2" xfId="2896"/>
    <cellStyle name="Normal 16 2 3 2 2" xfId="2897"/>
    <cellStyle name="Normal 16 2 3 2 2 2" xfId="2898"/>
    <cellStyle name="Normal 16 2 3 2 3" xfId="2899"/>
    <cellStyle name="Normal 16 2 3 3" xfId="2900"/>
    <cellStyle name="Normal 16 2 3 3 2" xfId="2901"/>
    <cellStyle name="Normal 16 2 3 4" xfId="2902"/>
    <cellStyle name="Normal 16 2 4" xfId="2903"/>
    <cellStyle name="Normal 16 3" xfId="2904"/>
    <cellStyle name="Normal 16 4" xfId="2905"/>
    <cellStyle name="Normal 16 4 2" xfId="2906"/>
    <cellStyle name="Normal 16 4 2 2" xfId="2907"/>
    <cellStyle name="Normal 16 4 2 2 2" xfId="2908"/>
    <cellStyle name="Normal 16 4 2 3" xfId="2909"/>
    <cellStyle name="Normal 16 4 3" xfId="2910"/>
    <cellStyle name="Normal 16 4 3 2" xfId="2911"/>
    <cellStyle name="Normal 16 4 4" xfId="2912"/>
    <cellStyle name="Normal 16 5" xfId="2913"/>
    <cellStyle name="Normal 16 5 2" xfId="2914"/>
    <cellStyle name="Normal 16 5 2 2" xfId="2915"/>
    <cellStyle name="Normal 16 5 2 2 2" xfId="2916"/>
    <cellStyle name="Normal 16 5 2 3" xfId="2917"/>
    <cellStyle name="Normal 16 5 3" xfId="2918"/>
    <cellStyle name="Normal 16 5 3 2" xfId="2919"/>
    <cellStyle name="Normal 16 5 4" xfId="2920"/>
    <cellStyle name="Normal 17" xfId="2921"/>
    <cellStyle name="Normal 17 2" xfId="2922"/>
    <cellStyle name="Normal 17 3 2" xfId="2923"/>
    <cellStyle name="Normal 17 3 2 2" xfId="2924"/>
    <cellStyle name="Normal 17 3 2 2 2" xfId="2925"/>
    <cellStyle name="Normal 17 3 2 2 2 2" xfId="2926"/>
    <cellStyle name="Normal 17 3 2 2 2 2 2" xfId="2927"/>
    <cellStyle name="Normal 17 3 2 2 2 3" xfId="2928"/>
    <cellStyle name="Normal 17 3 2 2 3" xfId="2929"/>
    <cellStyle name="Normal 17 3 2 2 3 2" xfId="2930"/>
    <cellStyle name="Normal 17 3 2 2 4" xfId="2931"/>
    <cellStyle name="Normal 17 3 2 3" xfId="2932"/>
    <cellStyle name="Normal 17 3 2 3 2" xfId="2933"/>
    <cellStyle name="Normal 17 3 2 3 2 2" xfId="2934"/>
    <cellStyle name="Normal 17 3 2 3 2 2 2" xfId="2935"/>
    <cellStyle name="Normal 17 3 2 3 2 3" xfId="2936"/>
    <cellStyle name="Normal 17 3 2 3 3" xfId="2937"/>
    <cellStyle name="Normal 17 3 2 3 3 2" xfId="2938"/>
    <cellStyle name="Normal 17 3 2 3 4" xfId="2939"/>
    <cellStyle name="Normal 17 3 2 4" xfId="2940"/>
    <cellStyle name="Normal 17 3 2 4 2" xfId="2941"/>
    <cellStyle name="Normal 17 3 2 4 2 2" xfId="2942"/>
    <cellStyle name="Normal 17 3 2 4 3" xfId="2943"/>
    <cellStyle name="Normal 17 3 2 5" xfId="2944"/>
    <cellStyle name="Normal 17 3 2 5 2" xfId="2945"/>
    <cellStyle name="Normal 17 3 2 6" xfId="2946"/>
    <cellStyle name="Normal 18" xfId="2947"/>
    <cellStyle name="Normal 18 2" xfId="2948"/>
    <cellStyle name="Normal 18 2 2" xfId="2949"/>
    <cellStyle name="Normal 18 3" xfId="2950"/>
    <cellStyle name="Normal 18_05-12  KH trung han 2016-2020 - Liem Thinh edited" xfId="2951"/>
    <cellStyle name="Normal 19" xfId="2952"/>
    <cellStyle name="Normal 19 2" xfId="2953"/>
    <cellStyle name="Normal 19 3" xfId="2954"/>
    <cellStyle name="Normal 2" xfId="2"/>
    <cellStyle name="Normal 2 10" xfId="2955"/>
    <cellStyle name="Normal 2 10 2" xfId="2956"/>
    <cellStyle name="Normal 2 11" xfId="2957"/>
    <cellStyle name="Normal 2 11 2" xfId="2958"/>
    <cellStyle name="Normal 2 12" xfId="2959"/>
    <cellStyle name="Normal 2 12 2" xfId="2960"/>
    <cellStyle name="Normal 2 13" xfId="2961"/>
    <cellStyle name="Normal 2 13 2" xfId="2962"/>
    <cellStyle name="Normal 2 14" xfId="2963"/>
    <cellStyle name="Normal 2 14 2" xfId="2964"/>
    <cellStyle name="Normal 2 15" xfId="2965"/>
    <cellStyle name="Normal 2 16" xfId="2966"/>
    <cellStyle name="Normal 2 17" xfId="2967"/>
    <cellStyle name="Normal 2 18" xfId="2968"/>
    <cellStyle name="Normal 2 19" xfId="2969"/>
    <cellStyle name="Normal 2 2" xfId="8"/>
    <cellStyle name="Normal 2 2 10" xfId="2970"/>
    <cellStyle name="Normal 2 2 10 2" xfId="2971"/>
    <cellStyle name="Normal 2 2 11" xfId="2972"/>
    <cellStyle name="Normal 2 2 12" xfId="2973"/>
    <cellStyle name="Normal 2 2 13" xfId="2974"/>
    <cellStyle name="Normal 2 2 14" xfId="2975"/>
    <cellStyle name="Normal 2 2 15" xfId="2976"/>
    <cellStyle name="Normal 2 2 16" xfId="2977"/>
    <cellStyle name="Normal 2 2 2" xfId="2978"/>
    <cellStyle name="Normal 2 2 2 2" xfId="2979"/>
    <cellStyle name="Normal 2 2 2 2 2" xfId="2980"/>
    <cellStyle name="Normal 2 2 2 3" xfId="2981"/>
    <cellStyle name="Normal 2 2 3" xfId="2982"/>
    <cellStyle name="Normal 2 2 33 4" xfId="2983"/>
    <cellStyle name="Normal 2 2 33 4 2" xfId="2984"/>
    <cellStyle name="Normal 2 2 33 4 2 2" xfId="2985"/>
    <cellStyle name="Normal 2 2 33 4 2 2 2" xfId="2986"/>
    <cellStyle name="Normal 2 2 33 4 2 2 2 2" xfId="2987"/>
    <cellStyle name="Normal 2 2 33 4 2 2 3" xfId="2988"/>
    <cellStyle name="Normal 2 2 33 4 2 3" xfId="2989"/>
    <cellStyle name="Normal 2 2 33 4 2 3 2" xfId="2990"/>
    <cellStyle name="Normal 2 2 33 4 2 4" xfId="2991"/>
    <cellStyle name="Normal 2 2 33 4 3" xfId="2992"/>
    <cellStyle name="Normal 2 2 33 4 3 2" xfId="2993"/>
    <cellStyle name="Normal 2 2 33 4 3 2 2" xfId="2994"/>
    <cellStyle name="Normal 2 2 33 4 3 3" xfId="2995"/>
    <cellStyle name="Normal 2 2 33 4 4" xfId="2996"/>
    <cellStyle name="Normal 2 2 33 4 4 2" xfId="2997"/>
    <cellStyle name="Normal 2 2 33 4 5" xfId="2998"/>
    <cellStyle name="Normal 2 2 4" xfId="2999"/>
    <cellStyle name="Normal 2 2 4 2" xfId="3000"/>
    <cellStyle name="Normal 2 2 4 3" xfId="3001"/>
    <cellStyle name="Normal 2 2 5" xfId="3002"/>
    <cellStyle name="Normal 2 2 6" xfId="3003"/>
    <cellStyle name="Normal 2 2 7" xfId="3004"/>
    <cellStyle name="Normal 2 2 8" xfId="3005"/>
    <cellStyle name="Normal 2 2 9" xfId="3006"/>
    <cellStyle name="Normal 2 2_Biểu 17 - Ứng trước NSTW chưa thu hồi" xfId="3007"/>
    <cellStyle name="Normal 2 20" xfId="3008"/>
    <cellStyle name="Normal 2 21" xfId="3009"/>
    <cellStyle name="Normal 2 22" xfId="3010"/>
    <cellStyle name="Normal 2 23" xfId="3011"/>
    <cellStyle name="Normal 2 24" xfId="3012"/>
    <cellStyle name="Normal 2 25" xfId="3013"/>
    <cellStyle name="Normal 2 26" xfId="3014"/>
    <cellStyle name="Normal 2 26 2" xfId="3015"/>
    <cellStyle name="Normal 2 27" xfId="3016"/>
    <cellStyle name="Normal 2 28" xfId="3017"/>
    <cellStyle name="Normal 2 28 2" xfId="3018"/>
    <cellStyle name="Normal 2 28 2 2" xfId="3019"/>
    <cellStyle name="Normal 2 28 2 2 2" xfId="3020"/>
    <cellStyle name="Normal 2 28 2 3" xfId="3021"/>
    <cellStyle name="Normal 2 28 3" xfId="3022"/>
    <cellStyle name="Normal 2 28 3 2" xfId="3023"/>
    <cellStyle name="Normal 2 28 4" xfId="3024"/>
    <cellStyle name="Normal 2 29" xfId="3025"/>
    <cellStyle name="Normal 2 29 2" xfId="3026"/>
    <cellStyle name="Normal 2 29 2 2" xfId="3027"/>
    <cellStyle name="Normal 2 29 3" xfId="3028"/>
    <cellStyle name="Normal 2 3" xfId="9"/>
    <cellStyle name="Normal 2 3 2" xfId="71"/>
    <cellStyle name="Normal 2 3 2 2" xfId="3029"/>
    <cellStyle name="Normal 2 3 3" xfId="3030"/>
    <cellStyle name="Normal 2 3_12-09-2014 thinh (luat dau tu  cong) bao cao von CTMT  Bieu Mau THien KH 2011-2015 va XDung KH DTu Cong Trung han 2016-2020" xfId="3031"/>
    <cellStyle name="Normal 2 30" xfId="3032"/>
    <cellStyle name="Normal 2 32" xfId="3033"/>
    <cellStyle name="Normal 2 33" xfId="3034"/>
    <cellStyle name="Normal 2 35" xfId="3035"/>
    <cellStyle name="Normal 2 35 2" xfId="3036"/>
    <cellStyle name="Normal 2 4" xfId="3037"/>
    <cellStyle name="Normal 2 4 2" xfId="3038"/>
    <cellStyle name="Normal 2 4 2 2" xfId="3039"/>
    <cellStyle name="Normal 2 4 2 3" xfId="3040"/>
    <cellStyle name="Normal 2 4 3" xfId="3041"/>
    <cellStyle name="Normal 2 4 3 2" xfId="3042"/>
    <cellStyle name="Normal 2 4 4" xfId="3043"/>
    <cellStyle name="Normal 2 4 5" xfId="3044"/>
    <cellStyle name="Normal 2 5" xfId="3045"/>
    <cellStyle name="Normal 2 5 2" xfId="3046"/>
    <cellStyle name="Normal 2 5 2 2" xfId="3047"/>
    <cellStyle name="Normal 2 6" xfId="3048"/>
    <cellStyle name="Normal 2 6 2" xfId="3049"/>
    <cellStyle name="Normal 2 6 2 2" xfId="3050"/>
    <cellStyle name="Normal 2 7" xfId="3051"/>
    <cellStyle name="Normal 2 7 2" xfId="3052"/>
    <cellStyle name="Normal 2 7 2 2" xfId="3053"/>
    <cellStyle name="Normal 2 8" xfId="3054"/>
    <cellStyle name="Normal 2 8 2" xfId="3055"/>
    <cellStyle name="Normal 2 8 2 2" xfId="3056"/>
    <cellStyle name="Normal 2 9" xfId="3057"/>
    <cellStyle name="Normal 2 9 2" xfId="3058"/>
    <cellStyle name="Normal 2_05-12  KH trung han 2016-2020 - Liem Thinh edited" xfId="3059"/>
    <cellStyle name="Normal 20" xfId="3060"/>
    <cellStyle name="Normal 20 2" xfId="3061"/>
    <cellStyle name="Normal 20 3" xfId="3062"/>
    <cellStyle name="Normal 21" xfId="3063"/>
    <cellStyle name="Normal 21 2" xfId="3064"/>
    <cellStyle name="Normal 22" xfId="3065"/>
    <cellStyle name="Normal 22 2" xfId="3066"/>
    <cellStyle name="Normal 23" xfId="3067"/>
    <cellStyle name="Normal 23 2" xfId="3068"/>
    <cellStyle name="Normal 23 3" xfId="3069"/>
    <cellStyle name="Normal 23 4" xfId="5151"/>
    <cellStyle name="Normal 24" xfId="3070"/>
    <cellStyle name="Normal 24 2" xfId="3071"/>
    <cellStyle name="Normal 24 2 2" xfId="3072"/>
    <cellStyle name="Normal 25" xfId="3073"/>
    <cellStyle name="Normal 25 2" xfId="3074"/>
    <cellStyle name="Normal 25 3" xfId="3075"/>
    <cellStyle name="Normal 26" xfId="3076"/>
    <cellStyle name="Normal 26 2" xfId="3077"/>
    <cellStyle name="Normal 27" xfId="3078"/>
    <cellStyle name="Normal 27 2" xfId="3079"/>
    <cellStyle name="Normal 28" xfId="3080"/>
    <cellStyle name="Normal 28 2" xfId="3081"/>
    <cellStyle name="Normal 29" xfId="3082"/>
    <cellStyle name="Normal 29 2" xfId="3083"/>
    <cellStyle name="Normal 3" xfId="10"/>
    <cellStyle name="Normal 3 10" xfId="3084"/>
    <cellStyle name="Normal 3 11" xfId="3085"/>
    <cellStyle name="Normal 3 12" xfId="3086"/>
    <cellStyle name="Normal 3 13" xfId="3087"/>
    <cellStyle name="Normal 3 14" xfId="3088"/>
    <cellStyle name="Normal 3 15" xfId="3089"/>
    <cellStyle name="Normal 3 16" xfId="3090"/>
    <cellStyle name="Normal 3 17" xfId="3091"/>
    <cellStyle name="Normal 3 18" xfId="3092"/>
    <cellStyle name="Normal 3 2" xfId="3093"/>
    <cellStyle name="Normal 3 2 10" xfId="3094"/>
    <cellStyle name="Normal 3 2 2" xfId="3095"/>
    <cellStyle name="Normal 3 2 2 2" xfId="3096"/>
    <cellStyle name="Normal 3 2 3" xfId="3097"/>
    <cellStyle name="Normal 3 2 3 2" xfId="3098"/>
    <cellStyle name="Normal 3 2 4" xfId="3099"/>
    <cellStyle name="Normal 3 2 5" xfId="3100"/>
    <cellStyle name="Normal 3 2 5 2" xfId="3101"/>
    <cellStyle name="Normal 3 2 5 2 2" xfId="3102"/>
    <cellStyle name="Normal 3 2 5 2 2 2" xfId="3103"/>
    <cellStyle name="Normal 3 2 5 2 3" xfId="3104"/>
    <cellStyle name="Normal 3 2 5 3" xfId="3105"/>
    <cellStyle name="Normal 3 2 5 3 2" xfId="3106"/>
    <cellStyle name="Normal 3 2 5 4" xfId="3107"/>
    <cellStyle name="Normal 3 2 6" xfId="3108"/>
    <cellStyle name="Normal 3 2 6 2" xfId="3109"/>
    <cellStyle name="Normal 3 2 6 2 2" xfId="3110"/>
    <cellStyle name="Normal 3 2 6 2 2 2" xfId="3111"/>
    <cellStyle name="Normal 3 2 6 2 3" xfId="3112"/>
    <cellStyle name="Normal 3 2 6 3" xfId="3113"/>
    <cellStyle name="Normal 3 2 6 3 2" xfId="3114"/>
    <cellStyle name="Normal 3 2 6 4" xfId="3115"/>
    <cellStyle name="Normal 3 2 7" xfId="3116"/>
    <cellStyle name="Normal 3 2 7 2" xfId="3117"/>
    <cellStyle name="Normal 3 2 7 2 2" xfId="3118"/>
    <cellStyle name="Normal 3 2 7 3" xfId="3119"/>
    <cellStyle name="Normal 3 2 8" xfId="3120"/>
    <cellStyle name="Normal 3 2 8 2" xfId="3121"/>
    <cellStyle name="Normal 3 2 8 2 2" xfId="3122"/>
    <cellStyle name="Normal 3 2 8 3" xfId="3123"/>
    <cellStyle name="Normal 3 2 9" xfId="3124"/>
    <cellStyle name="Normal 3 2 9 2" xfId="3125"/>
    <cellStyle name="Normal 3 3" xfId="3126"/>
    <cellStyle name="Normal 3 3 2" xfId="3127"/>
    <cellStyle name="Normal 3 4" xfId="3128"/>
    <cellStyle name="Normal 3 4 2" xfId="3129"/>
    <cellStyle name="Normal 3 5" xfId="3130"/>
    <cellStyle name="Normal 3 6" xfId="3131"/>
    <cellStyle name="Normal 3 7" xfId="3132"/>
    <cellStyle name="Normal 3 8" xfId="3133"/>
    <cellStyle name="Normal 3 9" xfId="3134"/>
    <cellStyle name="Normal 3_Bieu TH TPCP Vung TNB ngay 4-1-2012" xfId="3135"/>
    <cellStyle name="Normal 30" xfId="3136"/>
    <cellStyle name="Normal 30 2" xfId="3137"/>
    <cellStyle name="Normal 30 2 2" xfId="3138"/>
    <cellStyle name="Normal 30 2 2 2" xfId="3139"/>
    <cellStyle name="Normal 30 2 2 2 2" xfId="3140"/>
    <cellStyle name="Normal 30 2 2 3" xfId="3141"/>
    <cellStyle name="Normal 30 2 3" xfId="3142"/>
    <cellStyle name="Normal 30 2 3 2" xfId="3143"/>
    <cellStyle name="Normal 30 2 4" xfId="3144"/>
    <cellStyle name="Normal 30 3" xfId="3145"/>
    <cellStyle name="Normal 30 3 2" xfId="3146"/>
    <cellStyle name="Normal 30 3 2 2" xfId="3147"/>
    <cellStyle name="Normal 30 3 2 2 2" xfId="3148"/>
    <cellStyle name="Normal 30 3 2 3" xfId="3149"/>
    <cellStyle name="Normal 30 3 3" xfId="3150"/>
    <cellStyle name="Normal 30 3 3 2" xfId="3151"/>
    <cellStyle name="Normal 30 3 4" xfId="3152"/>
    <cellStyle name="Normal 30 4" xfId="3153"/>
    <cellStyle name="Normal 30 4 2" xfId="3154"/>
    <cellStyle name="Normal 30 4 2 2" xfId="3155"/>
    <cellStyle name="Normal 30 4 3" xfId="3156"/>
    <cellStyle name="Normal 30 5" xfId="3157"/>
    <cellStyle name="Normal 30 5 2" xfId="3158"/>
    <cellStyle name="Normal 30 6" xfId="3159"/>
    <cellStyle name="Normal 30 6 2" xfId="3160"/>
    <cellStyle name="Normal 30 7" xfId="3161"/>
    <cellStyle name="Normal 31" xfId="3162"/>
    <cellStyle name="Normal 31 2" xfId="3163"/>
    <cellStyle name="Normal 31 2 2" xfId="3164"/>
    <cellStyle name="Normal 31 2 2 2" xfId="3165"/>
    <cellStyle name="Normal 31 2 2 2 2" xfId="3166"/>
    <cellStyle name="Normal 31 2 2 3" xfId="3167"/>
    <cellStyle name="Normal 31 2 3" xfId="3168"/>
    <cellStyle name="Normal 31 2 3 2" xfId="3169"/>
    <cellStyle name="Normal 31 2 3 2 2" xfId="3170"/>
    <cellStyle name="Normal 31 2 3 3" xfId="3171"/>
    <cellStyle name="Normal 31 2 3 3 2" xfId="3172"/>
    <cellStyle name="Normal 31 2 4" xfId="3173"/>
    <cellStyle name="Normal 31 3" xfId="3174"/>
    <cellStyle name="Normal 31 3 2" xfId="3175"/>
    <cellStyle name="Normal 31 3 2 2" xfId="3176"/>
    <cellStyle name="Normal 31 3 2 2 2" xfId="3177"/>
    <cellStyle name="Normal 31 3 2 3" xfId="3178"/>
    <cellStyle name="Normal 31 3 3" xfId="3179"/>
    <cellStyle name="Normal 31 3 3 2" xfId="3180"/>
    <cellStyle name="Normal 31 3 4" xfId="3181"/>
    <cellStyle name="Normal 31 4" xfId="3182"/>
    <cellStyle name="Normal 31 4 2" xfId="3183"/>
    <cellStyle name="Normal 31 4 2 2" xfId="3184"/>
    <cellStyle name="Normal 31 4 3" xfId="3185"/>
    <cellStyle name="Normal 31 5" xfId="3186"/>
    <cellStyle name="Normal 31 5 2" xfId="3187"/>
    <cellStyle name="Normal 31 6" xfId="3188"/>
    <cellStyle name="Normal 32" xfId="3189"/>
    <cellStyle name="Normal 32 2" xfId="3190"/>
    <cellStyle name="Normal 32 2 2" xfId="3191"/>
    <cellStyle name="Normal 32 2 2 2" xfId="3192"/>
    <cellStyle name="Normal 32 2 2 2 2" xfId="3193"/>
    <cellStyle name="Normal 32 2 2 3" xfId="3194"/>
    <cellStyle name="Normal 32 2 3" xfId="3195"/>
    <cellStyle name="Normal 32 2 3 2" xfId="3196"/>
    <cellStyle name="Normal 32 2 4" xfId="3197"/>
    <cellStyle name="Normal 33" xfId="3198"/>
    <cellStyle name="Normal 33 2" xfId="3199"/>
    <cellStyle name="Normal 34" xfId="3200"/>
    <cellStyle name="Normal 35" xfId="3201"/>
    <cellStyle name="Normal 36" xfId="3202"/>
    <cellStyle name="Normal 37" xfId="3203"/>
    <cellStyle name="Normal 37 2" xfId="3204"/>
    <cellStyle name="Normal 37 2 2" xfId="3205"/>
    <cellStyle name="Normal 37 2 3" xfId="3206"/>
    <cellStyle name="Normal 37 3" xfId="3207"/>
    <cellStyle name="Normal 37 3 2" xfId="3208"/>
    <cellStyle name="Normal 37 4" xfId="3209"/>
    <cellStyle name="Normal 38" xfId="3210"/>
    <cellStyle name="Normal 38 2" xfId="3211"/>
    <cellStyle name="Normal 38 2 2" xfId="3212"/>
    <cellStyle name="Normal 39" xfId="3213"/>
    <cellStyle name="Normal 39 2" xfId="3214"/>
    <cellStyle name="Normal 39 2 2" xfId="3215"/>
    <cellStyle name="Normal 39 2 2 2" xfId="3216"/>
    <cellStyle name="Normal 39 2 2 2 2" xfId="3217"/>
    <cellStyle name="Normal 39 2 2 3" xfId="3218"/>
    <cellStyle name="Normal 39 2 3" xfId="3219"/>
    <cellStyle name="Normal 39 2 3 2" xfId="3220"/>
    <cellStyle name="Normal 39 2 4" xfId="3221"/>
    <cellStyle name="Normal 39 3" xfId="3222"/>
    <cellStyle name="Normal 39 3 2" xfId="3223"/>
    <cellStyle name="Normal 39 3 2 2" xfId="3224"/>
    <cellStyle name="Normal 39 3 2 2 2" xfId="3225"/>
    <cellStyle name="Normal 39 3 2 3" xfId="3226"/>
    <cellStyle name="Normal 39 3 3" xfId="3227"/>
    <cellStyle name="Normal 39 3 3 2" xfId="3228"/>
    <cellStyle name="Normal 39 3 4" xfId="3229"/>
    <cellStyle name="Normal 4" xfId="11"/>
    <cellStyle name="Normal 4 10" xfId="3230"/>
    <cellStyle name="Normal 4 11" xfId="3231"/>
    <cellStyle name="Normal 4 12" xfId="3232"/>
    <cellStyle name="Normal 4 13" xfId="3233"/>
    <cellStyle name="Normal 4 14" xfId="3234"/>
    <cellStyle name="Normal 4 15" xfId="3235"/>
    <cellStyle name="Normal 4 16" xfId="3236"/>
    <cellStyle name="Normal 4 17" xfId="3237"/>
    <cellStyle name="Normal 4 2" xfId="12"/>
    <cellStyle name="Normal 4 2 2" xfId="3238"/>
    <cellStyle name="Normal 4 2 2 2" xfId="3239"/>
    <cellStyle name="Normal 4 3" xfId="3240"/>
    <cellStyle name="Normal 4 4" xfId="3241"/>
    <cellStyle name="Normal 4 5" xfId="3242"/>
    <cellStyle name="Normal 4 6" xfId="3243"/>
    <cellStyle name="Normal 4 7" xfId="3244"/>
    <cellStyle name="Normal 4 8" xfId="3245"/>
    <cellStyle name="Normal 4 9" xfId="3246"/>
    <cellStyle name="Normal 4_Bang bieu" xfId="72"/>
    <cellStyle name="Normal 40" xfId="3247"/>
    <cellStyle name="Normal 41" xfId="3248"/>
    <cellStyle name="Normal 42" xfId="3249"/>
    <cellStyle name="Normal 43" xfId="3250"/>
    <cellStyle name="Normal 44" xfId="3251"/>
    <cellStyle name="Normal 45" xfId="3252"/>
    <cellStyle name="Normal 46" xfId="3253"/>
    <cellStyle name="Normal 46 2" xfId="3254"/>
    <cellStyle name="Normal 46 2 2" xfId="3255"/>
    <cellStyle name="Normal 46 2 2 2" xfId="3256"/>
    <cellStyle name="Normal 46 2 3" xfId="3257"/>
    <cellStyle name="Normal 46 3" xfId="3258"/>
    <cellStyle name="Normal 46 3 2" xfId="3259"/>
    <cellStyle name="Normal 46 4" xfId="3260"/>
    <cellStyle name="Normal 47" xfId="3261"/>
    <cellStyle name="Normal 48" xfId="3262"/>
    <cellStyle name="Normal 49" xfId="3263"/>
    <cellStyle name="Normal 5" xfId="13"/>
    <cellStyle name="Normal 5 2" xfId="3264"/>
    <cellStyle name="Normal 5 2 2" xfId="3265"/>
    <cellStyle name="Normal 5 3" xfId="3266"/>
    <cellStyle name="Normal 5 3 2" xfId="3267"/>
    <cellStyle name="Normal 50" xfId="3268"/>
    <cellStyle name="Normal 51" xfId="3269"/>
    <cellStyle name="Normal 52" xfId="3270"/>
    <cellStyle name="Normal 52 2" xfId="3271"/>
    <cellStyle name="Normal 52 2 2" xfId="3272"/>
    <cellStyle name="Normal 52 2 3" xfId="3273"/>
    <cellStyle name="Normal 52 2 3 2" xfId="3274"/>
    <cellStyle name="Normal 52 3" xfId="3275"/>
    <cellStyle name="Normal 52 5 2 2 2" xfId="3276"/>
    <cellStyle name="Normal 52 5 2 2 2 2" xfId="3277"/>
    <cellStyle name="Normal 53" xfId="3278"/>
    <cellStyle name="Normal 53 2" xfId="3279"/>
    <cellStyle name="Normal 53 2 2" xfId="3280"/>
    <cellStyle name="Normal 53 3" xfId="3281"/>
    <cellStyle name="Normal 54" xfId="3282"/>
    <cellStyle name="Normal 54 2" xfId="3283"/>
    <cellStyle name="Normal 54 2 2" xfId="3284"/>
    <cellStyle name="Normal 54 3" xfId="3285"/>
    <cellStyle name="Normal 54 4" xfId="3286"/>
    <cellStyle name="Normal 55" xfId="3287"/>
    <cellStyle name="Normal 55 2" xfId="3288"/>
    <cellStyle name="Normal 55 2 2" xfId="3289"/>
    <cellStyle name="Normal 55 2 2 2" xfId="3290"/>
    <cellStyle name="Normal 55 2 3" xfId="3291"/>
    <cellStyle name="Normal 55 3" xfId="3292"/>
    <cellStyle name="Normal 55 3 2" xfId="3293"/>
    <cellStyle name="Normal 55 4" xfId="3294"/>
    <cellStyle name="Normal 56" xfId="3295"/>
    <cellStyle name="Normal 56 2" xfId="3296"/>
    <cellStyle name="Normal 56 2 2" xfId="3297"/>
    <cellStyle name="Normal 56 2 2 2" xfId="3298"/>
    <cellStyle name="Normal 56 2 2 2 2" xfId="3299"/>
    <cellStyle name="Normal 56 2 2 3" xfId="3300"/>
    <cellStyle name="Normal 56 2 3" xfId="3301"/>
    <cellStyle name="Normal 56 2 3 2" xfId="3302"/>
    <cellStyle name="Normal 56 2 4" xfId="3303"/>
    <cellStyle name="Normal 56 3" xfId="3304"/>
    <cellStyle name="Normal 56 3 2" xfId="3305"/>
    <cellStyle name="Normal 56 3 2 2" xfId="3306"/>
    <cellStyle name="Normal 56 3 3" xfId="3307"/>
    <cellStyle name="Normal 56 4" xfId="3308"/>
    <cellStyle name="Normal 56 4 2" xfId="3309"/>
    <cellStyle name="Normal 56 5" xfId="3310"/>
    <cellStyle name="Normal 57" xfId="3311"/>
    <cellStyle name="Normal 57 2" xfId="3312"/>
    <cellStyle name="Normal 57 2 2" xfId="3313"/>
    <cellStyle name="Normal 57 3" xfId="3314"/>
    <cellStyle name="Normal 58" xfId="3315"/>
    <cellStyle name="Normal 58 2" xfId="3316"/>
    <cellStyle name="Normal 59" xfId="3317"/>
    <cellStyle name="Normal 6" xfId="14"/>
    <cellStyle name="Normal 6 10" xfId="3318"/>
    <cellStyle name="Normal 6 11" xfId="3319"/>
    <cellStyle name="Normal 6 12" xfId="3320"/>
    <cellStyle name="Normal 6 13" xfId="3321"/>
    <cellStyle name="Normal 6 14" xfId="3322"/>
    <cellStyle name="Normal 6 15" xfId="3323"/>
    <cellStyle name="Normal 6 16" xfId="3324"/>
    <cellStyle name="Normal 6 2" xfId="3325"/>
    <cellStyle name="Normal 6 2 2" xfId="3326"/>
    <cellStyle name="Normal 6 3" xfId="3327"/>
    <cellStyle name="Normal 6 4" xfId="3328"/>
    <cellStyle name="Normal 6 4 2" xfId="3329"/>
    <cellStyle name="Normal 6 5" xfId="3330"/>
    <cellStyle name="Normal 6 6" xfId="3331"/>
    <cellStyle name="Normal 6 7" xfId="3332"/>
    <cellStyle name="Normal 6 8" xfId="3333"/>
    <cellStyle name="Normal 6 9" xfId="3334"/>
    <cellStyle name="Normal 6_TPCP trinh UBND ngay 27-12" xfId="3335"/>
    <cellStyle name="Normal 60" xfId="3336"/>
    <cellStyle name="Normal 60 2" xfId="3337"/>
    <cellStyle name="Normal 61" xfId="3338"/>
    <cellStyle name="Normal 62" xfId="3339"/>
    <cellStyle name="Normal 63" xfId="5162"/>
    <cellStyle name="Normal 64" xfId="5156"/>
    <cellStyle name="Normal 65" xfId="5153"/>
    <cellStyle name="Normal 66" xfId="5163"/>
    <cellStyle name="Normal 67" xfId="5164"/>
    <cellStyle name="Normal 68" xfId="5165"/>
    <cellStyle name="Normal 7" xfId="15"/>
    <cellStyle name="Normal 7 2" xfId="3340"/>
    <cellStyle name="Normal 7 2 3" xfId="3341"/>
    <cellStyle name="Normal 7 3" xfId="3342"/>
    <cellStyle name="Normal 7 3 2" xfId="3343"/>
    <cellStyle name="Normal 7 3 2 2" xfId="3344"/>
    <cellStyle name="Normal 7 3 3" xfId="3345"/>
    <cellStyle name="Normal 7_!1 1 bao cao giao KH ve HTCMT vung TNB   12-12-2011" xfId="3346"/>
    <cellStyle name="Normal 73" xfId="5159"/>
    <cellStyle name="Normal 74" xfId="5161"/>
    <cellStyle name="Normal 79" xfId="3347"/>
    <cellStyle name="Normal 79 2" xfId="3348"/>
    <cellStyle name="Normal 79 2 2" xfId="3349"/>
    <cellStyle name="Normal 79 2 2 2" xfId="3350"/>
    <cellStyle name="Normal 79 2 2 2 2" xfId="3351"/>
    <cellStyle name="Normal 79 2 2 3" xfId="3352"/>
    <cellStyle name="Normal 79 2 3" xfId="3353"/>
    <cellStyle name="Normal 79 2 3 2" xfId="3354"/>
    <cellStyle name="Normal 79 2 4" xfId="3355"/>
    <cellStyle name="Normal 79 3" xfId="3356"/>
    <cellStyle name="Normal 79 3 2" xfId="3357"/>
    <cellStyle name="Normal 79 3 2 2" xfId="3358"/>
    <cellStyle name="Normal 79 3 3" xfId="3359"/>
    <cellStyle name="Normal 79 4" xfId="3360"/>
    <cellStyle name="Normal 79 4 2" xfId="3361"/>
    <cellStyle name="Normal 79 5" xfId="3362"/>
    <cellStyle name="Normal 8" xfId="16"/>
    <cellStyle name="Normal 8 2" xfId="73"/>
    <cellStyle name="Normal 8 2 2" xfId="3363"/>
    <cellStyle name="Normal 8 2 2 2" xfId="3364"/>
    <cellStyle name="Normal 8 2 3" xfId="3365"/>
    <cellStyle name="Normal 8 3" xfId="3366"/>
    <cellStyle name="Normal 8_21.3.2012Tong hop von ung nam 2012(banBCa.Hong)" xfId="3367"/>
    <cellStyle name="Normal 821" xfId="3368"/>
    <cellStyle name="Normal 9" xfId="17"/>
    <cellStyle name="Normal 9 2" xfId="18"/>
    <cellStyle name="Normal 9 3" xfId="3369"/>
    <cellStyle name="Normal 9 4" xfId="3370"/>
    <cellStyle name="Normal 9 4 2" xfId="3371"/>
    <cellStyle name="Normal 9_Bieu 2 TH nganh, linh vuc" xfId="74"/>
    <cellStyle name="Normal_Bieu mau (CV )" xfId="1"/>
    <cellStyle name="Normal_Bieu mau (CV ) 2 2" xfId="5158"/>
    <cellStyle name="Normal1" xfId="3372"/>
    <cellStyle name="Normal8" xfId="3373"/>
    <cellStyle name="Normale_ PESO ELETTR." xfId="3374"/>
    <cellStyle name="Normalny_Cennik obowiazuje od 06-08-2001 r (1)" xfId="3375"/>
    <cellStyle name="Note 2" xfId="3376"/>
    <cellStyle name="Note 2 2" xfId="3377"/>
    <cellStyle name="Note 3" xfId="3378"/>
    <cellStyle name="Note 3 2" xfId="3379"/>
    <cellStyle name="Note 4" xfId="3380"/>
    <cellStyle name="Note 4 2" xfId="3381"/>
    <cellStyle name="Note 5" xfId="3382"/>
    <cellStyle name="Note 6" xfId="3383"/>
    <cellStyle name="Note 6 2" xfId="3384"/>
    <cellStyle name="NWM" xfId="3385"/>
    <cellStyle name="Ò_x000d_Normal_123569" xfId="3387"/>
    <cellStyle name="Ò_x005f_x000d_Normal_123569" xfId="3388"/>
    <cellStyle name="Ò_x005f_x005f_x005f_x000d_Normal_123569" xfId="3389"/>
    <cellStyle name="Œ…‹æØ‚è [0.00]_ÆÂ¹²" xfId="3390"/>
    <cellStyle name="Œ…‹æØ‚è_laroux" xfId="3391"/>
    <cellStyle name="oft Excel]_x000a__x000a_Comment=open=/f ‚ðw’è‚·‚é‚ÆAƒ†[ƒU[’è‹`ŠÖ”‚ðŠÖ”“\‚è•t‚¯‚Ìˆê——‚É“o˜^‚·‚é‚±‚Æ‚ª‚Å‚«‚Ü‚·B_x000a__x000a_Maximized" xfId="3392"/>
    <cellStyle name="oft Excel]_x000a__x000a_Comment=The open=/f lines load custom functions into the Paste Function list._x000a__x000a_Maximized=2_x000a__x000a_Basics=1_x000a__x000a_A" xfId="3393"/>
    <cellStyle name="oft Excel]_x000a__x000a_Comment=The open=/f lines load custom functions into the Paste Function list._x000a__x000a_Maximized=3_x000a__x000a_Basics=1_x000a__x000a_A" xfId="3394"/>
    <cellStyle name="oft Excel]_x000d__x000a_Comment=open=/f ‚ðw’è‚·‚é‚ÆAƒ†[ƒU[’è‹`ŠÖ”‚ðŠÖ”“\‚è•t‚¯‚Ìˆê——‚É“o˜^‚·‚é‚±‚Æ‚ª‚Å‚«‚Ü‚·B_x000d__x000a_Maximized" xfId="3395"/>
    <cellStyle name="oft Excel]_x000d__x000a_Comment=open=/f ‚ðŽw’è‚·‚é‚ÆAƒ†[ƒU[’è‹`ŠÖ”‚ðŠÖ”“\‚è•t‚¯‚Ìˆê——‚É“o˜^‚·‚é‚±‚Æ‚ª‚Å‚«‚Ü‚·B_x000d__x000a_Maximized" xfId="3396"/>
    <cellStyle name="oft Excel]_x000d__x000a_Comment=The open=/f lines load custom functions into the Paste Function list._x000d__x000a_Maximized=2_x000d__x000a_Basics=1_x000d__x000a_A" xfId="3397"/>
    <cellStyle name="oft Excel]_x000d__x000a_Comment=The open=/f lines load custom functions into the Paste Function list._x000d__x000a_Maximized=3_x000d__x000a_Basics=1_x000d__x000a_A" xfId="3398"/>
    <cellStyle name="oft Excel]_x005f_x000d__x005f_x000a_Comment=open=/f ‚ðw’è‚·‚é‚ÆAƒ†[ƒU[’è‹`ŠÖ”‚ðŠÖ”“\‚è•t‚¯‚Ìˆê——‚É“o˜^‚·‚é‚±‚Æ‚ª‚Å‚«‚Ü‚·B_x005f_x000d__x005f_x000a_Maximized" xfId="3399"/>
    <cellStyle name="omma [0]_Mktg Prog" xfId="3400"/>
    <cellStyle name="ormal_Sheet1_1" xfId="3401"/>
    <cellStyle name="Output 2" xfId="3402"/>
    <cellStyle name="Output 2 2" xfId="3403"/>
    <cellStyle name="p" xfId="3404"/>
    <cellStyle name="paint" xfId="3405"/>
    <cellStyle name="paint 2" xfId="3406"/>
    <cellStyle name="paint 2 2" xfId="3407"/>
    <cellStyle name="paint_05-12  KH trung han 2016-2020 - Liem Thinh edited" xfId="3408"/>
    <cellStyle name="Pattern" xfId="3409"/>
    <cellStyle name="Pattern 10" xfId="3410"/>
    <cellStyle name="Pattern 11" xfId="3411"/>
    <cellStyle name="Pattern 12" xfId="3412"/>
    <cellStyle name="Pattern 13" xfId="3413"/>
    <cellStyle name="Pattern 14" xfId="3414"/>
    <cellStyle name="Pattern 15" xfId="3415"/>
    <cellStyle name="Pattern 16" xfId="3416"/>
    <cellStyle name="Pattern 2" xfId="3417"/>
    <cellStyle name="Pattern 3" xfId="3418"/>
    <cellStyle name="Pattern 4" xfId="3419"/>
    <cellStyle name="Pattern 5" xfId="3420"/>
    <cellStyle name="Pattern 6" xfId="3421"/>
    <cellStyle name="Pattern 7" xfId="3422"/>
    <cellStyle name="Pattern 8" xfId="3423"/>
    <cellStyle name="Pattern 9" xfId="3424"/>
    <cellStyle name="per.style" xfId="3425"/>
    <cellStyle name="per.style 2" xfId="3426"/>
    <cellStyle name="Percent %" xfId="3427"/>
    <cellStyle name="Percent % Long Underline" xfId="3428"/>
    <cellStyle name="Percent %_Worksheet in  US Financial Statements Ref. Workbook - Single Co" xfId="3429"/>
    <cellStyle name="Percent (0)" xfId="3430"/>
    <cellStyle name="Percent (0) 10" xfId="3431"/>
    <cellStyle name="Percent (0) 11" xfId="3432"/>
    <cellStyle name="Percent (0) 12" xfId="3433"/>
    <cellStyle name="Percent (0) 13" xfId="3434"/>
    <cellStyle name="Percent (0) 14" xfId="3435"/>
    <cellStyle name="Percent (0) 15" xfId="3436"/>
    <cellStyle name="Percent (0) 2" xfId="3437"/>
    <cellStyle name="Percent (0) 3" xfId="3438"/>
    <cellStyle name="Percent (0) 4" xfId="3439"/>
    <cellStyle name="Percent (0) 5" xfId="3440"/>
    <cellStyle name="Percent (0) 6" xfId="3441"/>
    <cellStyle name="Percent (0) 7" xfId="3442"/>
    <cellStyle name="Percent (0) 8" xfId="3443"/>
    <cellStyle name="Percent (0) 9" xfId="3444"/>
    <cellStyle name="Percent [0]" xfId="3445"/>
    <cellStyle name="Percent [0] 10" xfId="3446"/>
    <cellStyle name="Percent [0] 11" xfId="3447"/>
    <cellStyle name="Percent [0] 12" xfId="3448"/>
    <cellStyle name="Percent [0] 13" xfId="3449"/>
    <cellStyle name="Percent [0] 14" xfId="3450"/>
    <cellStyle name="Percent [0] 15" xfId="3451"/>
    <cellStyle name="Percent [0] 16" xfId="3452"/>
    <cellStyle name="Percent [0] 2" xfId="3453"/>
    <cellStyle name="Percent [0] 3" xfId="3454"/>
    <cellStyle name="Percent [0] 4" xfId="3455"/>
    <cellStyle name="Percent [0] 5" xfId="3456"/>
    <cellStyle name="Percent [0] 6" xfId="3457"/>
    <cellStyle name="Percent [0] 7" xfId="3458"/>
    <cellStyle name="Percent [0] 8" xfId="3459"/>
    <cellStyle name="Percent [0] 9" xfId="3460"/>
    <cellStyle name="Percent [00]" xfId="3461"/>
    <cellStyle name="Percent [00] 10" xfId="3462"/>
    <cellStyle name="Percent [00] 11" xfId="3463"/>
    <cellStyle name="Percent [00] 12" xfId="3464"/>
    <cellStyle name="Percent [00] 13" xfId="3465"/>
    <cellStyle name="Percent [00] 14" xfId="3466"/>
    <cellStyle name="Percent [00] 15" xfId="3467"/>
    <cellStyle name="Percent [00] 16" xfId="3468"/>
    <cellStyle name="Percent [00] 2" xfId="3469"/>
    <cellStyle name="Percent [00] 3" xfId="3470"/>
    <cellStyle name="Percent [00] 4" xfId="3471"/>
    <cellStyle name="Percent [00] 5" xfId="3472"/>
    <cellStyle name="Percent [00] 6" xfId="3473"/>
    <cellStyle name="Percent [00] 7" xfId="3474"/>
    <cellStyle name="Percent [00] 8" xfId="3475"/>
    <cellStyle name="Percent [00] 9" xfId="3476"/>
    <cellStyle name="Percent [2]" xfId="45"/>
    <cellStyle name="Percent [2] 10" xfId="3477"/>
    <cellStyle name="Percent [2] 11" xfId="3478"/>
    <cellStyle name="Percent [2] 12" xfId="3479"/>
    <cellStyle name="Percent [2] 13" xfId="3480"/>
    <cellStyle name="Percent [2] 14" xfId="3481"/>
    <cellStyle name="Percent [2] 15" xfId="3482"/>
    <cellStyle name="Percent [2] 16" xfId="3483"/>
    <cellStyle name="Percent [2] 2" xfId="3484"/>
    <cellStyle name="Percent [2] 2 2" xfId="3485"/>
    <cellStyle name="Percent [2] 3" xfId="3486"/>
    <cellStyle name="Percent [2] 4" xfId="3487"/>
    <cellStyle name="Percent [2] 5" xfId="3488"/>
    <cellStyle name="Percent [2] 6" xfId="3489"/>
    <cellStyle name="Percent [2] 7" xfId="3490"/>
    <cellStyle name="Percent [2] 8" xfId="3491"/>
    <cellStyle name="Percent [2] 9" xfId="3492"/>
    <cellStyle name="Percent 0.0%" xfId="3493"/>
    <cellStyle name="Percent 0.0% Long Underline" xfId="3494"/>
    <cellStyle name="Percent 0.00%" xfId="3495"/>
    <cellStyle name="Percent 0.00% Long Underline" xfId="3496"/>
    <cellStyle name="Percent 0.000%" xfId="3497"/>
    <cellStyle name="Percent 0.000% Long Underline" xfId="3498"/>
    <cellStyle name="Percent 10" xfId="3499"/>
    <cellStyle name="Percent 10 2" xfId="3500"/>
    <cellStyle name="Percent 11" xfId="3501"/>
    <cellStyle name="Percent 11 2" xfId="3502"/>
    <cellStyle name="Percent 12" xfId="3503"/>
    <cellStyle name="Percent 12 2" xfId="3504"/>
    <cellStyle name="Percent 13" xfId="3505"/>
    <cellStyle name="Percent 13 2" xfId="3506"/>
    <cellStyle name="Percent 14" xfId="3507"/>
    <cellStyle name="Percent 14 2" xfId="3508"/>
    <cellStyle name="Percent 15" xfId="3509"/>
    <cellStyle name="Percent 16" xfId="3510"/>
    <cellStyle name="Percent 17" xfId="3511"/>
    <cellStyle name="Percent 18" xfId="3512"/>
    <cellStyle name="Percent 19" xfId="3513"/>
    <cellStyle name="Percent 19 2" xfId="3514"/>
    <cellStyle name="Percent 2" xfId="19"/>
    <cellStyle name="Percent 2 2" xfId="3515"/>
    <cellStyle name="Percent 2 2 2" xfId="3516"/>
    <cellStyle name="Percent 2 2 3" xfId="3517"/>
    <cellStyle name="Percent 2 3" xfId="3518"/>
    <cellStyle name="Percent 2 4" xfId="3519"/>
    <cellStyle name="Percent 20" xfId="3520"/>
    <cellStyle name="Percent 20 2" xfId="3521"/>
    <cellStyle name="Percent 21" xfId="3522"/>
    <cellStyle name="Percent 22" xfId="3523"/>
    <cellStyle name="Percent 23" xfId="3524"/>
    <cellStyle name="Percent 24" xfId="3525"/>
    <cellStyle name="Percent 24 2" xfId="3526"/>
    <cellStyle name="Percent 25" xfId="3527"/>
    <cellStyle name="Percent 3" xfId="3528"/>
    <cellStyle name="Percent 3 2" xfId="3529"/>
    <cellStyle name="Percent 3 3" xfId="3530"/>
    <cellStyle name="Percent 3 3 2" xfId="3531"/>
    <cellStyle name="Percent 4" xfId="3532"/>
    <cellStyle name="Percent 5" xfId="3533"/>
    <cellStyle name="Percent 5 2" xfId="3534"/>
    <cellStyle name="Percent 6" xfId="3535"/>
    <cellStyle name="Percent 6 2" xfId="3536"/>
    <cellStyle name="Percent 7" xfId="3537"/>
    <cellStyle name="Percent 7 2" xfId="3538"/>
    <cellStyle name="Percent 8" xfId="3539"/>
    <cellStyle name="Percent 8 2" xfId="3540"/>
    <cellStyle name="Percent 9" xfId="3541"/>
    <cellStyle name="Percent 9 2" xfId="3542"/>
    <cellStyle name="PERCENTAGE" xfId="3543"/>
    <cellStyle name="PERCENTAGE 2" xfId="3544"/>
    <cellStyle name="PERCENTAGE 2 2" xfId="5186"/>
    <cellStyle name="PERCENTAGE 3" xfId="5187"/>
    <cellStyle name="PrePop Currency (0)" xfId="3545"/>
    <cellStyle name="PrePop Currency (0) 10" xfId="3546"/>
    <cellStyle name="PrePop Currency (0) 11" xfId="3547"/>
    <cellStyle name="PrePop Currency (0) 12" xfId="3548"/>
    <cellStyle name="PrePop Currency (0) 13" xfId="3549"/>
    <cellStyle name="PrePop Currency (0) 14" xfId="3550"/>
    <cellStyle name="PrePop Currency (0) 15" xfId="3551"/>
    <cellStyle name="PrePop Currency (0) 16" xfId="3552"/>
    <cellStyle name="PrePop Currency (0) 2" xfId="3553"/>
    <cellStyle name="PrePop Currency (0) 3" xfId="3554"/>
    <cellStyle name="PrePop Currency (0) 4" xfId="3555"/>
    <cellStyle name="PrePop Currency (0) 5" xfId="3556"/>
    <cellStyle name="PrePop Currency (0) 6" xfId="3557"/>
    <cellStyle name="PrePop Currency (0) 7" xfId="3558"/>
    <cellStyle name="PrePop Currency (0) 8" xfId="3559"/>
    <cellStyle name="PrePop Currency (0) 9" xfId="3560"/>
    <cellStyle name="PrePop Currency (2)" xfId="3561"/>
    <cellStyle name="PrePop Currency (2) 10" xfId="3562"/>
    <cellStyle name="PrePop Currency (2) 11" xfId="3563"/>
    <cellStyle name="PrePop Currency (2) 12" xfId="3564"/>
    <cellStyle name="PrePop Currency (2) 13" xfId="3565"/>
    <cellStyle name="PrePop Currency (2) 14" xfId="3566"/>
    <cellStyle name="PrePop Currency (2) 15" xfId="3567"/>
    <cellStyle name="PrePop Currency (2) 16" xfId="3568"/>
    <cellStyle name="PrePop Currency (2) 2" xfId="3569"/>
    <cellStyle name="PrePop Currency (2) 3" xfId="3570"/>
    <cellStyle name="PrePop Currency (2) 4" xfId="3571"/>
    <cellStyle name="PrePop Currency (2) 5" xfId="3572"/>
    <cellStyle name="PrePop Currency (2) 6" xfId="3573"/>
    <cellStyle name="PrePop Currency (2) 7" xfId="3574"/>
    <cellStyle name="PrePop Currency (2) 8" xfId="3575"/>
    <cellStyle name="PrePop Currency (2) 9" xfId="3576"/>
    <cellStyle name="PrePop Units (0)" xfId="3577"/>
    <cellStyle name="PrePop Units (0) 10" xfId="3578"/>
    <cellStyle name="PrePop Units (0) 11" xfId="3579"/>
    <cellStyle name="PrePop Units (0) 12" xfId="3580"/>
    <cellStyle name="PrePop Units (0) 13" xfId="3581"/>
    <cellStyle name="PrePop Units (0) 14" xfId="3582"/>
    <cellStyle name="PrePop Units (0) 15" xfId="3583"/>
    <cellStyle name="PrePop Units (0) 16" xfId="3584"/>
    <cellStyle name="PrePop Units (0) 2" xfId="3585"/>
    <cellStyle name="PrePop Units (0) 3" xfId="3586"/>
    <cellStyle name="PrePop Units (0) 4" xfId="3587"/>
    <cellStyle name="PrePop Units (0) 5" xfId="3588"/>
    <cellStyle name="PrePop Units (0) 6" xfId="3589"/>
    <cellStyle name="PrePop Units (0) 7" xfId="3590"/>
    <cellStyle name="PrePop Units (0) 8" xfId="3591"/>
    <cellStyle name="PrePop Units (0) 9" xfId="3592"/>
    <cellStyle name="PrePop Units (1)" xfId="3593"/>
    <cellStyle name="PrePop Units (1) 10" xfId="3594"/>
    <cellStyle name="PrePop Units (1) 11" xfId="3595"/>
    <cellStyle name="PrePop Units (1) 12" xfId="3596"/>
    <cellStyle name="PrePop Units (1) 13" xfId="3597"/>
    <cellStyle name="PrePop Units (1) 14" xfId="3598"/>
    <cellStyle name="PrePop Units (1) 15" xfId="3599"/>
    <cellStyle name="PrePop Units (1) 16" xfId="3600"/>
    <cellStyle name="PrePop Units (1) 2" xfId="3601"/>
    <cellStyle name="PrePop Units (1) 3" xfId="3602"/>
    <cellStyle name="PrePop Units (1) 4" xfId="3603"/>
    <cellStyle name="PrePop Units (1) 5" xfId="3604"/>
    <cellStyle name="PrePop Units (1) 6" xfId="3605"/>
    <cellStyle name="PrePop Units (1) 7" xfId="3606"/>
    <cellStyle name="PrePop Units (1) 8" xfId="3607"/>
    <cellStyle name="PrePop Units (1) 9" xfId="3608"/>
    <cellStyle name="PrePop Units (2)" xfId="3609"/>
    <cellStyle name="PrePop Units (2) 10" xfId="3610"/>
    <cellStyle name="PrePop Units (2) 11" xfId="3611"/>
    <cellStyle name="PrePop Units (2) 12" xfId="3612"/>
    <cellStyle name="PrePop Units (2) 13" xfId="3613"/>
    <cellStyle name="PrePop Units (2) 14" xfId="3614"/>
    <cellStyle name="PrePop Units (2) 15" xfId="3615"/>
    <cellStyle name="PrePop Units (2) 16" xfId="3616"/>
    <cellStyle name="PrePop Units (2) 2" xfId="3617"/>
    <cellStyle name="PrePop Units (2) 3" xfId="3618"/>
    <cellStyle name="PrePop Units (2) 4" xfId="3619"/>
    <cellStyle name="PrePop Units (2) 5" xfId="3620"/>
    <cellStyle name="PrePop Units (2) 6" xfId="3621"/>
    <cellStyle name="PrePop Units (2) 7" xfId="3622"/>
    <cellStyle name="PrePop Units (2) 8" xfId="3623"/>
    <cellStyle name="PrePop Units (2) 9" xfId="3624"/>
    <cellStyle name="pricing" xfId="3625"/>
    <cellStyle name="pricing 2" xfId="3626"/>
    <cellStyle name="PSChar" xfId="3627"/>
    <cellStyle name="PSHeading" xfId="3628"/>
    <cellStyle name="Quantity" xfId="3629"/>
    <cellStyle name="regstoresfromspecstores" xfId="3630"/>
    <cellStyle name="regstoresfromspecstores 2" xfId="3631"/>
    <cellStyle name="RevList" xfId="3632"/>
    <cellStyle name="rlink_tiªn l­în_x005f_x001b_Hyperlink_TONG HOP KINH PHI" xfId="3633"/>
    <cellStyle name="rmal_ADAdot" xfId="3634"/>
    <cellStyle name="S—_x0008_" xfId="3635"/>
    <cellStyle name="S—_x0008_ 2" xfId="3636"/>
    <cellStyle name="s]_x000a__x000a_spooler=yes_x000a__x000a_load=_x000a__x000a_Beep=yes_x000a__x000a_NullPort=None_x000a__x000a_BorderWidth=3_x000a__x000a_CursorBlinkRate=1200_x000a__x000a_DoubleClickSpeed=452_x000a__x000a_Programs=co" xfId="3637"/>
    <cellStyle name="s]_x000d__x000a_spooler=yes_x000d__x000a_load=_x000d__x000a_Beep=yes_x000d__x000a_NullPort=None_x000d__x000a_BorderWidth=3_x000d__x000a_CursorBlinkRate=1200_x000d__x000a_DoubleClickSpeed=452_x000d__x000a_Programs=co" xfId="363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639"/>
    <cellStyle name="S—_x0008__KH TPCP vung TNB (03-1-2012)" xfId="3640"/>
    <cellStyle name="S—_x005f_x0008_" xfId="3641"/>
    <cellStyle name="SAPBEXaggData" xfId="3642"/>
    <cellStyle name="SAPBEXaggData 2" xfId="3643"/>
    <cellStyle name="SAPBEXaggDataEmph" xfId="3644"/>
    <cellStyle name="SAPBEXaggDataEmph 2" xfId="3645"/>
    <cellStyle name="SAPBEXaggItem" xfId="3646"/>
    <cellStyle name="SAPBEXaggItem 2" xfId="3647"/>
    <cellStyle name="SAPBEXchaText" xfId="3648"/>
    <cellStyle name="SAPBEXchaText 2" xfId="3649"/>
    <cellStyle name="SAPBEXexcBad7" xfId="3650"/>
    <cellStyle name="SAPBEXexcBad7 2" xfId="3651"/>
    <cellStyle name="SAPBEXexcBad8" xfId="3652"/>
    <cellStyle name="SAPBEXexcBad8 2" xfId="3653"/>
    <cellStyle name="SAPBEXexcBad9" xfId="3654"/>
    <cellStyle name="SAPBEXexcBad9 2" xfId="3655"/>
    <cellStyle name="SAPBEXexcCritical4" xfId="3656"/>
    <cellStyle name="SAPBEXexcCritical4 2" xfId="3657"/>
    <cellStyle name="SAPBEXexcCritical5" xfId="3658"/>
    <cellStyle name="SAPBEXexcCritical5 2" xfId="3659"/>
    <cellStyle name="SAPBEXexcCritical6" xfId="3660"/>
    <cellStyle name="SAPBEXexcCritical6 2" xfId="3661"/>
    <cellStyle name="SAPBEXexcGood1" xfId="3662"/>
    <cellStyle name="SAPBEXexcGood1 2" xfId="3663"/>
    <cellStyle name="SAPBEXexcGood2" xfId="3664"/>
    <cellStyle name="SAPBEXexcGood2 2" xfId="3665"/>
    <cellStyle name="SAPBEXexcGood3" xfId="3666"/>
    <cellStyle name="SAPBEXexcGood3 2" xfId="3667"/>
    <cellStyle name="SAPBEXfilterDrill" xfId="3668"/>
    <cellStyle name="SAPBEXfilterDrill 2" xfId="3669"/>
    <cellStyle name="SAPBEXfilterDrill 2 2" xfId="5184"/>
    <cellStyle name="SAPBEXfilterDrill 3" xfId="5185"/>
    <cellStyle name="SAPBEXfilterItem" xfId="3670"/>
    <cellStyle name="SAPBEXfilterItem 2" xfId="3671"/>
    <cellStyle name="SAPBEXfilterText" xfId="3672"/>
    <cellStyle name="SAPBEXfilterText 2" xfId="3673"/>
    <cellStyle name="SAPBEXformats" xfId="3674"/>
    <cellStyle name="SAPBEXformats 2" xfId="3675"/>
    <cellStyle name="SAPBEXheaderItem" xfId="3676"/>
    <cellStyle name="SAPBEXheaderItem 2" xfId="3677"/>
    <cellStyle name="SAPBEXheaderText" xfId="3678"/>
    <cellStyle name="SAPBEXheaderText 2" xfId="3679"/>
    <cellStyle name="SAPBEXresData" xfId="3680"/>
    <cellStyle name="SAPBEXresData 2" xfId="3681"/>
    <cellStyle name="SAPBEXresDataEmph" xfId="3682"/>
    <cellStyle name="SAPBEXresDataEmph 2" xfId="3683"/>
    <cellStyle name="SAPBEXresItem" xfId="3684"/>
    <cellStyle name="SAPBEXresItem 2" xfId="3685"/>
    <cellStyle name="SAPBEXstdData" xfId="3686"/>
    <cellStyle name="SAPBEXstdData 2" xfId="3687"/>
    <cellStyle name="SAPBEXstdDataEmph" xfId="3688"/>
    <cellStyle name="SAPBEXstdDataEmph 2" xfId="3689"/>
    <cellStyle name="SAPBEXstdItem" xfId="3690"/>
    <cellStyle name="SAPBEXstdItem 2" xfId="3691"/>
    <cellStyle name="SAPBEXtitle" xfId="3692"/>
    <cellStyle name="SAPBEXtitle 2" xfId="3693"/>
    <cellStyle name="SAPBEXundefined" xfId="3694"/>
    <cellStyle name="SAPBEXundefined 2" xfId="3695"/>
    <cellStyle name="serJet 1200 Series PCL 6" xfId="3696"/>
    <cellStyle name="SHADEDSTORES" xfId="3697"/>
    <cellStyle name="SHADEDSTORES 2" xfId="3698"/>
    <cellStyle name="SHADEDSTORES 2 2" xfId="3699"/>
    <cellStyle name="SHADEDSTORES 3" xfId="3700"/>
    <cellStyle name="songuyen" xfId="3701"/>
    <cellStyle name="specstores" xfId="3702"/>
    <cellStyle name="Standard_AAbgleich" xfId="3703"/>
    <cellStyle name="STTDG" xfId="3704"/>
    <cellStyle name="style" xfId="3705"/>
    <cellStyle name="Style 1" xfId="3706"/>
    <cellStyle name="Style 1 2" xfId="3707"/>
    <cellStyle name="Style 1 2 2" xfId="3708"/>
    <cellStyle name="Style 1 3" xfId="3709"/>
    <cellStyle name="Style 1 3 2" xfId="3710"/>
    <cellStyle name="Style 1 4" xfId="3711"/>
    <cellStyle name="Style 1 5" xfId="3712"/>
    <cellStyle name="Style 10" xfId="3713"/>
    <cellStyle name="Style 10 2" xfId="3714"/>
    <cellStyle name="Style 100" xfId="3715"/>
    <cellStyle name="Style 101" xfId="3716"/>
    <cellStyle name="Style 102" xfId="3717"/>
    <cellStyle name="Style 103" xfId="3718"/>
    <cellStyle name="Style 104" xfId="3719"/>
    <cellStyle name="Style 105" xfId="3720"/>
    <cellStyle name="Style 106" xfId="3721"/>
    <cellStyle name="Style 107" xfId="3722"/>
    <cellStyle name="Style 108" xfId="3723"/>
    <cellStyle name="Style 109" xfId="3724"/>
    <cellStyle name="Style 11" xfId="3725"/>
    <cellStyle name="Style 11 2" xfId="3726"/>
    <cellStyle name="Style 110" xfId="3727"/>
    <cellStyle name="Style 111" xfId="3728"/>
    <cellStyle name="Style 112" xfId="3729"/>
    <cellStyle name="Style 113" xfId="3730"/>
    <cellStyle name="Style 114" xfId="3731"/>
    <cellStyle name="Style 115" xfId="3732"/>
    <cellStyle name="Style 116" xfId="3733"/>
    <cellStyle name="Style 117" xfId="3734"/>
    <cellStyle name="Style 118" xfId="3735"/>
    <cellStyle name="Style 119" xfId="3736"/>
    <cellStyle name="Style 12" xfId="3737"/>
    <cellStyle name="Style 12 2" xfId="3738"/>
    <cellStyle name="Style 120" xfId="3739"/>
    <cellStyle name="Style 121" xfId="3740"/>
    <cellStyle name="Style 122" xfId="3741"/>
    <cellStyle name="Style 123" xfId="3742"/>
    <cellStyle name="Style 124" xfId="3743"/>
    <cellStyle name="Style 125" xfId="3744"/>
    <cellStyle name="Style 126" xfId="3745"/>
    <cellStyle name="Style 127" xfId="3746"/>
    <cellStyle name="Style 128" xfId="3747"/>
    <cellStyle name="Style 129" xfId="3748"/>
    <cellStyle name="Style 13" xfId="3749"/>
    <cellStyle name="Style 13 2" xfId="3750"/>
    <cellStyle name="Style 130" xfId="3751"/>
    <cellStyle name="Style 131" xfId="3752"/>
    <cellStyle name="Style 132" xfId="3753"/>
    <cellStyle name="Style 133" xfId="3754"/>
    <cellStyle name="Style 134" xfId="3755"/>
    <cellStyle name="Style 135" xfId="3756"/>
    <cellStyle name="Style 136" xfId="3757"/>
    <cellStyle name="Style 137" xfId="3758"/>
    <cellStyle name="Style 138" xfId="3759"/>
    <cellStyle name="Style 139" xfId="3760"/>
    <cellStyle name="Style 14" xfId="3761"/>
    <cellStyle name="Style 14 2" xfId="3762"/>
    <cellStyle name="Style 140" xfId="3763"/>
    <cellStyle name="Style 141" xfId="3764"/>
    <cellStyle name="Style 142" xfId="3765"/>
    <cellStyle name="Style 143" xfId="3766"/>
    <cellStyle name="Style 144" xfId="3767"/>
    <cellStyle name="Style 145" xfId="3768"/>
    <cellStyle name="Style 146" xfId="3769"/>
    <cellStyle name="Style 147" xfId="3770"/>
    <cellStyle name="Style 148" xfId="3771"/>
    <cellStyle name="Style 149" xfId="3772"/>
    <cellStyle name="Style 15" xfId="3773"/>
    <cellStyle name="Style 15 2" xfId="3774"/>
    <cellStyle name="Style 150" xfId="3775"/>
    <cellStyle name="Style 151" xfId="3776"/>
    <cellStyle name="Style 152" xfId="3777"/>
    <cellStyle name="Style 153" xfId="3778"/>
    <cellStyle name="Style 154" xfId="3779"/>
    <cellStyle name="Style 155" xfId="3780"/>
    <cellStyle name="Style 16" xfId="3781"/>
    <cellStyle name="Style 16 2" xfId="3782"/>
    <cellStyle name="Style 17" xfId="3783"/>
    <cellStyle name="Style 17 2" xfId="3784"/>
    <cellStyle name="Style 18" xfId="3785"/>
    <cellStyle name="Style 18 2" xfId="3786"/>
    <cellStyle name="Style 19" xfId="3787"/>
    <cellStyle name="Style 19 2" xfId="3788"/>
    <cellStyle name="Style 2" xfId="3789"/>
    <cellStyle name="Style 2 2" xfId="3790"/>
    <cellStyle name="Style 20" xfId="3791"/>
    <cellStyle name="Style 20 2" xfId="3792"/>
    <cellStyle name="Style 21" xfId="3793"/>
    <cellStyle name="Style 21 2" xfId="3794"/>
    <cellStyle name="Style 22" xfId="3795"/>
    <cellStyle name="Style 22 2" xfId="3796"/>
    <cellStyle name="Style 23" xfId="3797"/>
    <cellStyle name="Style 23 2" xfId="3798"/>
    <cellStyle name="Style 24" xfId="3799"/>
    <cellStyle name="Style 24 2" xfId="3800"/>
    <cellStyle name="Style 25" xfId="3801"/>
    <cellStyle name="Style 25 2" xfId="3802"/>
    <cellStyle name="Style 26" xfId="3803"/>
    <cellStyle name="Style 26 2" xfId="3804"/>
    <cellStyle name="Style 27" xfId="3805"/>
    <cellStyle name="Style 27 2" xfId="3806"/>
    <cellStyle name="Style 28" xfId="3807"/>
    <cellStyle name="Style 28 2" xfId="3808"/>
    <cellStyle name="Style 29" xfId="3809"/>
    <cellStyle name="Style 29 2" xfId="3810"/>
    <cellStyle name="Style 3" xfId="3811"/>
    <cellStyle name="Style 3 2" xfId="3812"/>
    <cellStyle name="Style 30" xfId="3813"/>
    <cellStyle name="Style 30 2" xfId="3814"/>
    <cellStyle name="Style 31" xfId="3815"/>
    <cellStyle name="Style 31 2" xfId="3816"/>
    <cellStyle name="Style 32" xfId="3817"/>
    <cellStyle name="Style 32 2" xfId="3818"/>
    <cellStyle name="Style 33" xfId="3819"/>
    <cellStyle name="Style 33 2" xfId="3820"/>
    <cellStyle name="Style 34" xfId="3821"/>
    <cellStyle name="Style 34 2" xfId="3822"/>
    <cellStyle name="Style 35" xfId="3823"/>
    <cellStyle name="Style 35 2" xfId="3824"/>
    <cellStyle name="Style 36" xfId="3825"/>
    <cellStyle name="Style 37" xfId="3826"/>
    <cellStyle name="Style 37 2" xfId="3827"/>
    <cellStyle name="Style 38" xfId="3828"/>
    <cellStyle name="Style 38 2" xfId="3829"/>
    <cellStyle name="Style 39" xfId="3830"/>
    <cellStyle name="Style 39 2" xfId="3831"/>
    <cellStyle name="Style 4" xfId="3832"/>
    <cellStyle name="Style 4 2" xfId="3833"/>
    <cellStyle name="Style 40" xfId="3834"/>
    <cellStyle name="Style 40 2" xfId="3835"/>
    <cellStyle name="Style 41" xfId="3836"/>
    <cellStyle name="Style 41 2" xfId="3837"/>
    <cellStyle name="Style 42" xfId="3838"/>
    <cellStyle name="Style 42 2" xfId="3839"/>
    <cellStyle name="Style 43" xfId="3840"/>
    <cellStyle name="Style 43 2" xfId="3841"/>
    <cellStyle name="Style 44" xfId="3842"/>
    <cellStyle name="Style 44 2" xfId="3843"/>
    <cellStyle name="Style 45" xfId="3844"/>
    <cellStyle name="Style 45 2" xfId="3845"/>
    <cellStyle name="Style 46" xfId="3846"/>
    <cellStyle name="Style 46 2" xfId="3847"/>
    <cellStyle name="Style 47" xfId="3848"/>
    <cellStyle name="Style 47 2" xfId="3849"/>
    <cellStyle name="Style 48" xfId="3850"/>
    <cellStyle name="Style 48 2" xfId="3851"/>
    <cellStyle name="Style 49" xfId="3852"/>
    <cellStyle name="Style 49 2" xfId="3853"/>
    <cellStyle name="Style 5" xfId="3854"/>
    <cellStyle name="Style 50" xfId="3855"/>
    <cellStyle name="Style 50 2" xfId="3856"/>
    <cellStyle name="Style 51" xfId="3857"/>
    <cellStyle name="Style 51 2" xfId="3858"/>
    <cellStyle name="Style 52" xfId="3859"/>
    <cellStyle name="Style 52 2" xfId="3860"/>
    <cellStyle name="Style 53" xfId="3861"/>
    <cellStyle name="Style 53 2" xfId="3862"/>
    <cellStyle name="Style 54" xfId="3863"/>
    <cellStyle name="Style 54 2" xfId="3864"/>
    <cellStyle name="Style 55" xfId="3865"/>
    <cellStyle name="Style 55 2" xfId="3866"/>
    <cellStyle name="Style 56" xfId="3867"/>
    <cellStyle name="Style 57" xfId="3868"/>
    <cellStyle name="Style 58" xfId="3869"/>
    <cellStyle name="Style 59" xfId="3870"/>
    <cellStyle name="Style 6" xfId="3871"/>
    <cellStyle name="Style 6 2" xfId="3872"/>
    <cellStyle name="Style 60" xfId="3873"/>
    <cellStyle name="Style 61" xfId="3874"/>
    <cellStyle name="Style 62" xfId="3875"/>
    <cellStyle name="Style 63" xfId="3876"/>
    <cellStyle name="Style 64" xfId="3877"/>
    <cellStyle name="Style 65" xfId="3878"/>
    <cellStyle name="Style 66" xfId="3879"/>
    <cellStyle name="Style 67" xfId="3880"/>
    <cellStyle name="Style 68" xfId="3881"/>
    <cellStyle name="Style 69" xfId="3882"/>
    <cellStyle name="Style 7" xfId="3883"/>
    <cellStyle name="Style 7 2" xfId="3884"/>
    <cellStyle name="Style 70" xfId="3885"/>
    <cellStyle name="Style 71" xfId="3886"/>
    <cellStyle name="Style 72" xfId="3887"/>
    <cellStyle name="Style 73" xfId="3888"/>
    <cellStyle name="Style 74" xfId="3889"/>
    <cellStyle name="Style 75" xfId="3890"/>
    <cellStyle name="Style 76" xfId="3891"/>
    <cellStyle name="Style 77" xfId="3892"/>
    <cellStyle name="Style 78" xfId="3893"/>
    <cellStyle name="Style 79" xfId="3894"/>
    <cellStyle name="Style 8" xfId="3895"/>
    <cellStyle name="Style 8 2" xfId="3896"/>
    <cellStyle name="Style 80" xfId="3897"/>
    <cellStyle name="Style 81" xfId="3898"/>
    <cellStyle name="Style 82" xfId="3899"/>
    <cellStyle name="Style 83" xfId="3900"/>
    <cellStyle name="Style 84" xfId="3901"/>
    <cellStyle name="Style 85" xfId="3902"/>
    <cellStyle name="Style 86" xfId="3903"/>
    <cellStyle name="Style 87" xfId="3904"/>
    <cellStyle name="Style 88" xfId="3905"/>
    <cellStyle name="Style 89" xfId="3906"/>
    <cellStyle name="Style 9" xfId="3907"/>
    <cellStyle name="Style 9 2" xfId="3908"/>
    <cellStyle name="Style 90" xfId="3909"/>
    <cellStyle name="Style 91" xfId="3910"/>
    <cellStyle name="Style 92" xfId="3911"/>
    <cellStyle name="Style 93" xfId="3912"/>
    <cellStyle name="Style 94" xfId="3913"/>
    <cellStyle name="Style 95" xfId="3914"/>
    <cellStyle name="Style 96" xfId="3915"/>
    <cellStyle name="Style 97" xfId="3916"/>
    <cellStyle name="Style 98" xfId="3917"/>
    <cellStyle name="Style 99" xfId="3918"/>
    <cellStyle name="Style Date" xfId="3919"/>
    <cellStyle name="style_1" xfId="3920"/>
    <cellStyle name="subhead" xfId="3921"/>
    <cellStyle name="subhead 2" xfId="3922"/>
    <cellStyle name="Subtotal" xfId="3923"/>
    <cellStyle name="symbol" xfId="3924"/>
    <cellStyle name="T" xfId="46"/>
    <cellStyle name="T 2" xfId="3925"/>
    <cellStyle name="T_15_10_2013 BC nhu cau von doi ung ODA (2014-2016) ngay 15102013 Sua" xfId="3926"/>
    <cellStyle name="T_bao cao" xfId="3927"/>
    <cellStyle name="T_bao cao 2" xfId="3928"/>
    <cellStyle name="T_bao cao phan bo KHDT 2011(final)" xfId="3929"/>
    <cellStyle name="T_Bao cao so lieu kiem toan nam 2007 sua" xfId="3930"/>
    <cellStyle name="T_Bao cao so lieu kiem toan nam 2007 sua 2" xfId="3931"/>
    <cellStyle name="T_Bao cao so lieu kiem toan nam 2007 sua_!1 1 bao cao giao KH ve HTCMT vung TNB   12-12-2011" xfId="3932"/>
    <cellStyle name="T_Bao cao so lieu kiem toan nam 2007 sua_!1 1 bao cao giao KH ve HTCMT vung TNB   12-12-2011 2" xfId="3933"/>
    <cellStyle name="T_Bao cao so lieu kiem toan nam 2007 sua_KH TPCP vung TNB (03-1-2012)" xfId="3934"/>
    <cellStyle name="T_Bao cao so lieu kiem toan nam 2007 sua_KH TPCP vung TNB (03-1-2012) 2" xfId="3935"/>
    <cellStyle name="T_bao cao_!1 1 bao cao giao KH ve HTCMT vung TNB   12-12-2011" xfId="3936"/>
    <cellStyle name="T_bao cao_!1 1 bao cao giao KH ve HTCMT vung TNB   12-12-2011 2" xfId="3937"/>
    <cellStyle name="T_bao cao_Bieu4HTMT" xfId="3938"/>
    <cellStyle name="T_bao cao_Bieu4HTMT 2" xfId="3939"/>
    <cellStyle name="T_bao cao_Bieu4HTMT_!1 1 bao cao giao KH ve HTCMT vung TNB   12-12-2011" xfId="3940"/>
    <cellStyle name="T_bao cao_Bieu4HTMT_!1 1 bao cao giao KH ve HTCMT vung TNB   12-12-2011 2" xfId="3941"/>
    <cellStyle name="T_bao cao_Bieu4HTMT_KH TPCP vung TNB (03-1-2012)" xfId="3942"/>
    <cellStyle name="T_bao cao_Bieu4HTMT_KH TPCP vung TNB (03-1-2012) 2" xfId="3943"/>
    <cellStyle name="T_bao cao_KH TPCP vung TNB (03-1-2012)" xfId="3944"/>
    <cellStyle name="T_bao cao_KH TPCP vung TNB (03-1-2012) 2" xfId="3945"/>
    <cellStyle name="T_BBTNG-06" xfId="3946"/>
    <cellStyle name="T_BBTNG-06 2" xfId="3947"/>
    <cellStyle name="T_BBTNG-06_!1 1 bao cao giao KH ve HTCMT vung TNB   12-12-2011" xfId="3948"/>
    <cellStyle name="T_BBTNG-06_!1 1 bao cao giao KH ve HTCMT vung TNB   12-12-2011 2" xfId="3949"/>
    <cellStyle name="T_BBTNG-06_Bieu4HTMT" xfId="3950"/>
    <cellStyle name="T_BBTNG-06_Bieu4HTMT 2" xfId="3951"/>
    <cellStyle name="T_BBTNG-06_Bieu4HTMT_!1 1 bao cao giao KH ve HTCMT vung TNB   12-12-2011" xfId="3952"/>
    <cellStyle name="T_BBTNG-06_Bieu4HTMT_!1 1 bao cao giao KH ve HTCMT vung TNB   12-12-2011 2" xfId="3953"/>
    <cellStyle name="T_BBTNG-06_Bieu4HTMT_KH TPCP vung TNB (03-1-2012)" xfId="3954"/>
    <cellStyle name="T_BBTNG-06_Bieu4HTMT_KH TPCP vung TNB (03-1-2012) 2" xfId="3955"/>
    <cellStyle name="T_BBTNG-06_KH TPCP vung TNB (03-1-2012)" xfId="3956"/>
    <cellStyle name="T_BBTNG-06_KH TPCP vung TNB (03-1-2012) 2" xfId="3957"/>
    <cellStyle name="T_BC  NAM 2007" xfId="3958"/>
    <cellStyle name="T_BC  NAM 2007 2" xfId="3959"/>
    <cellStyle name="T_BC CTMT-2008 Ttinh" xfId="3960"/>
    <cellStyle name="T_BC CTMT-2008 Ttinh 2" xfId="3961"/>
    <cellStyle name="T_BC CTMT-2008 Ttinh_!1 1 bao cao giao KH ve HTCMT vung TNB   12-12-2011" xfId="3962"/>
    <cellStyle name="T_BC CTMT-2008 Ttinh_!1 1 bao cao giao KH ve HTCMT vung TNB   12-12-2011 2" xfId="3963"/>
    <cellStyle name="T_BC CTMT-2008 Ttinh_KH TPCP vung TNB (03-1-2012)" xfId="3964"/>
    <cellStyle name="T_BC CTMT-2008 Ttinh_KH TPCP vung TNB (03-1-2012) 2" xfId="3965"/>
    <cellStyle name="T_BC nhu cau von doi ung ODA nganh NN (BKH)" xfId="3966"/>
    <cellStyle name="T_BC nhu cau von doi ung ODA nganh NN (BKH)_05-12  KH trung han 2016-2020 - Liem Thinh edited" xfId="3967"/>
    <cellStyle name="T_BC nhu cau von doi ung ODA nganh NN (BKH)_Copy of 05-12  KH trung han 2016-2020 - Liem Thinh edited (1)" xfId="3968"/>
    <cellStyle name="T_BC Tai co cau (bieu TH)" xfId="3969"/>
    <cellStyle name="T_BC Tai co cau (bieu TH)_05-12  KH trung han 2016-2020 - Liem Thinh edited" xfId="3970"/>
    <cellStyle name="T_BC Tai co cau (bieu TH)_Copy of 05-12  KH trung han 2016-2020 - Liem Thinh edited (1)" xfId="3971"/>
    <cellStyle name="T_Bieu 4.2 A, B KHCTgiong 2011" xfId="3972"/>
    <cellStyle name="T_Bieu 4.2 A, B KHCTgiong 2011 10" xfId="3973"/>
    <cellStyle name="T_Bieu 4.2 A, B KHCTgiong 2011 11" xfId="3974"/>
    <cellStyle name="T_Bieu 4.2 A, B KHCTgiong 2011 12" xfId="3975"/>
    <cellStyle name="T_Bieu 4.2 A, B KHCTgiong 2011 13" xfId="3976"/>
    <cellStyle name="T_Bieu 4.2 A, B KHCTgiong 2011 14" xfId="3977"/>
    <cellStyle name="T_Bieu 4.2 A, B KHCTgiong 2011 15" xfId="3978"/>
    <cellStyle name="T_Bieu 4.2 A, B KHCTgiong 2011 2" xfId="3979"/>
    <cellStyle name="T_Bieu 4.2 A, B KHCTgiong 2011 3" xfId="3980"/>
    <cellStyle name="T_Bieu 4.2 A, B KHCTgiong 2011 4" xfId="3981"/>
    <cellStyle name="T_Bieu 4.2 A, B KHCTgiong 2011 5" xfId="3982"/>
    <cellStyle name="T_Bieu 4.2 A, B KHCTgiong 2011 6" xfId="3983"/>
    <cellStyle name="T_Bieu 4.2 A, B KHCTgiong 2011 7" xfId="3984"/>
    <cellStyle name="T_Bieu 4.2 A, B KHCTgiong 2011 8" xfId="3985"/>
    <cellStyle name="T_Bieu 4.2 A, B KHCTgiong 2011 9" xfId="3986"/>
    <cellStyle name="T_Bieu mau cong trinh khoi cong moi 3-4" xfId="3987"/>
    <cellStyle name="T_Bieu mau cong trinh khoi cong moi 3-4 2" xfId="3988"/>
    <cellStyle name="T_Bieu mau cong trinh khoi cong moi 3-4_!1 1 bao cao giao KH ve HTCMT vung TNB   12-12-2011" xfId="3989"/>
    <cellStyle name="T_Bieu mau cong trinh khoi cong moi 3-4_!1 1 bao cao giao KH ve HTCMT vung TNB   12-12-2011 2" xfId="3990"/>
    <cellStyle name="T_Bieu mau cong trinh khoi cong moi 3-4_KH TPCP vung TNB (03-1-2012)" xfId="3991"/>
    <cellStyle name="T_Bieu mau cong trinh khoi cong moi 3-4_KH TPCP vung TNB (03-1-2012) 2" xfId="3992"/>
    <cellStyle name="T_Bieu mau danh muc du an thuoc CTMTQG nam 2008" xfId="3993"/>
    <cellStyle name="T_Bieu mau danh muc du an thuoc CTMTQG nam 2008 2" xfId="3994"/>
    <cellStyle name="T_Bieu mau danh muc du an thuoc CTMTQG nam 2008_!1 1 bao cao giao KH ve HTCMT vung TNB   12-12-2011" xfId="3995"/>
    <cellStyle name="T_Bieu mau danh muc du an thuoc CTMTQG nam 2008_!1 1 bao cao giao KH ve HTCMT vung TNB   12-12-2011 2" xfId="3996"/>
    <cellStyle name="T_Bieu mau danh muc du an thuoc CTMTQG nam 2008_KH TPCP vung TNB (03-1-2012)" xfId="3997"/>
    <cellStyle name="T_Bieu mau danh muc du an thuoc CTMTQG nam 2008_KH TPCP vung TNB (03-1-2012) 2" xfId="3998"/>
    <cellStyle name="T_Bieu tong hop nhu cau ung 2011 da chon loc -Mien nui" xfId="3999"/>
    <cellStyle name="T_Bieu tong hop nhu cau ung 2011 da chon loc -Mien nui 2" xfId="4000"/>
    <cellStyle name="T_Bieu tong hop nhu cau ung 2011 da chon loc -Mien nui_!1 1 bao cao giao KH ve HTCMT vung TNB   12-12-2011" xfId="4001"/>
    <cellStyle name="T_Bieu tong hop nhu cau ung 2011 da chon loc -Mien nui_!1 1 bao cao giao KH ve HTCMT vung TNB   12-12-2011 2" xfId="4002"/>
    <cellStyle name="T_Bieu tong hop nhu cau ung 2011 da chon loc -Mien nui_KH TPCP vung TNB (03-1-2012)" xfId="4003"/>
    <cellStyle name="T_Bieu tong hop nhu cau ung 2011 da chon loc -Mien nui_KH TPCP vung TNB (03-1-2012) 2" xfId="4004"/>
    <cellStyle name="T_Bieu3ODA" xfId="4005"/>
    <cellStyle name="T_Bieu3ODA 2" xfId="4006"/>
    <cellStyle name="T_Bieu3ODA_!1 1 bao cao giao KH ve HTCMT vung TNB   12-12-2011" xfId="4007"/>
    <cellStyle name="T_Bieu3ODA_!1 1 bao cao giao KH ve HTCMT vung TNB   12-12-2011 2" xfId="4008"/>
    <cellStyle name="T_Bieu3ODA_1" xfId="4009"/>
    <cellStyle name="T_Bieu3ODA_1 2" xfId="4010"/>
    <cellStyle name="T_Bieu3ODA_1_!1 1 bao cao giao KH ve HTCMT vung TNB   12-12-2011" xfId="4011"/>
    <cellStyle name="T_Bieu3ODA_1_!1 1 bao cao giao KH ve HTCMT vung TNB   12-12-2011 2" xfId="4012"/>
    <cellStyle name="T_Bieu3ODA_1_KH TPCP vung TNB (03-1-2012)" xfId="4013"/>
    <cellStyle name="T_Bieu3ODA_1_KH TPCP vung TNB (03-1-2012) 2" xfId="4014"/>
    <cellStyle name="T_Bieu3ODA_KH TPCP vung TNB (03-1-2012)" xfId="4015"/>
    <cellStyle name="T_Bieu3ODA_KH TPCP vung TNB (03-1-2012) 2" xfId="4016"/>
    <cellStyle name="T_Bieu4HTMT" xfId="4017"/>
    <cellStyle name="T_Bieu4HTMT 2" xfId="4018"/>
    <cellStyle name="T_Bieu4HTMT_!1 1 bao cao giao KH ve HTCMT vung TNB   12-12-2011" xfId="4019"/>
    <cellStyle name="T_Bieu4HTMT_!1 1 bao cao giao KH ve HTCMT vung TNB   12-12-2011 2" xfId="4020"/>
    <cellStyle name="T_Bieu4HTMT_KH TPCP vung TNB (03-1-2012)" xfId="4021"/>
    <cellStyle name="T_Bieu4HTMT_KH TPCP vung TNB (03-1-2012) 2" xfId="4022"/>
    <cellStyle name="T_bo sung von KCH nam 2010 va Du an tre kho khan" xfId="4023"/>
    <cellStyle name="T_bo sung von KCH nam 2010 va Du an tre kho khan 2" xfId="4024"/>
    <cellStyle name="T_bo sung von KCH nam 2010 va Du an tre kho khan_!1 1 bao cao giao KH ve HTCMT vung TNB   12-12-2011" xfId="4025"/>
    <cellStyle name="T_bo sung von KCH nam 2010 va Du an tre kho khan_!1 1 bao cao giao KH ve HTCMT vung TNB   12-12-2011 2" xfId="4026"/>
    <cellStyle name="T_bo sung von KCH nam 2010 va Du an tre kho khan_KH TPCP vung TNB (03-1-2012)" xfId="4027"/>
    <cellStyle name="T_bo sung von KCH nam 2010 va Du an tre kho khan_KH TPCP vung TNB (03-1-2012) 2" xfId="4028"/>
    <cellStyle name="T_Book1" xfId="4029"/>
    <cellStyle name="T_Book1 2" xfId="4030"/>
    <cellStyle name="T_Book1 3" xfId="4031"/>
    <cellStyle name="T_Book1_!1 1 bao cao giao KH ve HTCMT vung TNB   12-12-2011" xfId="4032"/>
    <cellStyle name="T_Book1_!1 1 bao cao giao KH ve HTCMT vung TNB   12-12-2011 2" xfId="4033"/>
    <cellStyle name="T_Book1_1" xfId="4034"/>
    <cellStyle name="T_Book1_1 2" xfId="4035"/>
    <cellStyle name="T_Book1_1_Bieu tong hop nhu cau ung 2011 da chon loc -Mien nui" xfId="4036"/>
    <cellStyle name="T_Book1_1_Bieu tong hop nhu cau ung 2011 da chon loc -Mien nui 2" xfId="4037"/>
    <cellStyle name="T_Book1_1_Bieu tong hop nhu cau ung 2011 da chon loc -Mien nui_!1 1 bao cao giao KH ve HTCMT vung TNB   12-12-2011" xfId="4038"/>
    <cellStyle name="T_Book1_1_Bieu tong hop nhu cau ung 2011 da chon loc -Mien nui_!1 1 bao cao giao KH ve HTCMT vung TNB   12-12-2011 2" xfId="4039"/>
    <cellStyle name="T_Book1_1_Bieu tong hop nhu cau ung 2011 da chon loc -Mien nui_KH TPCP vung TNB (03-1-2012)" xfId="4040"/>
    <cellStyle name="T_Book1_1_Bieu tong hop nhu cau ung 2011 da chon loc -Mien nui_KH TPCP vung TNB (03-1-2012) 2" xfId="4041"/>
    <cellStyle name="T_Book1_1_Bieu3ODA" xfId="4042"/>
    <cellStyle name="T_Book1_1_Bieu3ODA 2" xfId="4043"/>
    <cellStyle name="T_Book1_1_Bieu3ODA_!1 1 bao cao giao KH ve HTCMT vung TNB   12-12-2011" xfId="4044"/>
    <cellStyle name="T_Book1_1_Bieu3ODA_!1 1 bao cao giao KH ve HTCMT vung TNB   12-12-2011 2" xfId="4045"/>
    <cellStyle name="T_Book1_1_Bieu3ODA_KH TPCP vung TNB (03-1-2012)" xfId="4046"/>
    <cellStyle name="T_Book1_1_Bieu3ODA_KH TPCP vung TNB (03-1-2012) 2" xfId="4047"/>
    <cellStyle name="T_Book1_1_CPK" xfId="4048"/>
    <cellStyle name="T_Book1_1_CPK 2" xfId="4049"/>
    <cellStyle name="T_Book1_1_CPK_!1 1 bao cao giao KH ve HTCMT vung TNB   12-12-2011" xfId="4050"/>
    <cellStyle name="T_Book1_1_CPK_!1 1 bao cao giao KH ve HTCMT vung TNB   12-12-2011 2" xfId="4051"/>
    <cellStyle name="T_Book1_1_CPK_Bieu4HTMT" xfId="4052"/>
    <cellStyle name="T_Book1_1_CPK_Bieu4HTMT 2" xfId="4053"/>
    <cellStyle name="T_Book1_1_CPK_Bieu4HTMT_!1 1 bao cao giao KH ve HTCMT vung TNB   12-12-2011" xfId="4054"/>
    <cellStyle name="T_Book1_1_CPK_Bieu4HTMT_!1 1 bao cao giao KH ve HTCMT vung TNB   12-12-2011 2" xfId="4055"/>
    <cellStyle name="T_Book1_1_CPK_Bieu4HTMT_KH TPCP vung TNB (03-1-2012)" xfId="4056"/>
    <cellStyle name="T_Book1_1_CPK_Bieu4HTMT_KH TPCP vung TNB (03-1-2012) 2" xfId="4057"/>
    <cellStyle name="T_Book1_1_CPK_KH TPCP vung TNB (03-1-2012)" xfId="4058"/>
    <cellStyle name="T_Book1_1_CPK_KH TPCP vung TNB (03-1-2012) 2" xfId="4059"/>
    <cellStyle name="T_Book1_1_KH TPCP vung TNB (03-1-2012)" xfId="4062"/>
    <cellStyle name="T_Book1_1_KH TPCP vung TNB (03-1-2012) 2" xfId="4063"/>
    <cellStyle name="T_Book1_1_kien giang 2" xfId="4060"/>
    <cellStyle name="T_Book1_1_kien giang 2 2" xfId="4061"/>
    <cellStyle name="T_Book1_1_Luy ke von ung nam 2011 -Thoa gui ngay 12-8-2012" xfId="4064"/>
    <cellStyle name="T_Book1_1_Luy ke von ung nam 2011 -Thoa gui ngay 12-8-2012 2" xfId="4065"/>
    <cellStyle name="T_Book1_1_Luy ke von ung nam 2011 -Thoa gui ngay 12-8-2012_!1 1 bao cao giao KH ve HTCMT vung TNB   12-12-2011" xfId="4066"/>
    <cellStyle name="T_Book1_1_Luy ke von ung nam 2011 -Thoa gui ngay 12-8-2012_!1 1 bao cao giao KH ve HTCMT vung TNB   12-12-2011 2" xfId="4067"/>
    <cellStyle name="T_Book1_1_Luy ke von ung nam 2011 -Thoa gui ngay 12-8-2012_KH TPCP vung TNB (03-1-2012)" xfId="4068"/>
    <cellStyle name="T_Book1_1_Luy ke von ung nam 2011 -Thoa gui ngay 12-8-2012_KH TPCP vung TNB (03-1-2012) 2" xfId="4069"/>
    <cellStyle name="T_Book1_1_Thiet bi" xfId="4070"/>
    <cellStyle name="T_Book1_1_Thiet bi 2" xfId="4071"/>
    <cellStyle name="T_Book1_1_Thiet bi_!1 1 bao cao giao KH ve HTCMT vung TNB   12-12-2011" xfId="4072"/>
    <cellStyle name="T_Book1_1_Thiet bi_!1 1 bao cao giao KH ve HTCMT vung TNB   12-12-2011 2" xfId="4073"/>
    <cellStyle name="T_Book1_1_Thiet bi_Bieu4HTMT" xfId="4074"/>
    <cellStyle name="T_Book1_1_Thiet bi_Bieu4HTMT 2" xfId="4075"/>
    <cellStyle name="T_Book1_1_Thiet bi_Bieu4HTMT_!1 1 bao cao giao KH ve HTCMT vung TNB   12-12-2011" xfId="4076"/>
    <cellStyle name="T_Book1_1_Thiet bi_Bieu4HTMT_!1 1 bao cao giao KH ve HTCMT vung TNB   12-12-2011 2" xfId="4077"/>
    <cellStyle name="T_Book1_1_Thiet bi_Bieu4HTMT_KH TPCP vung TNB (03-1-2012)" xfId="4078"/>
    <cellStyle name="T_Book1_1_Thiet bi_Bieu4HTMT_KH TPCP vung TNB (03-1-2012) 2" xfId="4079"/>
    <cellStyle name="T_Book1_1_Thiet bi_KH TPCP vung TNB (03-1-2012)" xfId="4080"/>
    <cellStyle name="T_Book1_1_Thiet bi_KH TPCP vung TNB (03-1-2012) 2" xfId="4081"/>
    <cellStyle name="T_Book1_15_10_2013 BC nhu cau von doi ung ODA (2014-2016) ngay 15102013 Sua" xfId="4082"/>
    <cellStyle name="T_Book1_bao cao phan bo KHDT 2011(final)" xfId="4083"/>
    <cellStyle name="T_Book1_bao cao phan bo KHDT 2011(final)_BC nhu cau von doi ung ODA nganh NN (BKH)" xfId="4084"/>
    <cellStyle name="T_Book1_bao cao phan bo KHDT 2011(final)_BC Tai co cau (bieu TH)" xfId="4085"/>
    <cellStyle name="T_Book1_bao cao phan bo KHDT 2011(final)_DK 2014-2015 final" xfId="4086"/>
    <cellStyle name="T_Book1_bao cao phan bo KHDT 2011(final)_DK 2014-2015 new" xfId="4087"/>
    <cellStyle name="T_Book1_bao cao phan bo KHDT 2011(final)_DK KH CBDT 2014 11-11-2013" xfId="4088"/>
    <cellStyle name="T_Book1_bao cao phan bo KHDT 2011(final)_DK KH CBDT 2014 11-11-2013(1)" xfId="4089"/>
    <cellStyle name="T_Book1_bao cao phan bo KHDT 2011(final)_KH 2011-2015" xfId="4090"/>
    <cellStyle name="T_Book1_bao cao phan bo KHDT 2011(final)_tai co cau dau tu (tong hop)1" xfId="4091"/>
    <cellStyle name="T_Book1_BC nhu cau von doi ung ODA nganh NN (BKH)" xfId="4096"/>
    <cellStyle name="T_Book1_BC nhu cau von doi ung ODA nganh NN (BKH)_05-12  KH trung han 2016-2020 - Liem Thinh edited" xfId="4097"/>
    <cellStyle name="T_Book1_BC nhu cau von doi ung ODA nganh NN (BKH)_Copy of 05-12  KH trung han 2016-2020 - Liem Thinh edited (1)" xfId="4098"/>
    <cellStyle name="T_Book1_BC NQ11-CP - chinh sua lai" xfId="4092"/>
    <cellStyle name="T_Book1_BC NQ11-CP - chinh sua lai 2" xfId="4093"/>
    <cellStyle name="T_Book1_BC NQ11-CP-Quynh sau bieu so3" xfId="4094"/>
    <cellStyle name="T_Book1_BC NQ11-CP-Quynh sau bieu so3 2" xfId="4095"/>
    <cellStyle name="T_Book1_BC Tai co cau (bieu TH)" xfId="4099"/>
    <cellStyle name="T_Book1_BC Tai co cau (bieu TH)_05-12  KH trung han 2016-2020 - Liem Thinh edited" xfId="4100"/>
    <cellStyle name="T_Book1_BC Tai co cau (bieu TH)_Copy of 05-12  KH trung han 2016-2020 - Liem Thinh edited (1)" xfId="4101"/>
    <cellStyle name="T_Book1_BC_NQ11-CP_-_Thao_sua_lai" xfId="4102"/>
    <cellStyle name="T_Book1_BC_NQ11-CP_-_Thao_sua_lai 2" xfId="4103"/>
    <cellStyle name="T_Book1_Bieu mau cong trinh khoi cong moi 3-4" xfId="4104"/>
    <cellStyle name="T_Book1_Bieu mau cong trinh khoi cong moi 3-4 2" xfId="4105"/>
    <cellStyle name="T_Book1_Bieu mau cong trinh khoi cong moi 3-4_!1 1 bao cao giao KH ve HTCMT vung TNB   12-12-2011" xfId="4106"/>
    <cellStyle name="T_Book1_Bieu mau cong trinh khoi cong moi 3-4_!1 1 bao cao giao KH ve HTCMT vung TNB   12-12-2011 2" xfId="4107"/>
    <cellStyle name="T_Book1_Bieu mau cong trinh khoi cong moi 3-4_KH TPCP vung TNB (03-1-2012)" xfId="4108"/>
    <cellStyle name="T_Book1_Bieu mau cong trinh khoi cong moi 3-4_KH TPCP vung TNB (03-1-2012) 2" xfId="4109"/>
    <cellStyle name="T_Book1_Bieu mau danh muc du an thuoc CTMTQG nam 2008" xfId="4110"/>
    <cellStyle name="T_Book1_Bieu mau danh muc du an thuoc CTMTQG nam 2008 2" xfId="4111"/>
    <cellStyle name="T_Book1_Bieu mau danh muc du an thuoc CTMTQG nam 2008_!1 1 bao cao giao KH ve HTCMT vung TNB   12-12-2011" xfId="4112"/>
    <cellStyle name="T_Book1_Bieu mau danh muc du an thuoc CTMTQG nam 2008_!1 1 bao cao giao KH ve HTCMT vung TNB   12-12-2011 2" xfId="4113"/>
    <cellStyle name="T_Book1_Bieu mau danh muc du an thuoc CTMTQG nam 2008_KH TPCP vung TNB (03-1-2012)" xfId="4114"/>
    <cellStyle name="T_Book1_Bieu mau danh muc du an thuoc CTMTQG nam 2008_KH TPCP vung TNB (03-1-2012) 2" xfId="4115"/>
    <cellStyle name="T_Book1_Bieu tong hop nhu cau ung 2011 da chon loc -Mien nui" xfId="4116"/>
    <cellStyle name="T_Book1_Bieu tong hop nhu cau ung 2011 da chon loc -Mien nui 2" xfId="4117"/>
    <cellStyle name="T_Book1_Bieu tong hop nhu cau ung 2011 da chon loc -Mien nui_!1 1 bao cao giao KH ve HTCMT vung TNB   12-12-2011" xfId="4118"/>
    <cellStyle name="T_Book1_Bieu tong hop nhu cau ung 2011 da chon loc -Mien nui_!1 1 bao cao giao KH ve HTCMT vung TNB   12-12-2011 2" xfId="4119"/>
    <cellStyle name="T_Book1_Bieu tong hop nhu cau ung 2011 da chon loc -Mien nui_KH TPCP vung TNB (03-1-2012)" xfId="4120"/>
    <cellStyle name="T_Book1_Bieu tong hop nhu cau ung 2011 da chon loc -Mien nui_KH TPCP vung TNB (03-1-2012) 2" xfId="4121"/>
    <cellStyle name="T_Book1_Bieu3ODA" xfId="4122"/>
    <cellStyle name="T_Book1_Bieu3ODA 2" xfId="4123"/>
    <cellStyle name="T_Book1_Bieu3ODA_!1 1 bao cao giao KH ve HTCMT vung TNB   12-12-2011" xfId="4124"/>
    <cellStyle name="T_Book1_Bieu3ODA_!1 1 bao cao giao KH ve HTCMT vung TNB   12-12-2011 2" xfId="4125"/>
    <cellStyle name="T_Book1_Bieu3ODA_1" xfId="4126"/>
    <cellStyle name="T_Book1_Bieu3ODA_1 2" xfId="4127"/>
    <cellStyle name="T_Book1_Bieu3ODA_1_!1 1 bao cao giao KH ve HTCMT vung TNB   12-12-2011" xfId="4128"/>
    <cellStyle name="T_Book1_Bieu3ODA_1_!1 1 bao cao giao KH ve HTCMT vung TNB   12-12-2011 2" xfId="4129"/>
    <cellStyle name="T_Book1_Bieu3ODA_1_KH TPCP vung TNB (03-1-2012)" xfId="4130"/>
    <cellStyle name="T_Book1_Bieu3ODA_1_KH TPCP vung TNB (03-1-2012) 2" xfId="4131"/>
    <cellStyle name="T_Book1_Bieu3ODA_KH TPCP vung TNB (03-1-2012)" xfId="4132"/>
    <cellStyle name="T_Book1_Bieu3ODA_KH TPCP vung TNB (03-1-2012) 2" xfId="4133"/>
    <cellStyle name="T_Book1_Bieu4HTMT" xfId="4134"/>
    <cellStyle name="T_Book1_Bieu4HTMT 2" xfId="4135"/>
    <cellStyle name="T_Book1_Bieu4HTMT_!1 1 bao cao giao KH ve HTCMT vung TNB   12-12-2011" xfId="4136"/>
    <cellStyle name="T_Book1_Bieu4HTMT_!1 1 bao cao giao KH ve HTCMT vung TNB   12-12-2011 2" xfId="4137"/>
    <cellStyle name="T_Book1_Bieu4HTMT_KH TPCP vung TNB (03-1-2012)" xfId="4138"/>
    <cellStyle name="T_Book1_Bieu4HTMT_KH TPCP vung TNB (03-1-2012) 2" xfId="4139"/>
    <cellStyle name="T_Book1_Book1" xfId="4140"/>
    <cellStyle name="T_Book1_Book1 2" xfId="4141"/>
    <cellStyle name="T_Book1_Cong trinh co y kien LD_Dang_NN_2011-Tay nguyen-9-10" xfId="4142"/>
    <cellStyle name="T_Book1_Cong trinh co y kien LD_Dang_NN_2011-Tay nguyen-9-10 2" xfId="4143"/>
    <cellStyle name="T_Book1_Cong trinh co y kien LD_Dang_NN_2011-Tay nguyen-9-10_!1 1 bao cao giao KH ve HTCMT vung TNB   12-12-2011" xfId="4144"/>
    <cellStyle name="T_Book1_Cong trinh co y kien LD_Dang_NN_2011-Tay nguyen-9-10_!1 1 bao cao giao KH ve HTCMT vung TNB   12-12-2011 2" xfId="4145"/>
    <cellStyle name="T_Book1_Cong trinh co y kien LD_Dang_NN_2011-Tay nguyen-9-10_Bieu4HTMT" xfId="4146"/>
    <cellStyle name="T_Book1_Cong trinh co y kien LD_Dang_NN_2011-Tay nguyen-9-10_Bieu4HTMT 2" xfId="4147"/>
    <cellStyle name="T_Book1_Cong trinh co y kien LD_Dang_NN_2011-Tay nguyen-9-10_KH TPCP vung TNB (03-1-2012)" xfId="4148"/>
    <cellStyle name="T_Book1_Cong trinh co y kien LD_Dang_NN_2011-Tay nguyen-9-10_KH TPCP vung TNB (03-1-2012) 2" xfId="4149"/>
    <cellStyle name="T_Book1_CPK" xfId="4150"/>
    <cellStyle name="T_Book1_CPK 2" xfId="4151"/>
    <cellStyle name="T_Book1_danh muc chuan bi dau tu 2011 ngay 07-6-2011" xfId="4152"/>
    <cellStyle name="T_Book1_danh muc chuan bi dau tu 2011 ngay 07-6-2011 2" xfId="4153"/>
    <cellStyle name="T_Book1_dieu chinh KH 2011 ngay 26-5-2011111" xfId="4154"/>
    <cellStyle name="T_Book1_dieu chinh KH 2011 ngay 26-5-2011111 2" xfId="4155"/>
    <cellStyle name="T_Book1_DK 2014-2015 final" xfId="4156"/>
    <cellStyle name="T_Book1_DK 2014-2015 final_05-12  KH trung han 2016-2020 - Liem Thinh edited" xfId="4157"/>
    <cellStyle name="T_Book1_DK 2014-2015 final_Copy of 05-12  KH trung han 2016-2020 - Liem Thinh edited (1)" xfId="4158"/>
    <cellStyle name="T_Book1_DK 2014-2015 new" xfId="4159"/>
    <cellStyle name="T_Book1_DK 2014-2015 new_05-12  KH trung han 2016-2020 - Liem Thinh edited" xfId="4160"/>
    <cellStyle name="T_Book1_DK 2014-2015 new_Copy of 05-12  KH trung han 2016-2020 - Liem Thinh edited (1)" xfId="4161"/>
    <cellStyle name="T_Book1_DK KH CBDT 2014 11-11-2013" xfId="4162"/>
    <cellStyle name="T_Book1_DK KH CBDT 2014 11-11-2013(1)" xfId="4163"/>
    <cellStyle name="T_Book1_DK KH CBDT 2014 11-11-2013(1)_05-12  KH trung han 2016-2020 - Liem Thinh edited" xfId="4164"/>
    <cellStyle name="T_Book1_DK KH CBDT 2014 11-11-2013(1)_Copy of 05-12  KH trung han 2016-2020 - Liem Thinh edited (1)" xfId="4165"/>
    <cellStyle name="T_Book1_DK KH CBDT 2014 11-11-2013_05-12  KH trung han 2016-2020 - Liem Thinh edited" xfId="4166"/>
    <cellStyle name="T_Book1_DK KH CBDT 2014 11-11-2013_Copy of 05-12  KH trung han 2016-2020 - Liem Thinh edited (1)" xfId="4167"/>
    <cellStyle name="T_Book1_Du an khoi cong moi nam 2010" xfId="4168"/>
    <cellStyle name="T_Book1_Du an khoi cong moi nam 2010 2" xfId="4169"/>
    <cellStyle name="T_Book1_Du an khoi cong moi nam 2010_!1 1 bao cao giao KH ve HTCMT vung TNB   12-12-2011" xfId="4170"/>
    <cellStyle name="T_Book1_Du an khoi cong moi nam 2010_!1 1 bao cao giao KH ve HTCMT vung TNB   12-12-2011 2" xfId="4171"/>
    <cellStyle name="T_Book1_Du an khoi cong moi nam 2010_KH TPCP vung TNB (03-1-2012)" xfId="4172"/>
    <cellStyle name="T_Book1_Du an khoi cong moi nam 2010_KH TPCP vung TNB (03-1-2012) 2" xfId="4173"/>
    <cellStyle name="T_Book1_giao KH 2011 ngay 10-12-2010" xfId="4174"/>
    <cellStyle name="T_Book1_giao KH 2011 ngay 10-12-2010 2" xfId="4175"/>
    <cellStyle name="T_Book1_Hang Tom goi9 9-07(Cau 12 sua)" xfId="4176"/>
    <cellStyle name="T_Book1_Hang Tom goi9 9-07(Cau 12 sua) 2" xfId="4177"/>
    <cellStyle name="T_Book1_Ket qua phan bo von nam 2008" xfId="4178"/>
    <cellStyle name="T_Book1_Ket qua phan bo von nam 2008 2" xfId="4179"/>
    <cellStyle name="T_Book1_Ket qua phan bo von nam 2008_!1 1 bao cao giao KH ve HTCMT vung TNB   12-12-2011" xfId="4180"/>
    <cellStyle name="T_Book1_Ket qua phan bo von nam 2008_!1 1 bao cao giao KH ve HTCMT vung TNB   12-12-2011 2" xfId="4181"/>
    <cellStyle name="T_Book1_Ket qua phan bo von nam 2008_KH TPCP vung TNB (03-1-2012)" xfId="4182"/>
    <cellStyle name="T_Book1_Ket qua phan bo von nam 2008_KH TPCP vung TNB (03-1-2012) 2" xfId="4183"/>
    <cellStyle name="T_Book1_KH TPCP vung TNB (03-1-2012)" xfId="4186"/>
    <cellStyle name="T_Book1_KH TPCP vung TNB (03-1-2012) 2" xfId="4187"/>
    <cellStyle name="T_Book1_KH XDCB_2008 lan 2 sua ngay 10-11" xfId="4188"/>
    <cellStyle name="T_Book1_KH XDCB_2008 lan 2 sua ngay 10-11 2" xfId="4189"/>
    <cellStyle name="T_Book1_KH XDCB_2008 lan 2 sua ngay 10-11_!1 1 bao cao giao KH ve HTCMT vung TNB   12-12-2011" xfId="4190"/>
    <cellStyle name="T_Book1_KH XDCB_2008 lan 2 sua ngay 10-11_!1 1 bao cao giao KH ve HTCMT vung TNB   12-12-2011 2" xfId="4191"/>
    <cellStyle name="T_Book1_KH XDCB_2008 lan 2 sua ngay 10-11_KH TPCP vung TNB (03-1-2012)" xfId="4192"/>
    <cellStyle name="T_Book1_KH XDCB_2008 lan 2 sua ngay 10-11_KH TPCP vung TNB (03-1-2012) 2" xfId="4193"/>
    <cellStyle name="T_Book1_Khoi luong chinh Hang Tom" xfId="4194"/>
    <cellStyle name="T_Book1_Khoi luong chinh Hang Tom 2" xfId="4195"/>
    <cellStyle name="T_Book1_kien giang 2" xfId="4184"/>
    <cellStyle name="T_Book1_kien giang 2 2" xfId="4185"/>
    <cellStyle name="T_Book1_Luy ke von ung nam 2011 -Thoa gui ngay 12-8-2012" xfId="4196"/>
    <cellStyle name="T_Book1_Luy ke von ung nam 2011 -Thoa gui ngay 12-8-2012 2" xfId="4197"/>
    <cellStyle name="T_Book1_Luy ke von ung nam 2011 -Thoa gui ngay 12-8-2012_!1 1 bao cao giao KH ve HTCMT vung TNB   12-12-2011" xfId="4198"/>
    <cellStyle name="T_Book1_Luy ke von ung nam 2011 -Thoa gui ngay 12-8-2012_!1 1 bao cao giao KH ve HTCMT vung TNB   12-12-2011 2" xfId="4199"/>
    <cellStyle name="T_Book1_Luy ke von ung nam 2011 -Thoa gui ngay 12-8-2012_KH TPCP vung TNB (03-1-2012)" xfId="4200"/>
    <cellStyle name="T_Book1_Luy ke von ung nam 2011 -Thoa gui ngay 12-8-2012_KH TPCP vung TNB (03-1-2012) 2" xfId="4201"/>
    <cellStyle name="T_Book1_Nhu cau von ung truoc 2011 Tha h Hoa + Nge An gui TW" xfId="4202"/>
    <cellStyle name="T_Book1_Nhu cau von ung truoc 2011 Tha h Hoa + Nge An gui TW 2" xfId="4203"/>
    <cellStyle name="T_Book1_Nhu cau von ung truoc 2011 Tha h Hoa + Nge An gui TW_!1 1 bao cao giao KH ve HTCMT vung TNB   12-12-2011" xfId="4204"/>
    <cellStyle name="T_Book1_Nhu cau von ung truoc 2011 Tha h Hoa + Nge An gui TW_!1 1 bao cao giao KH ve HTCMT vung TNB   12-12-2011 2" xfId="4205"/>
    <cellStyle name="T_Book1_Nhu cau von ung truoc 2011 Tha h Hoa + Nge An gui TW_Bieu4HTMT" xfId="4206"/>
    <cellStyle name="T_Book1_Nhu cau von ung truoc 2011 Tha h Hoa + Nge An gui TW_Bieu4HTMT 2" xfId="4207"/>
    <cellStyle name="T_Book1_Nhu cau von ung truoc 2011 Tha h Hoa + Nge An gui TW_Bieu4HTMT_!1 1 bao cao giao KH ve HTCMT vung TNB   12-12-2011" xfId="4208"/>
    <cellStyle name="T_Book1_Nhu cau von ung truoc 2011 Tha h Hoa + Nge An gui TW_Bieu4HTMT_!1 1 bao cao giao KH ve HTCMT vung TNB   12-12-2011 2" xfId="4209"/>
    <cellStyle name="T_Book1_Nhu cau von ung truoc 2011 Tha h Hoa + Nge An gui TW_Bieu4HTMT_KH TPCP vung TNB (03-1-2012)" xfId="4210"/>
    <cellStyle name="T_Book1_Nhu cau von ung truoc 2011 Tha h Hoa + Nge An gui TW_Bieu4HTMT_KH TPCP vung TNB (03-1-2012) 2" xfId="4211"/>
    <cellStyle name="T_Book1_Nhu cau von ung truoc 2011 Tha h Hoa + Nge An gui TW_KH TPCP vung TNB (03-1-2012)" xfId="4212"/>
    <cellStyle name="T_Book1_Nhu cau von ung truoc 2011 Tha h Hoa + Nge An gui TW_KH TPCP vung TNB (03-1-2012) 2" xfId="4213"/>
    <cellStyle name="T_Book1_phu luc tong ket tinh hinh TH giai doan 03-10 (ngay 30)" xfId="4214"/>
    <cellStyle name="T_Book1_phu luc tong ket tinh hinh TH giai doan 03-10 (ngay 30) 2" xfId="4215"/>
    <cellStyle name="T_Book1_phu luc tong ket tinh hinh TH giai doan 03-10 (ngay 30)_!1 1 bao cao giao KH ve HTCMT vung TNB   12-12-2011" xfId="4216"/>
    <cellStyle name="T_Book1_phu luc tong ket tinh hinh TH giai doan 03-10 (ngay 30)_!1 1 bao cao giao KH ve HTCMT vung TNB   12-12-2011 2" xfId="4217"/>
    <cellStyle name="T_Book1_phu luc tong ket tinh hinh TH giai doan 03-10 (ngay 30)_KH TPCP vung TNB (03-1-2012)" xfId="4218"/>
    <cellStyle name="T_Book1_phu luc tong ket tinh hinh TH giai doan 03-10 (ngay 30)_KH TPCP vung TNB (03-1-2012) 2" xfId="4219"/>
    <cellStyle name="T_Book1_TH ung tren 70%-Ra soat phap ly-8-6 (dung de chuyen vao vu TH)" xfId="4228"/>
    <cellStyle name="T_Book1_TH ung tren 70%-Ra soat phap ly-8-6 (dung de chuyen vao vu TH) 2" xfId="4229"/>
    <cellStyle name="T_Book1_TH ung tren 70%-Ra soat phap ly-8-6 (dung de chuyen vao vu TH)_!1 1 bao cao giao KH ve HTCMT vung TNB   12-12-2011" xfId="4230"/>
    <cellStyle name="T_Book1_TH ung tren 70%-Ra soat phap ly-8-6 (dung de chuyen vao vu TH)_!1 1 bao cao giao KH ve HTCMT vung TNB   12-12-2011 2" xfId="4231"/>
    <cellStyle name="T_Book1_TH ung tren 70%-Ra soat phap ly-8-6 (dung de chuyen vao vu TH)_Bieu4HTMT" xfId="4232"/>
    <cellStyle name="T_Book1_TH ung tren 70%-Ra soat phap ly-8-6 (dung de chuyen vao vu TH)_Bieu4HTMT 2" xfId="4233"/>
    <cellStyle name="T_Book1_TH ung tren 70%-Ra soat phap ly-8-6 (dung de chuyen vao vu TH)_KH TPCP vung TNB (03-1-2012)" xfId="4234"/>
    <cellStyle name="T_Book1_TH ung tren 70%-Ra soat phap ly-8-6 (dung de chuyen vao vu TH)_KH TPCP vung TNB (03-1-2012) 2" xfId="4235"/>
    <cellStyle name="T_Book1_TH y kien LD_KH 2010 Ca Nuoc 22-9-2011-Gui ca Vu" xfId="4236"/>
    <cellStyle name="T_Book1_TH y kien LD_KH 2010 Ca Nuoc 22-9-2011-Gui ca Vu 2" xfId="4237"/>
    <cellStyle name="T_Book1_TH y kien LD_KH 2010 Ca Nuoc 22-9-2011-Gui ca Vu_!1 1 bao cao giao KH ve HTCMT vung TNB   12-12-2011" xfId="4238"/>
    <cellStyle name="T_Book1_TH y kien LD_KH 2010 Ca Nuoc 22-9-2011-Gui ca Vu_!1 1 bao cao giao KH ve HTCMT vung TNB   12-12-2011 2" xfId="4239"/>
    <cellStyle name="T_Book1_TH y kien LD_KH 2010 Ca Nuoc 22-9-2011-Gui ca Vu_Bieu4HTMT" xfId="4240"/>
    <cellStyle name="T_Book1_TH y kien LD_KH 2010 Ca Nuoc 22-9-2011-Gui ca Vu_Bieu4HTMT 2" xfId="4241"/>
    <cellStyle name="T_Book1_TH y kien LD_KH 2010 Ca Nuoc 22-9-2011-Gui ca Vu_KH TPCP vung TNB (03-1-2012)" xfId="4242"/>
    <cellStyle name="T_Book1_TH y kien LD_KH 2010 Ca Nuoc 22-9-2011-Gui ca Vu_KH TPCP vung TNB (03-1-2012) 2" xfId="4243"/>
    <cellStyle name="T_Book1_Thiet bi" xfId="4244"/>
    <cellStyle name="T_Book1_Thiet bi 2" xfId="4245"/>
    <cellStyle name="T_Book1_TN - Ho tro khac 2011" xfId="4220"/>
    <cellStyle name="T_Book1_TN - Ho tro khac 2011 2" xfId="4221"/>
    <cellStyle name="T_Book1_TN - Ho tro khac 2011_!1 1 bao cao giao KH ve HTCMT vung TNB   12-12-2011" xfId="4222"/>
    <cellStyle name="T_Book1_TN - Ho tro khac 2011_!1 1 bao cao giao KH ve HTCMT vung TNB   12-12-2011 2" xfId="4223"/>
    <cellStyle name="T_Book1_TN - Ho tro khac 2011_Bieu4HTMT" xfId="4224"/>
    <cellStyle name="T_Book1_TN - Ho tro khac 2011_Bieu4HTMT 2" xfId="4225"/>
    <cellStyle name="T_Book1_TN - Ho tro khac 2011_KH TPCP vung TNB (03-1-2012)" xfId="4226"/>
    <cellStyle name="T_Book1_TN - Ho tro khac 2011_KH TPCP vung TNB (03-1-2012) 2" xfId="4227"/>
    <cellStyle name="T_Book1_ung truoc 2011 NSTW Thanh Hoa + Nge An gui Thu 12-5" xfId="4246"/>
    <cellStyle name="T_Book1_ung truoc 2011 NSTW Thanh Hoa + Nge An gui Thu 12-5 2" xfId="4247"/>
    <cellStyle name="T_Book1_ung truoc 2011 NSTW Thanh Hoa + Nge An gui Thu 12-5_!1 1 bao cao giao KH ve HTCMT vung TNB   12-12-2011" xfId="4248"/>
    <cellStyle name="T_Book1_ung truoc 2011 NSTW Thanh Hoa + Nge An gui Thu 12-5_!1 1 bao cao giao KH ve HTCMT vung TNB   12-12-2011 2" xfId="4249"/>
    <cellStyle name="T_Book1_ung truoc 2011 NSTW Thanh Hoa + Nge An gui Thu 12-5_Bieu4HTMT" xfId="4250"/>
    <cellStyle name="T_Book1_ung truoc 2011 NSTW Thanh Hoa + Nge An gui Thu 12-5_Bieu4HTMT 2" xfId="4251"/>
    <cellStyle name="T_Book1_ung truoc 2011 NSTW Thanh Hoa + Nge An gui Thu 12-5_Bieu4HTMT_!1 1 bao cao giao KH ve HTCMT vung TNB   12-12-2011" xfId="4252"/>
    <cellStyle name="T_Book1_ung truoc 2011 NSTW Thanh Hoa + Nge An gui Thu 12-5_Bieu4HTMT_!1 1 bao cao giao KH ve HTCMT vung TNB   12-12-2011 2" xfId="4253"/>
    <cellStyle name="T_Book1_ung truoc 2011 NSTW Thanh Hoa + Nge An gui Thu 12-5_Bieu4HTMT_KH TPCP vung TNB (03-1-2012)" xfId="4254"/>
    <cellStyle name="T_Book1_ung truoc 2011 NSTW Thanh Hoa + Nge An gui Thu 12-5_Bieu4HTMT_KH TPCP vung TNB (03-1-2012) 2" xfId="4255"/>
    <cellStyle name="T_Book1_ung truoc 2011 NSTW Thanh Hoa + Nge An gui Thu 12-5_KH TPCP vung TNB (03-1-2012)" xfId="4256"/>
    <cellStyle name="T_Book1_ung truoc 2011 NSTW Thanh Hoa + Nge An gui Thu 12-5_KH TPCP vung TNB (03-1-2012) 2" xfId="4257"/>
    <cellStyle name="T_Book1_ÿÿÿÿÿ" xfId="4258"/>
    <cellStyle name="T_Book1_ÿÿÿÿÿ 2" xfId="4259"/>
    <cellStyle name="T_Chuan bi dau tu nam 2008" xfId="4320"/>
    <cellStyle name="T_Chuan bi dau tu nam 2008 2" xfId="4321"/>
    <cellStyle name="T_Chuan bi dau tu nam 2008_!1 1 bao cao giao KH ve HTCMT vung TNB   12-12-2011" xfId="4322"/>
    <cellStyle name="T_Chuan bi dau tu nam 2008_!1 1 bao cao giao KH ve HTCMT vung TNB   12-12-2011 2" xfId="4323"/>
    <cellStyle name="T_Chuan bi dau tu nam 2008_KH TPCP vung TNB (03-1-2012)" xfId="4324"/>
    <cellStyle name="T_Chuan bi dau tu nam 2008_KH TPCP vung TNB (03-1-2012) 2" xfId="4325"/>
    <cellStyle name="T_Copy of Bao cao  XDCB 7 thang nam 2008_So KH&amp;DT SUA" xfId="4260"/>
    <cellStyle name="T_Copy of Bao cao  XDCB 7 thang nam 2008_So KH&amp;DT SUA 2" xfId="4261"/>
    <cellStyle name="T_Copy of Bao cao  XDCB 7 thang nam 2008_So KH&amp;DT SUA_!1 1 bao cao giao KH ve HTCMT vung TNB   12-12-2011" xfId="4262"/>
    <cellStyle name="T_Copy of Bao cao  XDCB 7 thang nam 2008_So KH&amp;DT SUA_!1 1 bao cao giao KH ve HTCMT vung TNB   12-12-2011 2" xfId="4263"/>
    <cellStyle name="T_Copy of Bao cao  XDCB 7 thang nam 2008_So KH&amp;DT SUA_KH TPCP vung TNB (03-1-2012)" xfId="4264"/>
    <cellStyle name="T_Copy of Bao cao  XDCB 7 thang nam 2008_So KH&amp;DT SUA_KH TPCP vung TNB (03-1-2012) 2" xfId="4265"/>
    <cellStyle name="T_CPK" xfId="4266"/>
    <cellStyle name="T_CPK 2" xfId="4267"/>
    <cellStyle name="T_CPK_!1 1 bao cao giao KH ve HTCMT vung TNB   12-12-2011" xfId="4268"/>
    <cellStyle name="T_CPK_!1 1 bao cao giao KH ve HTCMT vung TNB   12-12-2011 2" xfId="4269"/>
    <cellStyle name="T_CPK_Bieu4HTMT" xfId="4270"/>
    <cellStyle name="T_CPK_Bieu4HTMT 2" xfId="4271"/>
    <cellStyle name="T_CPK_Bieu4HTMT_!1 1 bao cao giao KH ve HTCMT vung TNB   12-12-2011" xfId="4272"/>
    <cellStyle name="T_CPK_Bieu4HTMT_!1 1 bao cao giao KH ve HTCMT vung TNB   12-12-2011 2" xfId="4273"/>
    <cellStyle name="T_CPK_Bieu4HTMT_KH TPCP vung TNB (03-1-2012)" xfId="4274"/>
    <cellStyle name="T_CPK_Bieu4HTMT_KH TPCP vung TNB (03-1-2012) 2" xfId="4275"/>
    <cellStyle name="T_CPK_KH TPCP vung TNB (03-1-2012)" xfId="4276"/>
    <cellStyle name="T_CPK_KH TPCP vung TNB (03-1-2012) 2" xfId="4277"/>
    <cellStyle name="T_CTMTQG 2008" xfId="4278"/>
    <cellStyle name="T_CTMTQG 2008 2" xfId="4279"/>
    <cellStyle name="T_CTMTQG 2008_!1 1 bao cao giao KH ve HTCMT vung TNB   12-12-2011" xfId="4280"/>
    <cellStyle name="T_CTMTQG 2008_!1 1 bao cao giao KH ve HTCMT vung TNB   12-12-2011 2" xfId="4281"/>
    <cellStyle name="T_CTMTQG 2008_Bieu mau danh muc du an thuoc CTMTQG nam 2008" xfId="4282"/>
    <cellStyle name="T_CTMTQG 2008_Bieu mau danh muc du an thuoc CTMTQG nam 2008 2" xfId="4283"/>
    <cellStyle name="T_CTMTQG 2008_Bieu mau danh muc du an thuoc CTMTQG nam 2008_!1 1 bao cao giao KH ve HTCMT vung TNB   12-12-2011" xfId="4284"/>
    <cellStyle name="T_CTMTQG 2008_Bieu mau danh muc du an thuoc CTMTQG nam 2008_!1 1 bao cao giao KH ve HTCMT vung TNB   12-12-2011 2" xfId="4285"/>
    <cellStyle name="T_CTMTQG 2008_Bieu mau danh muc du an thuoc CTMTQG nam 2008_KH TPCP vung TNB (03-1-2012)" xfId="4286"/>
    <cellStyle name="T_CTMTQG 2008_Bieu mau danh muc du an thuoc CTMTQG nam 2008_KH TPCP vung TNB (03-1-2012) 2" xfId="4287"/>
    <cellStyle name="T_CTMTQG 2008_Hi-Tong hop KQ phan bo KH nam 08- LD fong giao 15-11-08" xfId="4288"/>
    <cellStyle name="T_CTMTQG 2008_Hi-Tong hop KQ phan bo KH nam 08- LD fong giao 15-11-08 2" xfId="4289"/>
    <cellStyle name="T_CTMTQG 2008_Hi-Tong hop KQ phan bo KH nam 08- LD fong giao 15-11-08_!1 1 bao cao giao KH ve HTCMT vung TNB   12-12-2011" xfId="4290"/>
    <cellStyle name="T_CTMTQG 2008_Hi-Tong hop KQ phan bo KH nam 08- LD fong giao 15-11-08_!1 1 bao cao giao KH ve HTCMT vung TNB   12-12-2011 2" xfId="4291"/>
    <cellStyle name="T_CTMTQG 2008_Hi-Tong hop KQ phan bo KH nam 08- LD fong giao 15-11-08_KH TPCP vung TNB (03-1-2012)" xfId="4292"/>
    <cellStyle name="T_CTMTQG 2008_Hi-Tong hop KQ phan bo KH nam 08- LD fong giao 15-11-08_KH TPCP vung TNB (03-1-2012) 2" xfId="4293"/>
    <cellStyle name="T_CTMTQG 2008_Ket qua thuc hien nam 2008" xfId="4294"/>
    <cellStyle name="T_CTMTQG 2008_Ket qua thuc hien nam 2008 2" xfId="4295"/>
    <cellStyle name="T_CTMTQG 2008_Ket qua thuc hien nam 2008_!1 1 bao cao giao KH ve HTCMT vung TNB   12-12-2011" xfId="4296"/>
    <cellStyle name="T_CTMTQG 2008_Ket qua thuc hien nam 2008_!1 1 bao cao giao KH ve HTCMT vung TNB   12-12-2011 2" xfId="4297"/>
    <cellStyle name="T_CTMTQG 2008_Ket qua thuc hien nam 2008_KH TPCP vung TNB (03-1-2012)" xfId="4298"/>
    <cellStyle name="T_CTMTQG 2008_Ket qua thuc hien nam 2008_KH TPCP vung TNB (03-1-2012) 2" xfId="4299"/>
    <cellStyle name="T_CTMTQG 2008_KH TPCP vung TNB (03-1-2012)" xfId="4300"/>
    <cellStyle name="T_CTMTQG 2008_KH TPCP vung TNB (03-1-2012) 2" xfId="4301"/>
    <cellStyle name="T_CTMTQG 2008_KH XDCB_2008 lan 1" xfId="4302"/>
    <cellStyle name="T_CTMTQG 2008_KH XDCB_2008 lan 1 2" xfId="4303"/>
    <cellStyle name="T_CTMTQG 2008_KH XDCB_2008 lan 1 sua ngay 27-10" xfId="4304"/>
    <cellStyle name="T_CTMTQG 2008_KH XDCB_2008 lan 1 sua ngay 27-10 2" xfId="4305"/>
    <cellStyle name="T_CTMTQG 2008_KH XDCB_2008 lan 1 sua ngay 27-10_!1 1 bao cao giao KH ve HTCMT vung TNB   12-12-2011" xfId="4306"/>
    <cellStyle name="T_CTMTQG 2008_KH XDCB_2008 lan 1 sua ngay 27-10_!1 1 bao cao giao KH ve HTCMT vung TNB   12-12-2011 2" xfId="4307"/>
    <cellStyle name="T_CTMTQG 2008_KH XDCB_2008 lan 1 sua ngay 27-10_KH TPCP vung TNB (03-1-2012)" xfId="4308"/>
    <cellStyle name="T_CTMTQG 2008_KH XDCB_2008 lan 1 sua ngay 27-10_KH TPCP vung TNB (03-1-2012) 2" xfId="4309"/>
    <cellStyle name="T_CTMTQG 2008_KH XDCB_2008 lan 1_!1 1 bao cao giao KH ve HTCMT vung TNB   12-12-2011" xfId="4310"/>
    <cellStyle name="T_CTMTQG 2008_KH XDCB_2008 lan 1_!1 1 bao cao giao KH ve HTCMT vung TNB   12-12-2011 2" xfId="4311"/>
    <cellStyle name="T_CTMTQG 2008_KH XDCB_2008 lan 1_KH TPCP vung TNB (03-1-2012)" xfId="4312"/>
    <cellStyle name="T_CTMTQG 2008_KH XDCB_2008 lan 1_KH TPCP vung TNB (03-1-2012) 2" xfId="4313"/>
    <cellStyle name="T_CTMTQG 2008_KH XDCB_2008 lan 2 sua ngay 10-11" xfId="4314"/>
    <cellStyle name="T_CTMTQG 2008_KH XDCB_2008 lan 2 sua ngay 10-11 2" xfId="4315"/>
    <cellStyle name="T_CTMTQG 2008_KH XDCB_2008 lan 2 sua ngay 10-11_!1 1 bao cao giao KH ve HTCMT vung TNB   12-12-2011" xfId="4316"/>
    <cellStyle name="T_CTMTQG 2008_KH XDCB_2008 lan 2 sua ngay 10-11_!1 1 bao cao giao KH ve HTCMT vung TNB   12-12-2011 2" xfId="4317"/>
    <cellStyle name="T_CTMTQG 2008_KH XDCB_2008 lan 2 sua ngay 10-11_KH TPCP vung TNB (03-1-2012)" xfId="4318"/>
    <cellStyle name="T_CTMTQG 2008_KH XDCB_2008 lan 2 sua ngay 10-11_KH TPCP vung TNB (03-1-2012) 2" xfId="4319"/>
    <cellStyle name="T_danh muc chuan bi dau tu 2011 ngay 07-6-2011" xfId="4326"/>
    <cellStyle name="T_danh muc chuan bi dau tu 2011 ngay 07-6-2011 2" xfId="4327"/>
    <cellStyle name="T_danh muc chuan bi dau tu 2011 ngay 07-6-2011_!1 1 bao cao giao KH ve HTCMT vung TNB   12-12-2011" xfId="4328"/>
    <cellStyle name="T_danh muc chuan bi dau tu 2011 ngay 07-6-2011_!1 1 bao cao giao KH ve HTCMT vung TNB   12-12-2011 2" xfId="4329"/>
    <cellStyle name="T_danh muc chuan bi dau tu 2011 ngay 07-6-2011_KH TPCP vung TNB (03-1-2012)" xfId="4330"/>
    <cellStyle name="T_danh muc chuan bi dau tu 2011 ngay 07-6-2011_KH TPCP vung TNB (03-1-2012) 2" xfId="4331"/>
    <cellStyle name="T_Danh muc pbo nguon von XSKT, XDCB nam 2009 chuyen qua nam 2010" xfId="4332"/>
    <cellStyle name="T_Danh muc pbo nguon von XSKT, XDCB nam 2009 chuyen qua nam 2010 2" xfId="4333"/>
    <cellStyle name="T_Danh muc pbo nguon von XSKT, XDCB nam 2009 chuyen qua nam 2010_!1 1 bao cao giao KH ve HTCMT vung TNB   12-12-2011" xfId="4334"/>
    <cellStyle name="T_Danh muc pbo nguon von XSKT, XDCB nam 2009 chuyen qua nam 2010_!1 1 bao cao giao KH ve HTCMT vung TNB   12-12-2011 2" xfId="4335"/>
    <cellStyle name="T_Danh muc pbo nguon von XSKT, XDCB nam 2009 chuyen qua nam 2010_KH TPCP vung TNB (03-1-2012)" xfId="4336"/>
    <cellStyle name="T_Danh muc pbo nguon von XSKT, XDCB nam 2009 chuyen qua nam 2010_KH TPCP vung TNB (03-1-2012) 2" xfId="4337"/>
    <cellStyle name="T_dieu chinh KH 2011 ngay 26-5-2011111" xfId="4338"/>
    <cellStyle name="T_dieu chinh KH 2011 ngay 26-5-2011111 2" xfId="4339"/>
    <cellStyle name="T_dieu chinh KH 2011 ngay 26-5-2011111_!1 1 bao cao giao KH ve HTCMT vung TNB   12-12-2011" xfId="4340"/>
    <cellStyle name="T_dieu chinh KH 2011 ngay 26-5-2011111_!1 1 bao cao giao KH ve HTCMT vung TNB   12-12-2011 2" xfId="4341"/>
    <cellStyle name="T_dieu chinh KH 2011 ngay 26-5-2011111_KH TPCP vung TNB (03-1-2012)" xfId="4342"/>
    <cellStyle name="T_dieu chinh KH 2011 ngay 26-5-2011111_KH TPCP vung TNB (03-1-2012) 2" xfId="4343"/>
    <cellStyle name="T_DK 2014-2015 final" xfId="4344"/>
    <cellStyle name="T_DK 2014-2015 final_05-12  KH trung han 2016-2020 - Liem Thinh edited" xfId="4345"/>
    <cellStyle name="T_DK 2014-2015 final_Copy of 05-12  KH trung han 2016-2020 - Liem Thinh edited (1)" xfId="4346"/>
    <cellStyle name="T_DK 2014-2015 new" xfId="4347"/>
    <cellStyle name="T_DK 2014-2015 new_05-12  KH trung han 2016-2020 - Liem Thinh edited" xfId="4348"/>
    <cellStyle name="T_DK 2014-2015 new_Copy of 05-12  KH trung han 2016-2020 - Liem Thinh edited (1)" xfId="4349"/>
    <cellStyle name="T_DK KH CBDT 2014 11-11-2013" xfId="4350"/>
    <cellStyle name="T_DK KH CBDT 2014 11-11-2013(1)" xfId="4351"/>
    <cellStyle name="T_DK KH CBDT 2014 11-11-2013(1)_05-12  KH trung han 2016-2020 - Liem Thinh edited" xfId="4352"/>
    <cellStyle name="T_DK KH CBDT 2014 11-11-2013(1)_Copy of 05-12  KH trung han 2016-2020 - Liem Thinh edited (1)" xfId="4353"/>
    <cellStyle name="T_DK KH CBDT 2014 11-11-2013_05-12  KH trung han 2016-2020 - Liem Thinh edited" xfId="4354"/>
    <cellStyle name="T_DK KH CBDT 2014 11-11-2013_Copy of 05-12  KH trung han 2016-2020 - Liem Thinh edited (1)" xfId="4355"/>
    <cellStyle name="T_DS KCH PHAN BO VON NSDP NAM 2010" xfId="4356"/>
    <cellStyle name="T_DS KCH PHAN BO VON NSDP NAM 2010 2" xfId="4357"/>
    <cellStyle name="T_DS KCH PHAN BO VON NSDP NAM 2010_!1 1 bao cao giao KH ve HTCMT vung TNB   12-12-2011" xfId="4358"/>
    <cellStyle name="T_DS KCH PHAN BO VON NSDP NAM 2010_!1 1 bao cao giao KH ve HTCMT vung TNB   12-12-2011 2" xfId="4359"/>
    <cellStyle name="T_DS KCH PHAN BO VON NSDP NAM 2010_KH TPCP vung TNB (03-1-2012)" xfId="4360"/>
    <cellStyle name="T_DS KCH PHAN BO VON NSDP NAM 2010_KH TPCP vung TNB (03-1-2012) 2" xfId="4361"/>
    <cellStyle name="T_Du an khoi cong moi nam 2010" xfId="4362"/>
    <cellStyle name="T_Du an khoi cong moi nam 2010 2" xfId="4363"/>
    <cellStyle name="T_Du an khoi cong moi nam 2010_!1 1 bao cao giao KH ve HTCMT vung TNB   12-12-2011" xfId="4364"/>
    <cellStyle name="T_Du an khoi cong moi nam 2010_!1 1 bao cao giao KH ve HTCMT vung TNB   12-12-2011 2" xfId="4365"/>
    <cellStyle name="T_Du an khoi cong moi nam 2010_KH TPCP vung TNB (03-1-2012)" xfId="4366"/>
    <cellStyle name="T_Du an khoi cong moi nam 2010_KH TPCP vung TNB (03-1-2012) 2" xfId="4367"/>
    <cellStyle name="T_DU AN TKQH VA CHUAN BI DAU TU NAM 2007 sua ngay 9-11" xfId="4368"/>
    <cellStyle name="T_DU AN TKQH VA CHUAN BI DAU TU NAM 2007 sua ngay 9-11 2" xfId="4369"/>
    <cellStyle name="T_DU AN TKQH VA CHUAN BI DAU TU NAM 2007 sua ngay 9-11_!1 1 bao cao giao KH ve HTCMT vung TNB   12-12-2011" xfId="4370"/>
    <cellStyle name="T_DU AN TKQH VA CHUAN BI DAU TU NAM 2007 sua ngay 9-11_!1 1 bao cao giao KH ve HTCMT vung TNB   12-12-2011 2" xfId="4371"/>
    <cellStyle name="T_DU AN TKQH VA CHUAN BI DAU TU NAM 2007 sua ngay 9-11_Bieu mau danh muc du an thuoc CTMTQG nam 2008" xfId="4372"/>
    <cellStyle name="T_DU AN TKQH VA CHUAN BI DAU TU NAM 2007 sua ngay 9-11_Bieu mau danh muc du an thuoc CTMTQG nam 2008 2" xfId="4373"/>
    <cellStyle name="T_DU AN TKQH VA CHUAN BI DAU TU NAM 2007 sua ngay 9-11_Bieu mau danh muc du an thuoc CTMTQG nam 2008_!1 1 bao cao giao KH ve HTCMT vung TNB   12-12-2011" xfId="4374"/>
    <cellStyle name="T_DU AN TKQH VA CHUAN BI DAU TU NAM 2007 sua ngay 9-11_Bieu mau danh muc du an thuoc CTMTQG nam 2008_!1 1 bao cao giao KH ve HTCMT vung TNB   12-12-2011 2" xfId="4375"/>
    <cellStyle name="T_DU AN TKQH VA CHUAN BI DAU TU NAM 2007 sua ngay 9-11_Bieu mau danh muc du an thuoc CTMTQG nam 2008_KH TPCP vung TNB (03-1-2012)" xfId="4376"/>
    <cellStyle name="T_DU AN TKQH VA CHUAN BI DAU TU NAM 2007 sua ngay 9-11_Bieu mau danh muc du an thuoc CTMTQG nam 2008_KH TPCP vung TNB (03-1-2012) 2" xfId="4377"/>
    <cellStyle name="T_DU AN TKQH VA CHUAN BI DAU TU NAM 2007 sua ngay 9-11_Du an khoi cong moi nam 2010" xfId="4378"/>
    <cellStyle name="T_DU AN TKQH VA CHUAN BI DAU TU NAM 2007 sua ngay 9-11_Du an khoi cong moi nam 2010 2" xfId="4379"/>
    <cellStyle name="T_DU AN TKQH VA CHUAN BI DAU TU NAM 2007 sua ngay 9-11_Du an khoi cong moi nam 2010_!1 1 bao cao giao KH ve HTCMT vung TNB   12-12-2011" xfId="4380"/>
    <cellStyle name="T_DU AN TKQH VA CHUAN BI DAU TU NAM 2007 sua ngay 9-11_Du an khoi cong moi nam 2010_!1 1 bao cao giao KH ve HTCMT vung TNB   12-12-2011 2" xfId="4381"/>
    <cellStyle name="T_DU AN TKQH VA CHUAN BI DAU TU NAM 2007 sua ngay 9-11_Du an khoi cong moi nam 2010_KH TPCP vung TNB (03-1-2012)" xfId="4382"/>
    <cellStyle name="T_DU AN TKQH VA CHUAN BI DAU TU NAM 2007 sua ngay 9-11_Du an khoi cong moi nam 2010_KH TPCP vung TNB (03-1-2012) 2" xfId="4383"/>
    <cellStyle name="T_DU AN TKQH VA CHUAN BI DAU TU NAM 2007 sua ngay 9-11_Ket qua phan bo von nam 2008" xfId="4384"/>
    <cellStyle name="T_DU AN TKQH VA CHUAN BI DAU TU NAM 2007 sua ngay 9-11_Ket qua phan bo von nam 2008 2" xfId="4385"/>
    <cellStyle name="T_DU AN TKQH VA CHUAN BI DAU TU NAM 2007 sua ngay 9-11_Ket qua phan bo von nam 2008_!1 1 bao cao giao KH ve HTCMT vung TNB   12-12-2011" xfId="4386"/>
    <cellStyle name="T_DU AN TKQH VA CHUAN BI DAU TU NAM 2007 sua ngay 9-11_Ket qua phan bo von nam 2008_!1 1 bao cao giao KH ve HTCMT vung TNB   12-12-2011 2" xfId="4387"/>
    <cellStyle name="T_DU AN TKQH VA CHUAN BI DAU TU NAM 2007 sua ngay 9-11_Ket qua phan bo von nam 2008_!1 1 bao cao giao KH ve HTCMT vung TNB   12-12-2011 2 2" xfId="4388"/>
    <cellStyle name="T_DU AN TKQH VA CHUAN BI DAU TU NAM 2007 sua ngay 9-11_Ket qua phan bo von nam 2008_!1 1 bao cao giao KH ve HTCMT vung TNB   12-12-2011 3" xfId="4389"/>
    <cellStyle name="T_DU AN TKQH VA CHUAN BI DAU TU NAM 2007 sua ngay 9-11_Ket qua phan bo von nam 2008_KH TPCP vung TNB (03-1-2012)" xfId="4390"/>
    <cellStyle name="T_DU AN TKQH VA CHUAN BI DAU TU NAM 2007 sua ngay 9-11_Ket qua phan bo von nam 2008_KH TPCP vung TNB (03-1-2012) 2" xfId="4391"/>
    <cellStyle name="T_DU AN TKQH VA CHUAN BI DAU TU NAM 2007 sua ngay 9-11_Ket qua phan bo von nam 2008_KH TPCP vung TNB (03-1-2012) 2 2" xfId="4392"/>
    <cellStyle name="T_DU AN TKQH VA CHUAN BI DAU TU NAM 2007 sua ngay 9-11_Ket qua phan bo von nam 2008_KH TPCP vung TNB (03-1-2012) 3" xfId="4393"/>
    <cellStyle name="T_DU AN TKQH VA CHUAN BI DAU TU NAM 2007 sua ngay 9-11_KH TPCP vung TNB (03-1-2012)" xfId="4394"/>
    <cellStyle name="T_DU AN TKQH VA CHUAN BI DAU TU NAM 2007 sua ngay 9-11_KH TPCP vung TNB (03-1-2012) 2" xfId="4395"/>
    <cellStyle name="T_DU AN TKQH VA CHUAN BI DAU TU NAM 2007 sua ngay 9-11_KH TPCP vung TNB (03-1-2012) 2 2" xfId="4396"/>
    <cellStyle name="T_DU AN TKQH VA CHUAN BI DAU TU NAM 2007 sua ngay 9-11_KH TPCP vung TNB (03-1-2012) 3" xfId="4397"/>
    <cellStyle name="T_DU AN TKQH VA CHUAN BI DAU TU NAM 2007 sua ngay 9-11_KH XDCB_2008 lan 2 sua ngay 10-11" xfId="4398"/>
    <cellStyle name="T_DU AN TKQH VA CHUAN BI DAU TU NAM 2007 sua ngay 9-11_KH XDCB_2008 lan 2 sua ngay 10-11 2" xfId="4399"/>
    <cellStyle name="T_DU AN TKQH VA CHUAN BI DAU TU NAM 2007 sua ngay 9-11_KH XDCB_2008 lan 2 sua ngay 10-11 2 2" xfId="4400"/>
    <cellStyle name="T_DU AN TKQH VA CHUAN BI DAU TU NAM 2007 sua ngay 9-11_KH XDCB_2008 lan 2 sua ngay 10-11 3" xfId="4401"/>
    <cellStyle name="T_DU AN TKQH VA CHUAN BI DAU TU NAM 2007 sua ngay 9-11_KH XDCB_2008 lan 2 sua ngay 10-11_!1 1 bao cao giao KH ve HTCMT vung TNB   12-12-2011" xfId="4402"/>
    <cellStyle name="T_DU AN TKQH VA CHUAN BI DAU TU NAM 2007 sua ngay 9-11_KH XDCB_2008 lan 2 sua ngay 10-11_!1 1 bao cao giao KH ve HTCMT vung TNB   12-12-2011 2" xfId="4403"/>
    <cellStyle name="T_DU AN TKQH VA CHUAN BI DAU TU NAM 2007 sua ngay 9-11_KH XDCB_2008 lan 2 sua ngay 10-11_!1 1 bao cao giao KH ve HTCMT vung TNB   12-12-2011 2 2" xfId="4404"/>
    <cellStyle name="T_DU AN TKQH VA CHUAN BI DAU TU NAM 2007 sua ngay 9-11_KH XDCB_2008 lan 2 sua ngay 10-11_!1 1 bao cao giao KH ve HTCMT vung TNB   12-12-2011 3" xfId="4405"/>
    <cellStyle name="T_DU AN TKQH VA CHUAN BI DAU TU NAM 2007 sua ngay 9-11_KH XDCB_2008 lan 2 sua ngay 10-11_KH TPCP vung TNB (03-1-2012)" xfId="4406"/>
    <cellStyle name="T_DU AN TKQH VA CHUAN BI DAU TU NAM 2007 sua ngay 9-11_KH XDCB_2008 lan 2 sua ngay 10-11_KH TPCP vung TNB (03-1-2012) 2" xfId="4407"/>
    <cellStyle name="T_DU AN TKQH VA CHUAN BI DAU TU NAM 2007 sua ngay 9-11_KH XDCB_2008 lan 2 sua ngay 10-11_KH TPCP vung TNB (03-1-2012) 2 2" xfId="4408"/>
    <cellStyle name="T_DU AN TKQH VA CHUAN BI DAU TU NAM 2007 sua ngay 9-11_KH XDCB_2008 lan 2 sua ngay 10-11_KH TPCP vung TNB (03-1-2012) 3" xfId="4409"/>
    <cellStyle name="T_du toan dieu chinh  20-8-2006" xfId="4410"/>
    <cellStyle name="T_du toan dieu chinh  20-8-2006 2" xfId="4411"/>
    <cellStyle name="T_du toan dieu chinh  20-8-2006 2 2" xfId="4412"/>
    <cellStyle name="T_du toan dieu chinh  20-8-2006 3" xfId="4413"/>
    <cellStyle name="T_du toan dieu chinh  20-8-2006_!1 1 bao cao giao KH ve HTCMT vung TNB   12-12-2011" xfId="4414"/>
    <cellStyle name="T_du toan dieu chinh  20-8-2006_!1 1 bao cao giao KH ve HTCMT vung TNB   12-12-2011 2" xfId="4415"/>
    <cellStyle name="T_du toan dieu chinh  20-8-2006_!1 1 bao cao giao KH ve HTCMT vung TNB   12-12-2011 2 2" xfId="4416"/>
    <cellStyle name="T_du toan dieu chinh  20-8-2006_!1 1 bao cao giao KH ve HTCMT vung TNB   12-12-2011 3" xfId="4417"/>
    <cellStyle name="T_du toan dieu chinh  20-8-2006_Bieu4HTMT" xfId="4418"/>
    <cellStyle name="T_du toan dieu chinh  20-8-2006_Bieu4HTMT 2" xfId="4419"/>
    <cellStyle name="T_du toan dieu chinh  20-8-2006_Bieu4HTMT 2 2" xfId="4420"/>
    <cellStyle name="T_du toan dieu chinh  20-8-2006_Bieu4HTMT 3" xfId="4421"/>
    <cellStyle name="T_du toan dieu chinh  20-8-2006_Bieu4HTMT_!1 1 bao cao giao KH ve HTCMT vung TNB   12-12-2011" xfId="4422"/>
    <cellStyle name="T_du toan dieu chinh  20-8-2006_Bieu4HTMT_!1 1 bao cao giao KH ve HTCMT vung TNB   12-12-2011 2" xfId="4423"/>
    <cellStyle name="T_du toan dieu chinh  20-8-2006_Bieu4HTMT_!1 1 bao cao giao KH ve HTCMT vung TNB   12-12-2011 2 2" xfId="4424"/>
    <cellStyle name="T_du toan dieu chinh  20-8-2006_Bieu4HTMT_!1 1 bao cao giao KH ve HTCMT vung TNB   12-12-2011 3" xfId="4425"/>
    <cellStyle name="T_du toan dieu chinh  20-8-2006_Bieu4HTMT_KH TPCP vung TNB (03-1-2012)" xfId="4426"/>
    <cellStyle name="T_du toan dieu chinh  20-8-2006_Bieu4HTMT_KH TPCP vung TNB (03-1-2012) 2" xfId="4427"/>
    <cellStyle name="T_du toan dieu chinh  20-8-2006_Bieu4HTMT_KH TPCP vung TNB (03-1-2012) 2 2" xfId="4428"/>
    <cellStyle name="T_du toan dieu chinh  20-8-2006_Bieu4HTMT_KH TPCP vung TNB (03-1-2012) 3" xfId="4429"/>
    <cellStyle name="T_du toan dieu chinh  20-8-2006_KH TPCP vung TNB (03-1-2012)" xfId="4430"/>
    <cellStyle name="T_du toan dieu chinh  20-8-2006_KH TPCP vung TNB (03-1-2012) 2" xfId="4431"/>
    <cellStyle name="T_du toan dieu chinh  20-8-2006_KH TPCP vung TNB (03-1-2012) 2 2" xfId="4432"/>
    <cellStyle name="T_du toan dieu chinh  20-8-2006_KH TPCP vung TNB (03-1-2012) 3" xfId="4433"/>
    <cellStyle name="T_giao KH 2011 ngay 10-12-2010" xfId="4434"/>
    <cellStyle name="T_giao KH 2011 ngay 10-12-2010 2" xfId="4435"/>
    <cellStyle name="T_giao KH 2011 ngay 10-12-2010 2 2" xfId="4436"/>
    <cellStyle name="T_giao KH 2011 ngay 10-12-2010 3" xfId="4437"/>
    <cellStyle name="T_giao KH 2011 ngay 10-12-2010_!1 1 bao cao giao KH ve HTCMT vung TNB   12-12-2011" xfId="4438"/>
    <cellStyle name="T_giao KH 2011 ngay 10-12-2010_!1 1 bao cao giao KH ve HTCMT vung TNB   12-12-2011 2" xfId="4439"/>
    <cellStyle name="T_giao KH 2011 ngay 10-12-2010_!1 1 bao cao giao KH ve HTCMT vung TNB   12-12-2011 2 2" xfId="4440"/>
    <cellStyle name="T_giao KH 2011 ngay 10-12-2010_!1 1 bao cao giao KH ve HTCMT vung TNB   12-12-2011 3" xfId="4441"/>
    <cellStyle name="T_giao KH 2011 ngay 10-12-2010_KH TPCP vung TNB (03-1-2012)" xfId="4442"/>
    <cellStyle name="T_giao KH 2011 ngay 10-12-2010_KH TPCP vung TNB (03-1-2012) 2" xfId="4443"/>
    <cellStyle name="T_giao KH 2011 ngay 10-12-2010_KH TPCP vung TNB (03-1-2012) 2 2" xfId="4444"/>
    <cellStyle name="T_giao KH 2011 ngay 10-12-2010_KH TPCP vung TNB (03-1-2012) 3" xfId="4445"/>
    <cellStyle name="T_Ht-PTq1-03" xfId="4446"/>
    <cellStyle name="T_Ht-PTq1-03 2" xfId="4447"/>
    <cellStyle name="T_Ht-PTq1-03 2 2" xfId="4448"/>
    <cellStyle name="T_Ht-PTq1-03 3" xfId="4449"/>
    <cellStyle name="T_Ht-PTq1-03_!1 1 bao cao giao KH ve HTCMT vung TNB   12-12-2011" xfId="4450"/>
    <cellStyle name="T_Ht-PTq1-03_!1 1 bao cao giao KH ve HTCMT vung TNB   12-12-2011 2" xfId="4451"/>
    <cellStyle name="T_Ht-PTq1-03_!1 1 bao cao giao KH ve HTCMT vung TNB   12-12-2011 2 2" xfId="4452"/>
    <cellStyle name="T_Ht-PTq1-03_!1 1 bao cao giao KH ve HTCMT vung TNB   12-12-2011 3" xfId="4453"/>
    <cellStyle name="T_Ht-PTq1-03_kien giang 2" xfId="4454"/>
    <cellStyle name="T_Ht-PTq1-03_kien giang 2 2" xfId="4455"/>
    <cellStyle name="T_Ht-PTq1-03_kien giang 2 2 2" xfId="4456"/>
    <cellStyle name="T_Ht-PTq1-03_kien giang 2 3" xfId="4457"/>
    <cellStyle name="T_Ke hoach KTXH  nam 2009_PKT thang 11 nam 2008" xfId="4458"/>
    <cellStyle name="T_Ke hoach KTXH  nam 2009_PKT thang 11 nam 2008 2" xfId="4459"/>
    <cellStyle name="T_Ke hoach KTXH  nam 2009_PKT thang 11 nam 2008 2 2" xfId="4460"/>
    <cellStyle name="T_Ke hoach KTXH  nam 2009_PKT thang 11 nam 2008 3" xfId="4461"/>
    <cellStyle name="T_Ke hoach KTXH  nam 2009_PKT thang 11 nam 2008_!1 1 bao cao giao KH ve HTCMT vung TNB   12-12-2011" xfId="4462"/>
    <cellStyle name="T_Ke hoach KTXH  nam 2009_PKT thang 11 nam 2008_!1 1 bao cao giao KH ve HTCMT vung TNB   12-12-2011 2" xfId="4463"/>
    <cellStyle name="T_Ke hoach KTXH  nam 2009_PKT thang 11 nam 2008_!1 1 bao cao giao KH ve HTCMT vung TNB   12-12-2011 2 2" xfId="4464"/>
    <cellStyle name="T_Ke hoach KTXH  nam 2009_PKT thang 11 nam 2008_!1 1 bao cao giao KH ve HTCMT vung TNB   12-12-2011 3" xfId="4465"/>
    <cellStyle name="T_Ke hoach KTXH  nam 2009_PKT thang 11 nam 2008_KH TPCP vung TNB (03-1-2012)" xfId="4466"/>
    <cellStyle name="T_Ke hoach KTXH  nam 2009_PKT thang 11 nam 2008_KH TPCP vung TNB (03-1-2012) 2" xfId="4467"/>
    <cellStyle name="T_Ke hoach KTXH  nam 2009_PKT thang 11 nam 2008_KH TPCP vung TNB (03-1-2012) 2 2" xfId="4468"/>
    <cellStyle name="T_Ke hoach KTXH  nam 2009_PKT thang 11 nam 2008_KH TPCP vung TNB (03-1-2012) 3" xfId="4469"/>
    <cellStyle name="T_Ket qua dau thau" xfId="4470"/>
    <cellStyle name="T_Ket qua dau thau 2" xfId="4471"/>
    <cellStyle name="T_Ket qua dau thau 2 2" xfId="4472"/>
    <cellStyle name="T_Ket qua dau thau 3" xfId="4473"/>
    <cellStyle name="T_Ket qua dau thau_!1 1 bao cao giao KH ve HTCMT vung TNB   12-12-2011" xfId="4474"/>
    <cellStyle name="T_Ket qua dau thau_!1 1 bao cao giao KH ve HTCMT vung TNB   12-12-2011 2" xfId="4475"/>
    <cellStyle name="T_Ket qua dau thau_!1 1 bao cao giao KH ve HTCMT vung TNB   12-12-2011 2 2" xfId="4476"/>
    <cellStyle name="T_Ket qua dau thau_!1 1 bao cao giao KH ve HTCMT vung TNB   12-12-2011 3" xfId="4477"/>
    <cellStyle name="T_Ket qua dau thau_KH TPCP vung TNB (03-1-2012)" xfId="4478"/>
    <cellStyle name="T_Ket qua dau thau_KH TPCP vung TNB (03-1-2012) 2" xfId="4479"/>
    <cellStyle name="T_Ket qua dau thau_KH TPCP vung TNB (03-1-2012) 2 2" xfId="4480"/>
    <cellStyle name="T_Ket qua dau thau_KH TPCP vung TNB (03-1-2012) 3" xfId="4481"/>
    <cellStyle name="T_Ket qua phan bo von nam 2008" xfId="4482"/>
    <cellStyle name="T_Ket qua phan bo von nam 2008 2" xfId="4483"/>
    <cellStyle name="T_Ket qua phan bo von nam 2008 2 2" xfId="4484"/>
    <cellStyle name="T_Ket qua phan bo von nam 2008 3" xfId="4485"/>
    <cellStyle name="T_Ket qua phan bo von nam 2008_!1 1 bao cao giao KH ve HTCMT vung TNB   12-12-2011" xfId="4486"/>
    <cellStyle name="T_Ket qua phan bo von nam 2008_!1 1 bao cao giao KH ve HTCMT vung TNB   12-12-2011 2" xfId="4487"/>
    <cellStyle name="T_Ket qua phan bo von nam 2008_!1 1 bao cao giao KH ve HTCMT vung TNB   12-12-2011 2 2" xfId="4488"/>
    <cellStyle name="T_Ket qua phan bo von nam 2008_!1 1 bao cao giao KH ve HTCMT vung TNB   12-12-2011 3" xfId="4489"/>
    <cellStyle name="T_Ket qua phan bo von nam 2008_KH TPCP vung TNB (03-1-2012)" xfId="4490"/>
    <cellStyle name="T_Ket qua phan bo von nam 2008_KH TPCP vung TNB (03-1-2012) 2" xfId="4491"/>
    <cellStyle name="T_Ket qua phan bo von nam 2008_KH TPCP vung TNB (03-1-2012) 2 2" xfId="4492"/>
    <cellStyle name="T_Ket qua phan bo von nam 2008_KH TPCP vung TNB (03-1-2012) 3" xfId="4493"/>
    <cellStyle name="T_KH 2011-2015" xfId="4498"/>
    <cellStyle name="T_KH 2011-2015 2" xfId="4499"/>
    <cellStyle name="T_KH TPCP vung TNB (03-1-2012)" xfId="4500"/>
    <cellStyle name="T_KH TPCP vung TNB (03-1-2012) 2" xfId="4501"/>
    <cellStyle name="T_KH TPCP vung TNB (03-1-2012) 2 2" xfId="4502"/>
    <cellStyle name="T_KH TPCP vung TNB (03-1-2012) 3" xfId="4503"/>
    <cellStyle name="T_KH XDCB_2008 lan 2 sua ngay 10-11" xfId="4504"/>
    <cellStyle name="T_KH XDCB_2008 lan 2 sua ngay 10-11 2" xfId="4505"/>
    <cellStyle name="T_KH XDCB_2008 lan 2 sua ngay 10-11 2 2" xfId="4506"/>
    <cellStyle name="T_KH XDCB_2008 lan 2 sua ngay 10-11 3" xfId="4507"/>
    <cellStyle name="T_KH XDCB_2008 lan 2 sua ngay 10-11_!1 1 bao cao giao KH ve HTCMT vung TNB   12-12-2011" xfId="4508"/>
    <cellStyle name="T_KH XDCB_2008 lan 2 sua ngay 10-11_!1 1 bao cao giao KH ve HTCMT vung TNB   12-12-2011 2" xfId="4509"/>
    <cellStyle name="T_KH XDCB_2008 lan 2 sua ngay 10-11_!1 1 bao cao giao KH ve HTCMT vung TNB   12-12-2011 2 2" xfId="4510"/>
    <cellStyle name="T_KH XDCB_2008 lan 2 sua ngay 10-11_!1 1 bao cao giao KH ve HTCMT vung TNB   12-12-2011 3" xfId="4511"/>
    <cellStyle name="T_KH XDCB_2008 lan 2 sua ngay 10-11_KH TPCP vung TNB (03-1-2012)" xfId="4512"/>
    <cellStyle name="T_KH XDCB_2008 lan 2 sua ngay 10-11_KH TPCP vung TNB (03-1-2012) 2" xfId="4513"/>
    <cellStyle name="T_KH XDCB_2008 lan 2 sua ngay 10-11_KH TPCP vung TNB (03-1-2012) 2 2" xfId="4514"/>
    <cellStyle name="T_KH XDCB_2008 lan 2 sua ngay 10-11_KH TPCP vung TNB (03-1-2012) 3" xfId="4515"/>
    <cellStyle name="T_kien giang 2" xfId="4494"/>
    <cellStyle name="T_kien giang 2 2" xfId="4495"/>
    <cellStyle name="T_kien giang 2 2 2" xfId="4496"/>
    <cellStyle name="T_kien giang 2 3" xfId="4497"/>
    <cellStyle name="T_Me_Tri_6_07" xfId="4516"/>
    <cellStyle name="T_Me_Tri_6_07 2" xfId="4517"/>
    <cellStyle name="T_Me_Tri_6_07 2 2" xfId="4518"/>
    <cellStyle name="T_Me_Tri_6_07 3" xfId="4519"/>
    <cellStyle name="T_Me_Tri_6_07_!1 1 bao cao giao KH ve HTCMT vung TNB   12-12-2011" xfId="4520"/>
    <cellStyle name="T_Me_Tri_6_07_!1 1 bao cao giao KH ve HTCMT vung TNB   12-12-2011 2" xfId="4521"/>
    <cellStyle name="T_Me_Tri_6_07_!1 1 bao cao giao KH ve HTCMT vung TNB   12-12-2011 2 2" xfId="4522"/>
    <cellStyle name="T_Me_Tri_6_07_!1 1 bao cao giao KH ve HTCMT vung TNB   12-12-2011 3" xfId="4523"/>
    <cellStyle name="T_Me_Tri_6_07_Bieu4HTMT" xfId="4524"/>
    <cellStyle name="T_Me_Tri_6_07_Bieu4HTMT 2" xfId="4525"/>
    <cellStyle name="T_Me_Tri_6_07_Bieu4HTMT 2 2" xfId="4526"/>
    <cellStyle name="T_Me_Tri_6_07_Bieu4HTMT 3" xfId="4527"/>
    <cellStyle name="T_Me_Tri_6_07_Bieu4HTMT_!1 1 bao cao giao KH ve HTCMT vung TNB   12-12-2011" xfId="4528"/>
    <cellStyle name="T_Me_Tri_6_07_Bieu4HTMT_!1 1 bao cao giao KH ve HTCMT vung TNB   12-12-2011 2" xfId="4529"/>
    <cellStyle name="T_Me_Tri_6_07_Bieu4HTMT_!1 1 bao cao giao KH ve HTCMT vung TNB   12-12-2011 2 2" xfId="4530"/>
    <cellStyle name="T_Me_Tri_6_07_Bieu4HTMT_!1 1 bao cao giao KH ve HTCMT vung TNB   12-12-2011 3" xfId="4531"/>
    <cellStyle name="T_Me_Tri_6_07_Bieu4HTMT_KH TPCP vung TNB (03-1-2012)" xfId="4532"/>
    <cellStyle name="T_Me_Tri_6_07_Bieu4HTMT_KH TPCP vung TNB (03-1-2012) 2" xfId="4533"/>
    <cellStyle name="T_Me_Tri_6_07_Bieu4HTMT_KH TPCP vung TNB (03-1-2012) 2 2" xfId="4534"/>
    <cellStyle name="T_Me_Tri_6_07_Bieu4HTMT_KH TPCP vung TNB (03-1-2012) 3" xfId="4535"/>
    <cellStyle name="T_Me_Tri_6_07_KH TPCP vung TNB (03-1-2012)" xfId="4536"/>
    <cellStyle name="T_Me_Tri_6_07_KH TPCP vung TNB (03-1-2012) 2" xfId="4537"/>
    <cellStyle name="T_Me_Tri_6_07_KH TPCP vung TNB (03-1-2012) 2 2" xfId="4538"/>
    <cellStyle name="T_Me_Tri_6_07_KH TPCP vung TNB (03-1-2012) 3" xfId="4539"/>
    <cellStyle name="T_N2 thay dat (N1-1)" xfId="4540"/>
    <cellStyle name="T_N2 thay dat (N1-1) 2" xfId="4541"/>
    <cellStyle name="T_N2 thay dat (N1-1) 2 2" xfId="4542"/>
    <cellStyle name="T_N2 thay dat (N1-1) 3" xfId="4543"/>
    <cellStyle name="T_N2 thay dat (N1-1)_!1 1 bao cao giao KH ve HTCMT vung TNB   12-12-2011" xfId="4544"/>
    <cellStyle name="T_N2 thay dat (N1-1)_!1 1 bao cao giao KH ve HTCMT vung TNB   12-12-2011 2" xfId="4545"/>
    <cellStyle name="T_N2 thay dat (N1-1)_!1 1 bao cao giao KH ve HTCMT vung TNB   12-12-2011 2 2" xfId="4546"/>
    <cellStyle name="T_N2 thay dat (N1-1)_!1 1 bao cao giao KH ve HTCMT vung TNB   12-12-2011 3" xfId="4547"/>
    <cellStyle name="T_N2 thay dat (N1-1)_Bieu4HTMT" xfId="4548"/>
    <cellStyle name="T_N2 thay dat (N1-1)_Bieu4HTMT 2" xfId="4549"/>
    <cellStyle name="T_N2 thay dat (N1-1)_Bieu4HTMT 2 2" xfId="4550"/>
    <cellStyle name="T_N2 thay dat (N1-1)_Bieu4HTMT 3" xfId="4551"/>
    <cellStyle name="T_N2 thay dat (N1-1)_Bieu4HTMT_!1 1 bao cao giao KH ve HTCMT vung TNB   12-12-2011" xfId="4552"/>
    <cellStyle name="T_N2 thay dat (N1-1)_Bieu4HTMT_!1 1 bao cao giao KH ve HTCMT vung TNB   12-12-2011 2" xfId="4553"/>
    <cellStyle name="T_N2 thay dat (N1-1)_Bieu4HTMT_!1 1 bao cao giao KH ve HTCMT vung TNB   12-12-2011 2 2" xfId="4554"/>
    <cellStyle name="T_N2 thay dat (N1-1)_Bieu4HTMT_!1 1 bao cao giao KH ve HTCMT vung TNB   12-12-2011 3" xfId="4555"/>
    <cellStyle name="T_N2 thay dat (N1-1)_Bieu4HTMT_KH TPCP vung TNB (03-1-2012)" xfId="4556"/>
    <cellStyle name="T_N2 thay dat (N1-1)_Bieu4HTMT_KH TPCP vung TNB (03-1-2012) 2" xfId="4557"/>
    <cellStyle name="T_N2 thay dat (N1-1)_Bieu4HTMT_KH TPCP vung TNB (03-1-2012) 2 2" xfId="4558"/>
    <cellStyle name="T_N2 thay dat (N1-1)_Bieu4HTMT_KH TPCP vung TNB (03-1-2012) 3" xfId="4559"/>
    <cellStyle name="T_N2 thay dat (N1-1)_KH TPCP vung TNB (03-1-2012)" xfId="4560"/>
    <cellStyle name="T_N2 thay dat (N1-1)_KH TPCP vung TNB (03-1-2012) 2" xfId="4561"/>
    <cellStyle name="T_N2 thay dat (N1-1)_KH TPCP vung TNB (03-1-2012) 2 2" xfId="4562"/>
    <cellStyle name="T_N2 thay dat (N1-1)_KH TPCP vung TNB (03-1-2012) 3" xfId="4563"/>
    <cellStyle name="T_Phuong an can doi nam 2008" xfId="4564"/>
    <cellStyle name="T_Phuong an can doi nam 2008 2" xfId="4565"/>
    <cellStyle name="T_Phuong an can doi nam 2008 2 2" xfId="4566"/>
    <cellStyle name="T_Phuong an can doi nam 2008 3" xfId="4567"/>
    <cellStyle name="T_Phuong an can doi nam 2008_!1 1 bao cao giao KH ve HTCMT vung TNB   12-12-2011" xfId="4568"/>
    <cellStyle name="T_Phuong an can doi nam 2008_!1 1 bao cao giao KH ve HTCMT vung TNB   12-12-2011 2" xfId="4569"/>
    <cellStyle name="T_Phuong an can doi nam 2008_!1 1 bao cao giao KH ve HTCMT vung TNB   12-12-2011 2 2" xfId="4570"/>
    <cellStyle name="T_Phuong an can doi nam 2008_!1 1 bao cao giao KH ve HTCMT vung TNB   12-12-2011 3" xfId="4571"/>
    <cellStyle name="T_Phuong an can doi nam 2008_KH TPCP vung TNB (03-1-2012)" xfId="4572"/>
    <cellStyle name="T_Phuong an can doi nam 2008_KH TPCP vung TNB (03-1-2012) 2" xfId="4573"/>
    <cellStyle name="T_Phuong an can doi nam 2008_KH TPCP vung TNB (03-1-2012) 2 2" xfId="4574"/>
    <cellStyle name="T_Phuong an can doi nam 2008_KH TPCP vung TNB (03-1-2012) 3" xfId="4575"/>
    <cellStyle name="T_Seagame(BTL)" xfId="4576"/>
    <cellStyle name="T_Seagame(BTL) 2" xfId="4577"/>
    <cellStyle name="T_Seagame(BTL) 2 2" xfId="4578"/>
    <cellStyle name="T_Seagame(BTL) 3" xfId="4579"/>
    <cellStyle name="T_So GTVT" xfId="4580"/>
    <cellStyle name="T_So GTVT 2" xfId="4581"/>
    <cellStyle name="T_So GTVT 2 2" xfId="4582"/>
    <cellStyle name="T_So GTVT 3" xfId="4583"/>
    <cellStyle name="T_So GTVT_!1 1 bao cao giao KH ve HTCMT vung TNB   12-12-2011" xfId="4584"/>
    <cellStyle name="T_So GTVT_!1 1 bao cao giao KH ve HTCMT vung TNB   12-12-2011 2" xfId="4585"/>
    <cellStyle name="T_So GTVT_!1 1 bao cao giao KH ve HTCMT vung TNB   12-12-2011 2 2" xfId="4586"/>
    <cellStyle name="T_So GTVT_!1 1 bao cao giao KH ve HTCMT vung TNB   12-12-2011 3" xfId="4587"/>
    <cellStyle name="T_So GTVT_KH TPCP vung TNB (03-1-2012)" xfId="4588"/>
    <cellStyle name="T_So GTVT_KH TPCP vung TNB (03-1-2012) 2" xfId="4589"/>
    <cellStyle name="T_So GTVT_KH TPCP vung TNB (03-1-2012) 2 2" xfId="4590"/>
    <cellStyle name="T_So GTVT_KH TPCP vung TNB (03-1-2012) 3" xfId="4591"/>
    <cellStyle name="T_tai co cau dau tu (tong hop)1" xfId="4592"/>
    <cellStyle name="T_tai co cau dau tu (tong hop)1 2" xfId="4593"/>
    <cellStyle name="T_TDT + duong(8-5-07)" xfId="4594"/>
    <cellStyle name="T_TDT + duong(8-5-07) 2" xfId="4595"/>
    <cellStyle name="T_TDT + duong(8-5-07) 2 2" xfId="4596"/>
    <cellStyle name="T_TDT + duong(8-5-07) 3" xfId="4597"/>
    <cellStyle name="T_TDT + duong(8-5-07)_!1 1 bao cao giao KH ve HTCMT vung TNB   12-12-2011" xfId="4598"/>
    <cellStyle name="T_TDT + duong(8-5-07)_!1 1 bao cao giao KH ve HTCMT vung TNB   12-12-2011 2" xfId="4599"/>
    <cellStyle name="T_TDT + duong(8-5-07)_!1 1 bao cao giao KH ve HTCMT vung TNB   12-12-2011 2 2" xfId="4600"/>
    <cellStyle name="T_TDT + duong(8-5-07)_!1 1 bao cao giao KH ve HTCMT vung TNB   12-12-2011 3" xfId="4601"/>
    <cellStyle name="T_TDT + duong(8-5-07)_Bieu4HTMT" xfId="4602"/>
    <cellStyle name="T_TDT + duong(8-5-07)_Bieu4HTMT 2" xfId="4603"/>
    <cellStyle name="T_TDT + duong(8-5-07)_Bieu4HTMT 2 2" xfId="4604"/>
    <cellStyle name="T_TDT + duong(8-5-07)_Bieu4HTMT 3" xfId="4605"/>
    <cellStyle name="T_TDT + duong(8-5-07)_Bieu4HTMT_!1 1 bao cao giao KH ve HTCMT vung TNB   12-12-2011" xfId="4606"/>
    <cellStyle name="T_TDT + duong(8-5-07)_Bieu4HTMT_!1 1 bao cao giao KH ve HTCMT vung TNB   12-12-2011 2" xfId="4607"/>
    <cellStyle name="T_TDT + duong(8-5-07)_Bieu4HTMT_!1 1 bao cao giao KH ve HTCMT vung TNB   12-12-2011 2 2" xfId="4608"/>
    <cellStyle name="T_TDT + duong(8-5-07)_Bieu4HTMT_!1 1 bao cao giao KH ve HTCMT vung TNB   12-12-2011 3" xfId="4609"/>
    <cellStyle name="T_TDT + duong(8-5-07)_Bieu4HTMT_KH TPCP vung TNB (03-1-2012)" xfId="4610"/>
    <cellStyle name="T_TDT + duong(8-5-07)_Bieu4HTMT_KH TPCP vung TNB (03-1-2012) 2" xfId="4611"/>
    <cellStyle name="T_TDT + duong(8-5-07)_Bieu4HTMT_KH TPCP vung TNB (03-1-2012) 2 2" xfId="4612"/>
    <cellStyle name="T_TDT + duong(8-5-07)_Bieu4HTMT_KH TPCP vung TNB (03-1-2012) 3" xfId="4613"/>
    <cellStyle name="T_TDT + duong(8-5-07)_KH TPCP vung TNB (03-1-2012)" xfId="4614"/>
    <cellStyle name="T_TDT + duong(8-5-07)_KH TPCP vung TNB (03-1-2012) 2" xfId="4615"/>
    <cellStyle name="T_TDT + duong(8-5-07)_KH TPCP vung TNB (03-1-2012) 2 2" xfId="4616"/>
    <cellStyle name="T_TDT + duong(8-5-07)_KH TPCP vung TNB (03-1-2012) 3" xfId="4617"/>
    <cellStyle name="T_tham_tra_du_toan" xfId="4622"/>
    <cellStyle name="T_tham_tra_du_toan 2" xfId="4623"/>
    <cellStyle name="T_tham_tra_du_toan 2 2" xfId="4624"/>
    <cellStyle name="T_tham_tra_du_toan 3" xfId="4625"/>
    <cellStyle name="T_tham_tra_du_toan_!1 1 bao cao giao KH ve HTCMT vung TNB   12-12-2011" xfId="4626"/>
    <cellStyle name="T_tham_tra_du_toan_!1 1 bao cao giao KH ve HTCMT vung TNB   12-12-2011 2" xfId="4627"/>
    <cellStyle name="T_tham_tra_du_toan_!1 1 bao cao giao KH ve HTCMT vung TNB   12-12-2011 2 2" xfId="4628"/>
    <cellStyle name="T_tham_tra_du_toan_!1 1 bao cao giao KH ve HTCMT vung TNB   12-12-2011 3" xfId="4629"/>
    <cellStyle name="T_tham_tra_du_toan_Bieu4HTMT" xfId="4630"/>
    <cellStyle name="T_tham_tra_du_toan_Bieu4HTMT 2" xfId="4631"/>
    <cellStyle name="T_tham_tra_du_toan_Bieu4HTMT 2 2" xfId="4632"/>
    <cellStyle name="T_tham_tra_du_toan_Bieu4HTMT 3" xfId="4633"/>
    <cellStyle name="T_tham_tra_du_toan_Bieu4HTMT_!1 1 bao cao giao KH ve HTCMT vung TNB   12-12-2011" xfId="4634"/>
    <cellStyle name="T_tham_tra_du_toan_Bieu4HTMT_!1 1 bao cao giao KH ve HTCMT vung TNB   12-12-2011 2" xfId="4635"/>
    <cellStyle name="T_tham_tra_du_toan_Bieu4HTMT_!1 1 bao cao giao KH ve HTCMT vung TNB   12-12-2011 2 2" xfId="4636"/>
    <cellStyle name="T_tham_tra_du_toan_Bieu4HTMT_!1 1 bao cao giao KH ve HTCMT vung TNB   12-12-2011 3" xfId="4637"/>
    <cellStyle name="T_tham_tra_du_toan_Bieu4HTMT_KH TPCP vung TNB (03-1-2012)" xfId="4638"/>
    <cellStyle name="T_tham_tra_du_toan_Bieu4HTMT_KH TPCP vung TNB (03-1-2012) 2" xfId="4639"/>
    <cellStyle name="T_tham_tra_du_toan_Bieu4HTMT_KH TPCP vung TNB (03-1-2012) 2 2" xfId="4640"/>
    <cellStyle name="T_tham_tra_du_toan_Bieu4HTMT_KH TPCP vung TNB (03-1-2012) 3" xfId="4641"/>
    <cellStyle name="T_tham_tra_du_toan_KH TPCP vung TNB (03-1-2012)" xfId="4642"/>
    <cellStyle name="T_tham_tra_du_toan_KH TPCP vung TNB (03-1-2012) 2" xfId="4643"/>
    <cellStyle name="T_tham_tra_du_toan_KH TPCP vung TNB (03-1-2012) 2 2" xfId="4644"/>
    <cellStyle name="T_tham_tra_du_toan_KH TPCP vung TNB (03-1-2012) 3" xfId="4645"/>
    <cellStyle name="T_Thiet bi" xfId="4646"/>
    <cellStyle name="T_Thiet bi 2" xfId="4647"/>
    <cellStyle name="T_Thiet bi 2 2" xfId="4648"/>
    <cellStyle name="T_Thiet bi 3" xfId="4649"/>
    <cellStyle name="T_Thiet bi_!1 1 bao cao giao KH ve HTCMT vung TNB   12-12-2011" xfId="4650"/>
    <cellStyle name="T_Thiet bi_!1 1 bao cao giao KH ve HTCMT vung TNB   12-12-2011 2" xfId="4651"/>
    <cellStyle name="T_Thiet bi_!1 1 bao cao giao KH ve HTCMT vung TNB   12-12-2011 2 2" xfId="4652"/>
    <cellStyle name="T_Thiet bi_!1 1 bao cao giao KH ve HTCMT vung TNB   12-12-2011 3" xfId="4653"/>
    <cellStyle name="T_Thiet bi_Bieu4HTMT" xfId="4654"/>
    <cellStyle name="T_Thiet bi_Bieu4HTMT 2" xfId="4655"/>
    <cellStyle name="T_Thiet bi_Bieu4HTMT 2 2" xfId="4656"/>
    <cellStyle name="T_Thiet bi_Bieu4HTMT 3" xfId="4657"/>
    <cellStyle name="T_Thiet bi_Bieu4HTMT_!1 1 bao cao giao KH ve HTCMT vung TNB   12-12-2011" xfId="4658"/>
    <cellStyle name="T_Thiet bi_Bieu4HTMT_!1 1 bao cao giao KH ve HTCMT vung TNB   12-12-2011 2" xfId="4659"/>
    <cellStyle name="T_Thiet bi_Bieu4HTMT_!1 1 bao cao giao KH ve HTCMT vung TNB   12-12-2011 2 2" xfId="4660"/>
    <cellStyle name="T_Thiet bi_Bieu4HTMT_!1 1 bao cao giao KH ve HTCMT vung TNB   12-12-2011 3" xfId="4661"/>
    <cellStyle name="T_Thiet bi_Bieu4HTMT_KH TPCP vung TNB (03-1-2012)" xfId="4662"/>
    <cellStyle name="T_Thiet bi_Bieu4HTMT_KH TPCP vung TNB (03-1-2012) 2" xfId="4663"/>
    <cellStyle name="T_Thiet bi_Bieu4HTMT_KH TPCP vung TNB (03-1-2012) 2 2" xfId="4664"/>
    <cellStyle name="T_Thiet bi_Bieu4HTMT_KH TPCP vung TNB (03-1-2012) 3" xfId="4665"/>
    <cellStyle name="T_Thiet bi_KH TPCP vung TNB (03-1-2012)" xfId="4666"/>
    <cellStyle name="T_Thiet bi_KH TPCP vung TNB (03-1-2012) 2" xfId="4667"/>
    <cellStyle name="T_Thiet bi_KH TPCP vung TNB (03-1-2012) 2 2" xfId="4668"/>
    <cellStyle name="T_Thiet bi_KH TPCP vung TNB (03-1-2012) 3" xfId="4669"/>
    <cellStyle name="T_TK_HT" xfId="4618"/>
    <cellStyle name="T_TK_HT 2" xfId="4619"/>
    <cellStyle name="T_TK_HT 2 2" xfId="4620"/>
    <cellStyle name="T_TK_HT 3" xfId="4621"/>
    <cellStyle name="T_Van Ban 2007" xfId="4670"/>
    <cellStyle name="T_Van Ban 2007 2" xfId="4671"/>
    <cellStyle name="T_Van Ban 2007_15_10_2013 BC nhu cau von doi ung ODA (2014-2016) ngay 15102013 Sua" xfId="4672"/>
    <cellStyle name="T_Van Ban 2007_15_10_2013 BC nhu cau von doi ung ODA (2014-2016) ngay 15102013 Sua 2" xfId="4673"/>
    <cellStyle name="T_Van Ban 2007_bao cao phan bo KHDT 2011(final)" xfId="4674"/>
    <cellStyle name="T_Van Ban 2007_bao cao phan bo KHDT 2011(final) 2" xfId="4675"/>
    <cellStyle name="T_Van Ban 2007_bao cao phan bo KHDT 2011(final)_BC nhu cau von doi ung ODA nganh NN (BKH)" xfId="4676"/>
    <cellStyle name="T_Van Ban 2007_bao cao phan bo KHDT 2011(final)_BC nhu cau von doi ung ODA nganh NN (BKH) 2" xfId="4677"/>
    <cellStyle name="T_Van Ban 2007_bao cao phan bo KHDT 2011(final)_BC Tai co cau (bieu TH)" xfId="4678"/>
    <cellStyle name="T_Van Ban 2007_bao cao phan bo KHDT 2011(final)_BC Tai co cau (bieu TH) 2" xfId="4679"/>
    <cellStyle name="T_Van Ban 2007_bao cao phan bo KHDT 2011(final)_DK 2014-2015 final" xfId="4680"/>
    <cellStyle name="T_Van Ban 2007_bao cao phan bo KHDT 2011(final)_DK 2014-2015 final 2" xfId="4681"/>
    <cellStyle name="T_Van Ban 2007_bao cao phan bo KHDT 2011(final)_DK 2014-2015 new" xfId="4682"/>
    <cellStyle name="T_Van Ban 2007_bao cao phan bo KHDT 2011(final)_DK 2014-2015 new 2" xfId="4683"/>
    <cellStyle name="T_Van Ban 2007_bao cao phan bo KHDT 2011(final)_DK KH CBDT 2014 11-11-2013" xfId="4684"/>
    <cellStyle name="T_Van Ban 2007_bao cao phan bo KHDT 2011(final)_DK KH CBDT 2014 11-11-2013 2" xfId="4685"/>
    <cellStyle name="T_Van Ban 2007_bao cao phan bo KHDT 2011(final)_DK KH CBDT 2014 11-11-2013(1)" xfId="4686"/>
    <cellStyle name="T_Van Ban 2007_bao cao phan bo KHDT 2011(final)_DK KH CBDT 2014 11-11-2013(1) 2" xfId="4687"/>
    <cellStyle name="T_Van Ban 2007_bao cao phan bo KHDT 2011(final)_KH 2011-2015" xfId="4688"/>
    <cellStyle name="T_Van Ban 2007_bao cao phan bo KHDT 2011(final)_KH 2011-2015 2" xfId="4689"/>
    <cellStyle name="T_Van Ban 2007_bao cao phan bo KHDT 2011(final)_tai co cau dau tu (tong hop)1" xfId="4690"/>
    <cellStyle name="T_Van Ban 2007_bao cao phan bo KHDT 2011(final)_tai co cau dau tu (tong hop)1 2" xfId="4691"/>
    <cellStyle name="T_Van Ban 2007_BC nhu cau von doi ung ODA nganh NN (BKH)" xfId="4692"/>
    <cellStyle name="T_Van Ban 2007_BC nhu cau von doi ung ODA nganh NN (BKH) 2" xfId="4693"/>
    <cellStyle name="T_Van Ban 2007_BC nhu cau von doi ung ODA nganh NN (BKH)_05-12  KH trung han 2016-2020 - Liem Thinh edited" xfId="4694"/>
    <cellStyle name="T_Van Ban 2007_BC nhu cau von doi ung ODA nganh NN (BKH)_05-12  KH trung han 2016-2020 - Liem Thinh edited 2" xfId="4695"/>
    <cellStyle name="T_Van Ban 2007_BC nhu cau von doi ung ODA nganh NN (BKH)_Copy of 05-12  KH trung han 2016-2020 - Liem Thinh edited (1)" xfId="4696"/>
    <cellStyle name="T_Van Ban 2007_BC nhu cau von doi ung ODA nganh NN (BKH)_Copy of 05-12  KH trung han 2016-2020 - Liem Thinh edited (1) 2" xfId="4697"/>
    <cellStyle name="T_Van Ban 2007_BC Tai co cau (bieu TH)" xfId="4698"/>
    <cellStyle name="T_Van Ban 2007_BC Tai co cau (bieu TH) 2" xfId="4699"/>
    <cellStyle name="T_Van Ban 2007_BC Tai co cau (bieu TH)_05-12  KH trung han 2016-2020 - Liem Thinh edited" xfId="4700"/>
    <cellStyle name="T_Van Ban 2007_BC Tai co cau (bieu TH)_05-12  KH trung han 2016-2020 - Liem Thinh edited 2" xfId="4701"/>
    <cellStyle name="T_Van Ban 2007_BC Tai co cau (bieu TH)_Copy of 05-12  KH trung han 2016-2020 - Liem Thinh edited (1)" xfId="4702"/>
    <cellStyle name="T_Van Ban 2007_BC Tai co cau (bieu TH)_Copy of 05-12  KH trung han 2016-2020 - Liem Thinh edited (1) 2" xfId="4703"/>
    <cellStyle name="T_Van Ban 2007_DK 2014-2015 final" xfId="4704"/>
    <cellStyle name="T_Van Ban 2007_DK 2014-2015 final 2" xfId="4705"/>
    <cellStyle name="T_Van Ban 2007_DK 2014-2015 final_05-12  KH trung han 2016-2020 - Liem Thinh edited" xfId="4706"/>
    <cellStyle name="T_Van Ban 2007_DK 2014-2015 final_05-12  KH trung han 2016-2020 - Liem Thinh edited 2" xfId="4707"/>
    <cellStyle name="T_Van Ban 2007_DK 2014-2015 final_Copy of 05-12  KH trung han 2016-2020 - Liem Thinh edited (1)" xfId="4708"/>
    <cellStyle name="T_Van Ban 2007_DK 2014-2015 final_Copy of 05-12  KH trung han 2016-2020 - Liem Thinh edited (1) 2" xfId="4709"/>
    <cellStyle name="T_Van Ban 2007_DK 2014-2015 new" xfId="4710"/>
    <cellStyle name="T_Van Ban 2007_DK 2014-2015 new 2" xfId="4711"/>
    <cellStyle name="T_Van Ban 2007_DK 2014-2015 new_05-12  KH trung han 2016-2020 - Liem Thinh edited" xfId="4712"/>
    <cellStyle name="T_Van Ban 2007_DK 2014-2015 new_05-12  KH trung han 2016-2020 - Liem Thinh edited 2" xfId="4713"/>
    <cellStyle name="T_Van Ban 2007_DK 2014-2015 new_Copy of 05-12  KH trung han 2016-2020 - Liem Thinh edited (1)" xfId="4714"/>
    <cellStyle name="T_Van Ban 2007_DK 2014-2015 new_Copy of 05-12  KH trung han 2016-2020 - Liem Thinh edited (1) 2" xfId="4715"/>
    <cellStyle name="T_Van Ban 2007_DK KH CBDT 2014 11-11-2013" xfId="4716"/>
    <cellStyle name="T_Van Ban 2007_DK KH CBDT 2014 11-11-2013 2" xfId="4717"/>
    <cellStyle name="T_Van Ban 2007_DK KH CBDT 2014 11-11-2013(1)" xfId="4718"/>
    <cellStyle name="T_Van Ban 2007_DK KH CBDT 2014 11-11-2013(1) 2" xfId="4719"/>
    <cellStyle name="T_Van Ban 2007_DK KH CBDT 2014 11-11-2013(1)_05-12  KH trung han 2016-2020 - Liem Thinh edited" xfId="4720"/>
    <cellStyle name="T_Van Ban 2007_DK KH CBDT 2014 11-11-2013(1)_05-12  KH trung han 2016-2020 - Liem Thinh edited 2" xfId="4721"/>
    <cellStyle name="T_Van Ban 2007_DK KH CBDT 2014 11-11-2013(1)_Copy of 05-12  KH trung han 2016-2020 - Liem Thinh edited (1)" xfId="4722"/>
    <cellStyle name="T_Van Ban 2007_DK KH CBDT 2014 11-11-2013(1)_Copy of 05-12  KH trung han 2016-2020 - Liem Thinh edited (1) 2" xfId="4723"/>
    <cellStyle name="T_Van Ban 2007_DK KH CBDT 2014 11-11-2013_05-12  KH trung han 2016-2020 - Liem Thinh edited" xfId="4724"/>
    <cellStyle name="T_Van Ban 2007_DK KH CBDT 2014 11-11-2013_05-12  KH trung han 2016-2020 - Liem Thinh edited 2" xfId="4725"/>
    <cellStyle name="T_Van Ban 2007_DK KH CBDT 2014 11-11-2013_Copy of 05-12  KH trung han 2016-2020 - Liem Thinh edited (1)" xfId="4726"/>
    <cellStyle name="T_Van Ban 2007_DK KH CBDT 2014 11-11-2013_Copy of 05-12  KH trung han 2016-2020 - Liem Thinh edited (1) 2" xfId="4727"/>
    <cellStyle name="T_Van Ban 2008" xfId="4728"/>
    <cellStyle name="T_Van Ban 2008 2" xfId="4729"/>
    <cellStyle name="T_Van Ban 2008_15_10_2013 BC nhu cau von doi ung ODA (2014-2016) ngay 15102013 Sua" xfId="4730"/>
    <cellStyle name="T_Van Ban 2008_15_10_2013 BC nhu cau von doi ung ODA (2014-2016) ngay 15102013 Sua 2" xfId="4731"/>
    <cellStyle name="T_Van Ban 2008_bao cao phan bo KHDT 2011(final)" xfId="4732"/>
    <cellStyle name="T_Van Ban 2008_bao cao phan bo KHDT 2011(final) 2" xfId="4733"/>
    <cellStyle name="T_Van Ban 2008_bao cao phan bo KHDT 2011(final)_BC nhu cau von doi ung ODA nganh NN (BKH)" xfId="4734"/>
    <cellStyle name="T_Van Ban 2008_bao cao phan bo KHDT 2011(final)_BC nhu cau von doi ung ODA nganh NN (BKH) 2" xfId="4735"/>
    <cellStyle name="T_Van Ban 2008_bao cao phan bo KHDT 2011(final)_BC Tai co cau (bieu TH)" xfId="4736"/>
    <cellStyle name="T_Van Ban 2008_bao cao phan bo KHDT 2011(final)_BC Tai co cau (bieu TH) 2" xfId="4737"/>
    <cellStyle name="T_Van Ban 2008_bao cao phan bo KHDT 2011(final)_DK 2014-2015 final" xfId="4738"/>
    <cellStyle name="T_Van Ban 2008_bao cao phan bo KHDT 2011(final)_DK 2014-2015 final 2" xfId="4739"/>
    <cellStyle name="T_Van Ban 2008_bao cao phan bo KHDT 2011(final)_DK 2014-2015 new" xfId="4740"/>
    <cellStyle name="T_Van Ban 2008_bao cao phan bo KHDT 2011(final)_DK 2014-2015 new 2" xfId="4741"/>
    <cellStyle name="T_Van Ban 2008_bao cao phan bo KHDT 2011(final)_DK KH CBDT 2014 11-11-2013" xfId="4742"/>
    <cellStyle name="T_Van Ban 2008_bao cao phan bo KHDT 2011(final)_DK KH CBDT 2014 11-11-2013 2" xfId="4743"/>
    <cellStyle name="T_Van Ban 2008_bao cao phan bo KHDT 2011(final)_DK KH CBDT 2014 11-11-2013(1)" xfId="4744"/>
    <cellStyle name="T_Van Ban 2008_bao cao phan bo KHDT 2011(final)_DK KH CBDT 2014 11-11-2013(1) 2" xfId="4745"/>
    <cellStyle name="T_Van Ban 2008_bao cao phan bo KHDT 2011(final)_KH 2011-2015" xfId="4746"/>
    <cellStyle name="T_Van Ban 2008_bao cao phan bo KHDT 2011(final)_KH 2011-2015 2" xfId="4747"/>
    <cellStyle name="T_Van Ban 2008_bao cao phan bo KHDT 2011(final)_tai co cau dau tu (tong hop)1" xfId="4748"/>
    <cellStyle name="T_Van Ban 2008_bao cao phan bo KHDT 2011(final)_tai co cau dau tu (tong hop)1 2" xfId="4749"/>
    <cellStyle name="T_Van Ban 2008_BC nhu cau von doi ung ODA nganh NN (BKH)" xfId="4750"/>
    <cellStyle name="T_Van Ban 2008_BC nhu cau von doi ung ODA nganh NN (BKH) 2" xfId="4751"/>
    <cellStyle name="T_Van Ban 2008_BC nhu cau von doi ung ODA nganh NN (BKH)_05-12  KH trung han 2016-2020 - Liem Thinh edited" xfId="4752"/>
    <cellStyle name="T_Van Ban 2008_BC nhu cau von doi ung ODA nganh NN (BKH)_05-12  KH trung han 2016-2020 - Liem Thinh edited 2" xfId="4753"/>
    <cellStyle name="T_Van Ban 2008_BC nhu cau von doi ung ODA nganh NN (BKH)_Copy of 05-12  KH trung han 2016-2020 - Liem Thinh edited (1)" xfId="4754"/>
    <cellStyle name="T_Van Ban 2008_BC nhu cau von doi ung ODA nganh NN (BKH)_Copy of 05-12  KH trung han 2016-2020 - Liem Thinh edited (1) 2" xfId="4755"/>
    <cellStyle name="T_Van Ban 2008_BC Tai co cau (bieu TH)" xfId="4756"/>
    <cellStyle name="T_Van Ban 2008_BC Tai co cau (bieu TH) 2" xfId="4757"/>
    <cellStyle name="T_Van Ban 2008_BC Tai co cau (bieu TH)_05-12  KH trung han 2016-2020 - Liem Thinh edited" xfId="4758"/>
    <cellStyle name="T_Van Ban 2008_BC Tai co cau (bieu TH)_05-12  KH trung han 2016-2020 - Liem Thinh edited 2" xfId="4759"/>
    <cellStyle name="T_Van Ban 2008_BC Tai co cau (bieu TH)_Copy of 05-12  KH trung han 2016-2020 - Liem Thinh edited (1)" xfId="4760"/>
    <cellStyle name="T_Van Ban 2008_BC Tai co cau (bieu TH)_Copy of 05-12  KH trung han 2016-2020 - Liem Thinh edited (1) 2" xfId="4761"/>
    <cellStyle name="T_Van Ban 2008_DK 2014-2015 final" xfId="4762"/>
    <cellStyle name="T_Van Ban 2008_DK 2014-2015 final 2" xfId="4763"/>
    <cellStyle name="T_Van Ban 2008_DK 2014-2015 final_05-12  KH trung han 2016-2020 - Liem Thinh edited" xfId="4764"/>
    <cellStyle name="T_Van Ban 2008_DK 2014-2015 final_05-12  KH trung han 2016-2020 - Liem Thinh edited 2" xfId="4765"/>
    <cellStyle name="T_Van Ban 2008_DK 2014-2015 final_Copy of 05-12  KH trung han 2016-2020 - Liem Thinh edited (1)" xfId="4766"/>
    <cellStyle name="T_Van Ban 2008_DK 2014-2015 final_Copy of 05-12  KH trung han 2016-2020 - Liem Thinh edited (1) 2" xfId="4767"/>
    <cellStyle name="T_Van Ban 2008_DK 2014-2015 new" xfId="4768"/>
    <cellStyle name="T_Van Ban 2008_DK 2014-2015 new 2" xfId="4769"/>
    <cellStyle name="T_Van Ban 2008_DK 2014-2015 new_05-12  KH trung han 2016-2020 - Liem Thinh edited" xfId="4770"/>
    <cellStyle name="T_Van Ban 2008_DK 2014-2015 new_05-12  KH trung han 2016-2020 - Liem Thinh edited 2" xfId="4771"/>
    <cellStyle name="T_Van Ban 2008_DK 2014-2015 new_Copy of 05-12  KH trung han 2016-2020 - Liem Thinh edited (1)" xfId="4772"/>
    <cellStyle name="T_Van Ban 2008_DK 2014-2015 new_Copy of 05-12  KH trung han 2016-2020 - Liem Thinh edited (1) 2" xfId="4773"/>
    <cellStyle name="T_Van Ban 2008_DK KH CBDT 2014 11-11-2013" xfId="4774"/>
    <cellStyle name="T_Van Ban 2008_DK KH CBDT 2014 11-11-2013 2" xfId="4775"/>
    <cellStyle name="T_Van Ban 2008_DK KH CBDT 2014 11-11-2013(1)" xfId="4776"/>
    <cellStyle name="T_Van Ban 2008_DK KH CBDT 2014 11-11-2013(1) 2" xfId="4777"/>
    <cellStyle name="T_Van Ban 2008_DK KH CBDT 2014 11-11-2013(1)_05-12  KH trung han 2016-2020 - Liem Thinh edited" xfId="4778"/>
    <cellStyle name="T_Van Ban 2008_DK KH CBDT 2014 11-11-2013(1)_05-12  KH trung han 2016-2020 - Liem Thinh edited 2" xfId="4779"/>
    <cellStyle name="T_Van Ban 2008_DK KH CBDT 2014 11-11-2013(1)_Copy of 05-12  KH trung han 2016-2020 - Liem Thinh edited (1)" xfId="4780"/>
    <cellStyle name="T_Van Ban 2008_DK KH CBDT 2014 11-11-2013(1)_Copy of 05-12  KH trung han 2016-2020 - Liem Thinh edited (1) 2" xfId="4781"/>
    <cellStyle name="T_Van Ban 2008_DK KH CBDT 2014 11-11-2013_05-12  KH trung han 2016-2020 - Liem Thinh edited" xfId="4782"/>
    <cellStyle name="T_Van Ban 2008_DK KH CBDT 2014 11-11-2013_05-12  KH trung han 2016-2020 - Liem Thinh edited 2" xfId="4783"/>
    <cellStyle name="T_Van Ban 2008_DK KH CBDT 2014 11-11-2013_Copy of 05-12  KH trung han 2016-2020 - Liem Thinh edited (1)" xfId="4784"/>
    <cellStyle name="T_Van Ban 2008_DK KH CBDT 2014 11-11-2013_Copy of 05-12  KH trung han 2016-2020 - Liem Thinh edited (1) 2" xfId="4785"/>
    <cellStyle name="T_XDCB thang 12.2010" xfId="4786"/>
    <cellStyle name="T_XDCB thang 12.2010 2" xfId="4787"/>
    <cellStyle name="T_XDCB thang 12.2010 2 2" xfId="4788"/>
    <cellStyle name="T_XDCB thang 12.2010 3" xfId="4789"/>
    <cellStyle name="T_XDCB thang 12.2010_!1 1 bao cao giao KH ve HTCMT vung TNB   12-12-2011" xfId="4790"/>
    <cellStyle name="T_XDCB thang 12.2010_!1 1 bao cao giao KH ve HTCMT vung TNB   12-12-2011 2" xfId="4791"/>
    <cellStyle name="T_XDCB thang 12.2010_!1 1 bao cao giao KH ve HTCMT vung TNB   12-12-2011 2 2" xfId="4792"/>
    <cellStyle name="T_XDCB thang 12.2010_!1 1 bao cao giao KH ve HTCMT vung TNB   12-12-2011 3" xfId="4793"/>
    <cellStyle name="T_XDCB thang 12.2010_KH TPCP vung TNB (03-1-2012)" xfId="4794"/>
    <cellStyle name="T_XDCB thang 12.2010_KH TPCP vung TNB (03-1-2012) 2" xfId="4795"/>
    <cellStyle name="T_XDCB thang 12.2010_KH TPCP vung TNB (03-1-2012) 2 2" xfId="4796"/>
    <cellStyle name="T_XDCB thang 12.2010_KH TPCP vung TNB (03-1-2012) 3" xfId="4797"/>
    <cellStyle name="T_ÿÿÿÿÿ" xfId="4798"/>
    <cellStyle name="T_ÿÿÿÿÿ 2" xfId="4799"/>
    <cellStyle name="T_ÿÿÿÿÿ 2 2" xfId="4800"/>
    <cellStyle name="T_ÿÿÿÿÿ 3" xfId="4801"/>
    <cellStyle name="T_ÿÿÿÿÿ_!1 1 bao cao giao KH ve HTCMT vung TNB   12-12-2011" xfId="4802"/>
    <cellStyle name="T_ÿÿÿÿÿ_!1 1 bao cao giao KH ve HTCMT vung TNB   12-12-2011 2" xfId="4803"/>
    <cellStyle name="T_ÿÿÿÿÿ_!1 1 bao cao giao KH ve HTCMT vung TNB   12-12-2011 2 2" xfId="4804"/>
    <cellStyle name="T_ÿÿÿÿÿ_!1 1 bao cao giao KH ve HTCMT vung TNB   12-12-2011 3" xfId="4805"/>
    <cellStyle name="T_ÿÿÿÿÿ_Bieu mau cong trinh khoi cong moi 3-4" xfId="4806"/>
    <cellStyle name="T_ÿÿÿÿÿ_Bieu mau cong trinh khoi cong moi 3-4 2" xfId="4807"/>
    <cellStyle name="T_ÿÿÿÿÿ_Bieu mau cong trinh khoi cong moi 3-4 2 2" xfId="4808"/>
    <cellStyle name="T_ÿÿÿÿÿ_Bieu mau cong trinh khoi cong moi 3-4 3" xfId="4809"/>
    <cellStyle name="T_ÿÿÿÿÿ_Bieu mau cong trinh khoi cong moi 3-4_!1 1 bao cao giao KH ve HTCMT vung TNB   12-12-2011" xfId="4810"/>
    <cellStyle name="T_ÿÿÿÿÿ_Bieu mau cong trinh khoi cong moi 3-4_!1 1 bao cao giao KH ve HTCMT vung TNB   12-12-2011 2" xfId="4811"/>
    <cellStyle name="T_ÿÿÿÿÿ_Bieu mau cong trinh khoi cong moi 3-4_!1 1 bao cao giao KH ve HTCMT vung TNB   12-12-2011 2 2" xfId="4812"/>
    <cellStyle name="T_ÿÿÿÿÿ_Bieu mau cong trinh khoi cong moi 3-4_!1 1 bao cao giao KH ve HTCMT vung TNB   12-12-2011 3" xfId="4813"/>
    <cellStyle name="T_ÿÿÿÿÿ_Bieu mau cong trinh khoi cong moi 3-4_KH TPCP vung TNB (03-1-2012)" xfId="4814"/>
    <cellStyle name="T_ÿÿÿÿÿ_Bieu mau cong trinh khoi cong moi 3-4_KH TPCP vung TNB (03-1-2012) 2" xfId="4815"/>
    <cellStyle name="T_ÿÿÿÿÿ_Bieu mau cong trinh khoi cong moi 3-4_KH TPCP vung TNB (03-1-2012) 2 2" xfId="4816"/>
    <cellStyle name="T_ÿÿÿÿÿ_Bieu mau cong trinh khoi cong moi 3-4_KH TPCP vung TNB (03-1-2012) 3" xfId="4817"/>
    <cellStyle name="T_ÿÿÿÿÿ_Bieu3ODA" xfId="4818"/>
    <cellStyle name="T_ÿÿÿÿÿ_Bieu3ODA 2" xfId="4819"/>
    <cellStyle name="T_ÿÿÿÿÿ_Bieu3ODA 2 2" xfId="4820"/>
    <cellStyle name="T_ÿÿÿÿÿ_Bieu3ODA 3" xfId="4821"/>
    <cellStyle name="T_ÿÿÿÿÿ_Bieu3ODA_!1 1 bao cao giao KH ve HTCMT vung TNB   12-12-2011" xfId="4822"/>
    <cellStyle name="T_ÿÿÿÿÿ_Bieu3ODA_!1 1 bao cao giao KH ve HTCMT vung TNB   12-12-2011 2" xfId="4823"/>
    <cellStyle name="T_ÿÿÿÿÿ_Bieu3ODA_!1 1 bao cao giao KH ve HTCMT vung TNB   12-12-2011 2 2" xfId="4824"/>
    <cellStyle name="T_ÿÿÿÿÿ_Bieu3ODA_!1 1 bao cao giao KH ve HTCMT vung TNB   12-12-2011 3" xfId="4825"/>
    <cellStyle name="T_ÿÿÿÿÿ_Bieu3ODA_KH TPCP vung TNB (03-1-2012)" xfId="4826"/>
    <cellStyle name="T_ÿÿÿÿÿ_Bieu3ODA_KH TPCP vung TNB (03-1-2012) 2" xfId="4827"/>
    <cellStyle name="T_ÿÿÿÿÿ_Bieu3ODA_KH TPCP vung TNB (03-1-2012) 2 2" xfId="4828"/>
    <cellStyle name="T_ÿÿÿÿÿ_Bieu3ODA_KH TPCP vung TNB (03-1-2012) 3" xfId="4829"/>
    <cellStyle name="T_ÿÿÿÿÿ_Bieu4HTMT" xfId="4830"/>
    <cellStyle name="T_ÿÿÿÿÿ_Bieu4HTMT 2" xfId="4831"/>
    <cellStyle name="T_ÿÿÿÿÿ_Bieu4HTMT 2 2" xfId="4832"/>
    <cellStyle name="T_ÿÿÿÿÿ_Bieu4HTMT 3" xfId="4833"/>
    <cellStyle name="T_ÿÿÿÿÿ_Bieu4HTMT_!1 1 bao cao giao KH ve HTCMT vung TNB   12-12-2011" xfId="4834"/>
    <cellStyle name="T_ÿÿÿÿÿ_Bieu4HTMT_!1 1 bao cao giao KH ve HTCMT vung TNB   12-12-2011 2" xfId="4835"/>
    <cellStyle name="T_ÿÿÿÿÿ_Bieu4HTMT_!1 1 bao cao giao KH ve HTCMT vung TNB   12-12-2011 2 2" xfId="4836"/>
    <cellStyle name="T_ÿÿÿÿÿ_Bieu4HTMT_!1 1 bao cao giao KH ve HTCMT vung TNB   12-12-2011 3" xfId="4837"/>
    <cellStyle name="T_ÿÿÿÿÿ_Bieu4HTMT_KH TPCP vung TNB (03-1-2012)" xfId="4838"/>
    <cellStyle name="T_ÿÿÿÿÿ_Bieu4HTMT_KH TPCP vung TNB (03-1-2012) 2" xfId="4839"/>
    <cellStyle name="T_ÿÿÿÿÿ_Bieu4HTMT_KH TPCP vung TNB (03-1-2012) 2 2" xfId="4840"/>
    <cellStyle name="T_ÿÿÿÿÿ_Bieu4HTMT_KH TPCP vung TNB (03-1-2012) 3" xfId="4841"/>
    <cellStyle name="T_ÿÿÿÿÿ_KH TPCP vung TNB (03-1-2012)" xfId="4846"/>
    <cellStyle name="T_ÿÿÿÿÿ_KH TPCP vung TNB (03-1-2012) 2" xfId="4847"/>
    <cellStyle name="T_ÿÿÿÿÿ_KH TPCP vung TNB (03-1-2012) 2 2" xfId="4848"/>
    <cellStyle name="T_ÿÿÿÿÿ_KH TPCP vung TNB (03-1-2012) 3" xfId="4849"/>
    <cellStyle name="T_ÿÿÿÿÿ_kien giang 2" xfId="4842"/>
    <cellStyle name="T_ÿÿÿÿÿ_kien giang 2 2" xfId="4843"/>
    <cellStyle name="T_ÿÿÿÿÿ_kien giang 2 2 2" xfId="4844"/>
    <cellStyle name="T_ÿÿÿÿÿ_kien giang 2 3" xfId="4845"/>
    <cellStyle name="Text Indent A" xfId="4850"/>
    <cellStyle name="Text Indent A 2" xfId="4851"/>
    <cellStyle name="Text Indent B" xfId="4852"/>
    <cellStyle name="Text Indent B 10" xfId="4853"/>
    <cellStyle name="Text Indent B 10 2" xfId="4854"/>
    <cellStyle name="Text Indent B 11" xfId="4855"/>
    <cellStyle name="Text Indent B 11 2" xfId="4856"/>
    <cellStyle name="Text Indent B 12" xfId="4857"/>
    <cellStyle name="Text Indent B 12 2" xfId="4858"/>
    <cellStyle name="Text Indent B 13" xfId="4859"/>
    <cellStyle name="Text Indent B 13 2" xfId="4860"/>
    <cellStyle name="Text Indent B 14" xfId="4861"/>
    <cellStyle name="Text Indent B 14 2" xfId="4862"/>
    <cellStyle name="Text Indent B 15" xfId="4863"/>
    <cellStyle name="Text Indent B 15 2" xfId="4864"/>
    <cellStyle name="Text Indent B 16" xfId="4865"/>
    <cellStyle name="Text Indent B 16 2" xfId="4866"/>
    <cellStyle name="Text Indent B 17" xfId="4867"/>
    <cellStyle name="Text Indent B 2" xfId="4868"/>
    <cellStyle name="Text Indent B 2 2" xfId="4869"/>
    <cellStyle name="Text Indent B 3" xfId="4870"/>
    <cellStyle name="Text Indent B 3 2" xfId="4871"/>
    <cellStyle name="Text Indent B 4" xfId="4872"/>
    <cellStyle name="Text Indent B 4 2" xfId="4873"/>
    <cellStyle name="Text Indent B 5" xfId="4874"/>
    <cellStyle name="Text Indent B 5 2" xfId="4875"/>
    <cellStyle name="Text Indent B 6" xfId="4876"/>
    <cellStyle name="Text Indent B 6 2" xfId="4877"/>
    <cellStyle name="Text Indent B 7" xfId="4878"/>
    <cellStyle name="Text Indent B 7 2" xfId="4879"/>
    <cellStyle name="Text Indent B 8" xfId="4880"/>
    <cellStyle name="Text Indent B 8 2" xfId="4881"/>
    <cellStyle name="Text Indent B 9" xfId="4882"/>
    <cellStyle name="Text Indent B 9 2" xfId="4883"/>
    <cellStyle name="Text Indent C" xfId="4884"/>
    <cellStyle name="Text Indent C 10" xfId="4885"/>
    <cellStyle name="Text Indent C 10 2" xfId="4886"/>
    <cellStyle name="Text Indent C 11" xfId="4887"/>
    <cellStyle name="Text Indent C 11 2" xfId="4888"/>
    <cellStyle name="Text Indent C 12" xfId="4889"/>
    <cellStyle name="Text Indent C 12 2" xfId="4890"/>
    <cellStyle name="Text Indent C 13" xfId="4891"/>
    <cellStyle name="Text Indent C 13 2" xfId="4892"/>
    <cellStyle name="Text Indent C 14" xfId="4893"/>
    <cellStyle name="Text Indent C 14 2" xfId="4894"/>
    <cellStyle name="Text Indent C 15" xfId="4895"/>
    <cellStyle name="Text Indent C 15 2" xfId="4896"/>
    <cellStyle name="Text Indent C 16" xfId="4897"/>
    <cellStyle name="Text Indent C 16 2" xfId="4898"/>
    <cellStyle name="Text Indent C 17" xfId="4899"/>
    <cellStyle name="Text Indent C 2" xfId="4900"/>
    <cellStyle name="Text Indent C 2 2" xfId="4901"/>
    <cellStyle name="Text Indent C 3" xfId="4902"/>
    <cellStyle name="Text Indent C 3 2" xfId="4903"/>
    <cellStyle name="Text Indent C 4" xfId="4904"/>
    <cellStyle name="Text Indent C 4 2" xfId="4905"/>
    <cellStyle name="Text Indent C 5" xfId="4906"/>
    <cellStyle name="Text Indent C 5 2" xfId="4907"/>
    <cellStyle name="Text Indent C 6" xfId="4908"/>
    <cellStyle name="Text Indent C 6 2" xfId="4909"/>
    <cellStyle name="Text Indent C 7" xfId="4910"/>
    <cellStyle name="Text Indent C 7 2" xfId="4911"/>
    <cellStyle name="Text Indent C 8" xfId="4912"/>
    <cellStyle name="Text Indent C 8 2" xfId="4913"/>
    <cellStyle name="Text Indent C 9" xfId="4914"/>
    <cellStyle name="Text Indent C 9 2" xfId="4915"/>
    <cellStyle name="th" xfId="49"/>
    <cellStyle name="th 2" xfId="4946"/>
    <cellStyle name="th 2 2" xfId="4947"/>
    <cellStyle name="th 3" xfId="4948"/>
    <cellStyle name="th 4" xfId="5169"/>
    <cellStyle name="þ_x005f_x001d_ð¤_x005f_x000c_¯þ_x005f_x0014__x005f_x000d_¨þU_x005f_x0001_À_x005f_x0004_ _x005f_x0015__x005f_x000f__x005f_x0001__x005f_x0001_" xfId="4949"/>
    <cellStyle name="þ_x005f_x001d_ð¤_x005f_x000c_¯þ_x005f_x0014__x005f_x000d_¨þU_x005f_x0001_À_x005f_x0004_ _x005f_x0015__x005f_x000f__x005f_x0001__x005f_x0001_ 2" xfId="4950"/>
    <cellStyle name="þ_x005f_x001d_ð·_x005f_x000c_æþ'_x005f_x000d_ßþU_x005f_x0001_Ø_x005f_x0005_ü_x005f_x0014__x005f_x0007__x005f_x0001__x005f_x0001_" xfId="4951"/>
    <cellStyle name="þ_x005f_x001d_ð·_x005f_x000c_æþ'_x005f_x000d_ßþU_x005f_x0001_Ø_x005f_x0005_ü_x005f_x0014__x005f_x0007__x005f_x0001__x005f_x0001_ 2" xfId="4952"/>
    <cellStyle name="þ_x005f_x001d_ðÇ%Uý—&amp;Hý9_x005f_x0008_Ÿ s_x005f_x000a__x005f_x0007__x005f_x0001__x005f_x0001_" xfId="4953"/>
    <cellStyle name="þ_x005f_x001d_ðÇ%Uý—&amp;Hý9_x005f_x0008_Ÿ s_x005f_x000a__x005f_x0007__x005f_x0001__x005f_x0001_ 2" xfId="4954"/>
    <cellStyle name="þ_x005f_x001d_ðK_x005f_x000c_Fý_x005f_x001b__x005f_x000d_9ýU_x005f_x0001_Ð_x005f_x0008_¦)_x005f_x0007__x005f_x0001__x005f_x0001_" xfId="4955"/>
    <cellStyle name="þ_x005f_x001d_ðK_x005f_x000c_Fý_x005f_x001b__x005f_x000d_9ýU_x005f_x0001_Ð_x005f_x0008_¦)_x005f_x0007__x005f_x0001__x005f_x0001_ 2" xfId="495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95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4958"/>
    <cellStyle name="þ_x005f_x005f_x005f_x001d_ð·_x005f_x005f_x005f_x000c_æþ'_x005f_x005f_x005f_x000d_ßþU_x005f_x005f_x005f_x0001_Ø_x005f_x005f_x005f_x0005_ü_x005f_x005f_x005f_x0014__x005f_x005f_x005f_x0007__x005f_x005f_x005f_x0001__x005f_x005f_x005f_x0001_" xfId="4959"/>
    <cellStyle name="þ_x005f_x005f_x005f_x001d_ð·_x005f_x005f_x005f_x000c_æþ'_x005f_x005f_x005f_x000d_ßþU_x005f_x005f_x005f_x0001_Ø_x005f_x005f_x005f_x0005_ü_x005f_x005f_x005f_x0014__x005f_x005f_x005f_x0007__x005f_x005f_x005f_x0001__x005f_x005f_x005f_x0001_ 2" xfId="4960"/>
    <cellStyle name="þ_x005f_x005f_x005f_x001d_ðÇ%Uý—&amp;Hý9_x005f_x005f_x005f_x0008_Ÿ s_x005f_x005f_x005f_x000a__x005f_x005f_x005f_x0007__x005f_x005f_x005f_x0001__x005f_x005f_x005f_x0001_" xfId="4961"/>
    <cellStyle name="þ_x005f_x005f_x005f_x001d_ðÇ%Uý—&amp;Hý9_x005f_x005f_x005f_x0008_Ÿ s_x005f_x005f_x005f_x000a__x005f_x005f_x005f_x0007__x005f_x005f_x005f_x0001__x005f_x005f_x005f_x0001_ 2" xfId="4962"/>
    <cellStyle name="þ_x005f_x005f_x005f_x001d_ðK_x005f_x005f_x005f_x000c_Fý_x005f_x005f_x005f_x001b__x005f_x005f_x005f_x000d_9ýU_x005f_x005f_x005f_x0001_Ð_x005f_x005f_x005f_x0008_¦)_x005f_x005f_x005f_x0007__x005f_x005f_x005f_x0001__x005f_x005f_x005f_x0001_" xfId="4963"/>
    <cellStyle name="þ_x005f_x005f_x005f_x001d_ðK_x005f_x005f_x005f_x000c_Fý_x005f_x005f_x005f_x001b__x005f_x005f_x005f_x000d_9ýU_x005f_x005f_x005f_x0001_Ð_x005f_x005f_x005f_x0008_¦)_x005f_x005f_x005f_x0007__x005f_x005f_x005f_x0001__x005f_x005f_x005f_x0001_ 2" xfId="4964"/>
    <cellStyle name="than" xfId="4965"/>
    <cellStyle name="than 2" xfId="4966"/>
    <cellStyle name="Thanh" xfId="4967"/>
    <cellStyle name="Thanh 2" xfId="4968"/>
    <cellStyle name="þ_x001d_ð¤_x000c_¯þ_x0014__x000a_¨þU_x0001_À_x0004_ _x0015__x000f__x0001__x0001_" xfId="4969"/>
    <cellStyle name="þ_x001d_ð¤_x000c_¯þ_x0014__x000a_¨þU_x0001_À_x0004_ _x0015__x000f__x0001__x0001_ 2" xfId="4970"/>
    <cellStyle name="þ_x001d_ð¤_x000c_¯þ_x0014__x000d_¨þU_x0001_À_x0004_ _x0015__x000f__x0001__x0001_" xfId="4971"/>
    <cellStyle name="þ_x001d_ð¤_x000c_¯þ_x0014__x000d_¨þU_x0001_À_x0004_ _x0015__x000f__x0001__x0001_ 2" xfId="4972"/>
    <cellStyle name="þ_x001d_ð·_x000c_æþ'_x000a_ßþU_x0001_Ø_x0005_ü_x0014__x0007__x0001__x0001_" xfId="4973"/>
    <cellStyle name="þ_x001d_ð·_x000c_æþ'_x000a_ßþU_x0001_Ø_x0005_ü_x0014__x0007__x0001__x0001_ 2" xfId="4974"/>
    <cellStyle name="þ_x001d_ð·_x000c_æþ'_x000d_ßþU_x0001_Ø_x0005_ü_x0014__x0007__x0001__x0001_" xfId="4975"/>
    <cellStyle name="þ_x001d_ð·_x000c_æþ'_x000d_ßþU_x0001_Ø_x0005_ü_x0014__x0007__x0001__x0001_ 2" xfId="4976"/>
    <cellStyle name="þ_x001d_ðÇ%Uý—&amp;Hý9_x0008_Ÿ s_x000a__x0007__x0001__x0001_" xfId="4977"/>
    <cellStyle name="þ_x001d_ðÇ%Uý—&amp;Hý9_x0008_Ÿ s_x000a__x0007__x0001__x0001_ 2" xfId="4978"/>
    <cellStyle name="þ_x001d_ðK_x000c_Fý_x001b__x000a_9ýU_x0001_Ð_x0008_¦)_x0007__x0001__x0001_" xfId="4979"/>
    <cellStyle name="þ_x001d_ðK_x000c_Fý_x001b__x000a_9ýU_x0001_Ð_x0008_¦)_x0007__x0001__x0001_ 2" xfId="4980"/>
    <cellStyle name="þ_x001d_ðK_x000c_Fý_x001b__x000d_9ýU_x0001_Ð_x0008_¦)_x0007__x0001__x0001_" xfId="4981"/>
    <cellStyle name="þ_x001d_ðK_x000c_Fý_x001b__x000d_9ýU_x0001_Ð_x0008_¦)_x0007__x0001__x0001_ 2" xfId="4982"/>
    <cellStyle name="thuong-10" xfId="4983"/>
    <cellStyle name="thuong-10 2" xfId="4984"/>
    <cellStyle name="thuong-11" xfId="4985"/>
    <cellStyle name="thuong-11 2" xfId="4986"/>
    <cellStyle name="thuong-11 2 2" xfId="4987"/>
    <cellStyle name="thuong-11 3" xfId="4988"/>
    <cellStyle name="Thuyet minh" xfId="4989"/>
    <cellStyle name="Thuyet minh 2" xfId="4990"/>
    <cellStyle name="Tickmark" xfId="4916"/>
    <cellStyle name="Tickmark 2" xfId="4917"/>
    <cellStyle name="Tien1" xfId="4918"/>
    <cellStyle name="Tien1 2" xfId="4919"/>
    <cellStyle name="Tieu_de_2" xfId="4920"/>
    <cellStyle name="Times New Roman" xfId="4921"/>
    <cellStyle name="Times New Roman 2" xfId="4922"/>
    <cellStyle name="tit1" xfId="4923"/>
    <cellStyle name="tit1 2" xfId="4924"/>
    <cellStyle name="tit2" xfId="4925"/>
    <cellStyle name="tit2 2" xfId="4926"/>
    <cellStyle name="tit2 2 2" xfId="4927"/>
    <cellStyle name="tit2 3" xfId="4928"/>
    <cellStyle name="tit3" xfId="4929"/>
    <cellStyle name="tit3 2" xfId="4930"/>
    <cellStyle name="tit4" xfId="4931"/>
    <cellStyle name="tit4 2" xfId="4932"/>
    <cellStyle name="Title 2" xfId="4933"/>
    <cellStyle name="Title 2 2" xfId="4934"/>
    <cellStyle name="Tong so" xfId="47"/>
    <cellStyle name="tong so 1" xfId="48"/>
    <cellStyle name="tong so 1 2" xfId="4935"/>
    <cellStyle name="Tong so 2" xfId="4936"/>
    <cellStyle name="Tong so_Bieu KHPTLN 2016-2020" xfId="4937"/>
    <cellStyle name="Tongcong" xfId="4938"/>
    <cellStyle name="Tongcong 2" xfId="4939"/>
    <cellStyle name="Total 2" xfId="4940"/>
    <cellStyle name="Total 2 2" xfId="4941"/>
    <cellStyle name="trang" xfId="4991"/>
    <cellStyle name="trang 2" xfId="4992"/>
    <cellStyle name="tt1" xfId="4942"/>
    <cellStyle name="tt1 2" xfId="4943"/>
    <cellStyle name="Tusental (0)_pldt" xfId="4944"/>
    <cellStyle name="Tusental_pldt" xfId="4945"/>
    <cellStyle name="ux_3_¼­¿ï-¾È»ê" xfId="4993"/>
    <cellStyle name="Valuta (0)_CALPREZZ" xfId="4994"/>
    <cellStyle name="Valuta_ PESO ELETTR." xfId="4995"/>
    <cellStyle name="VANG1" xfId="4996"/>
    <cellStyle name="VANG1 2" xfId="4997"/>
    <cellStyle name="VANG1 2 2" xfId="4998"/>
    <cellStyle name="VANG1 3" xfId="4999"/>
    <cellStyle name="viet" xfId="50"/>
    <cellStyle name="viet 2" xfId="5000"/>
    <cellStyle name="viet2" xfId="51"/>
    <cellStyle name="viet2 2" xfId="5001"/>
    <cellStyle name="viet2 2 2" xfId="5002"/>
    <cellStyle name="viet2 3" xfId="5003"/>
    <cellStyle name="viet2 4" xfId="5170"/>
    <cellStyle name="VLB-GTKÕ" xfId="5004"/>
    <cellStyle name="VLB-GTKÕ 2" xfId="5005"/>
    <cellStyle name="VN new romanNormal" xfId="5006"/>
    <cellStyle name="VN new romanNormal 2" xfId="5007"/>
    <cellStyle name="VN new romanNormal 2 2" xfId="5008"/>
    <cellStyle name="VN new romanNormal 2 2 2" xfId="5009"/>
    <cellStyle name="VN new romanNormal 2 3" xfId="5010"/>
    <cellStyle name="VN new romanNormal 3" xfId="5011"/>
    <cellStyle name="VN new romanNormal 3 2" xfId="5012"/>
    <cellStyle name="VN new romanNormal 3 2 2" xfId="5013"/>
    <cellStyle name="VN new romanNormal 3 3" xfId="5014"/>
    <cellStyle name="VN new romanNormal 4" xfId="5015"/>
    <cellStyle name="VN new romanNormal_05-12  KH trung han 2016-2020 - Liem Thinh edited" xfId="5016"/>
    <cellStyle name="Vn Time 13" xfId="5017"/>
    <cellStyle name="Vn Time 13 2" xfId="5018"/>
    <cellStyle name="Vn Time 14" xfId="5019"/>
    <cellStyle name="Vn Time 14 2" xfId="5020"/>
    <cellStyle name="Vn Time 14 2 2" xfId="5021"/>
    <cellStyle name="Vn Time 14 3" xfId="5022"/>
    <cellStyle name="Vn Time 14 3 2" xfId="5023"/>
    <cellStyle name="Vn Time 14 4" xfId="5024"/>
    <cellStyle name="VN time new roman" xfId="5025"/>
    <cellStyle name="VN time new roman 2" xfId="5026"/>
    <cellStyle name="VN time new roman 2 2" xfId="5027"/>
    <cellStyle name="VN time new roman 2 2 2" xfId="5028"/>
    <cellStyle name="VN time new roman 2 3" xfId="5029"/>
    <cellStyle name="VN time new roman 3" xfId="5030"/>
    <cellStyle name="VN time new roman 3 2" xfId="5031"/>
    <cellStyle name="VN time new roman 3 2 2" xfId="5032"/>
    <cellStyle name="VN time new roman 3 3" xfId="5033"/>
    <cellStyle name="VN time new roman 4" xfId="5034"/>
    <cellStyle name="VN time new roman_05-12  KH trung han 2016-2020 - Liem Thinh edited" xfId="5035"/>
    <cellStyle name="vn_time" xfId="5036"/>
    <cellStyle name="vnbo" xfId="5037"/>
    <cellStyle name="vnbo 2" xfId="5038"/>
    <cellStyle name="vnbo 2 2" xfId="5039"/>
    <cellStyle name="vnbo 3" xfId="5040"/>
    <cellStyle name="vnbo 3 2" xfId="5041"/>
    <cellStyle name="vnbo 4" xfId="5042"/>
    <cellStyle name="vnhead1" xfId="5078"/>
    <cellStyle name="vnhead1 2" xfId="5079"/>
    <cellStyle name="vnhead1 2 2" xfId="5080"/>
    <cellStyle name="vnhead1 3" xfId="5081"/>
    <cellStyle name="vnhead2" xfId="5082"/>
    <cellStyle name="vnhead2 2" xfId="5083"/>
    <cellStyle name="vnhead2 2 2" xfId="5084"/>
    <cellStyle name="vnhead2 3" xfId="5085"/>
    <cellStyle name="vnhead2 3 2" xfId="5086"/>
    <cellStyle name="vnhead2 4" xfId="5087"/>
    <cellStyle name="vnhead3" xfId="5088"/>
    <cellStyle name="vnhead3 2" xfId="5089"/>
    <cellStyle name="vnhead3 2 2" xfId="5090"/>
    <cellStyle name="vnhead3 3" xfId="5091"/>
    <cellStyle name="vnhead3 3 2" xfId="5092"/>
    <cellStyle name="vnhead3 4" xfId="5093"/>
    <cellStyle name="vnhead4" xfId="5094"/>
    <cellStyle name="vnhead4 2" xfId="5095"/>
    <cellStyle name="vntxt1" xfId="5043"/>
    <cellStyle name="vntxt1 10" xfId="5044"/>
    <cellStyle name="vntxt1 10 2" xfId="5045"/>
    <cellStyle name="vntxt1 11" xfId="5046"/>
    <cellStyle name="vntxt1 11 2" xfId="5047"/>
    <cellStyle name="vntxt1 12" xfId="5048"/>
    <cellStyle name="vntxt1 12 2" xfId="5049"/>
    <cellStyle name="vntxt1 13" xfId="5050"/>
    <cellStyle name="vntxt1 13 2" xfId="5051"/>
    <cellStyle name="vntxt1 14" xfId="5052"/>
    <cellStyle name="vntxt1 14 2" xfId="5053"/>
    <cellStyle name="vntxt1 15" xfId="5054"/>
    <cellStyle name="vntxt1 15 2" xfId="5055"/>
    <cellStyle name="vntxt1 16" xfId="5056"/>
    <cellStyle name="vntxt1 16 2" xfId="5057"/>
    <cellStyle name="vntxt1 17" xfId="5058"/>
    <cellStyle name="vntxt1 2" xfId="5059"/>
    <cellStyle name="vntxt1 2 2" xfId="5060"/>
    <cellStyle name="vntxt1 3" xfId="5061"/>
    <cellStyle name="vntxt1 3 2" xfId="5062"/>
    <cellStyle name="vntxt1 4" xfId="5063"/>
    <cellStyle name="vntxt1 4 2" xfId="5064"/>
    <cellStyle name="vntxt1 5" xfId="5065"/>
    <cellStyle name="vntxt1 5 2" xfId="5066"/>
    <cellStyle name="vntxt1 6" xfId="5067"/>
    <cellStyle name="vntxt1 6 2" xfId="5068"/>
    <cellStyle name="vntxt1 7" xfId="5069"/>
    <cellStyle name="vntxt1 7 2" xfId="5070"/>
    <cellStyle name="vntxt1 8" xfId="5071"/>
    <cellStyle name="vntxt1 8 2" xfId="5072"/>
    <cellStyle name="vntxt1 9" xfId="5073"/>
    <cellStyle name="vntxt1 9 2" xfId="5074"/>
    <cellStyle name="vntxt1_05-12  KH trung han 2016-2020 - Liem Thinh edited" xfId="5075"/>
    <cellStyle name="vntxt2" xfId="5076"/>
    <cellStyle name="vntxt2 2" xfId="5077"/>
    <cellStyle name="W?hrung [0]_35ERI8T2gbIEMixb4v26icuOo" xfId="5096"/>
    <cellStyle name="W?hrung_35ERI8T2gbIEMixb4v26icuOo" xfId="5097"/>
    <cellStyle name="Währung [0]_68574_Materialbedarfsliste" xfId="5098"/>
    <cellStyle name="Währung_68574_Materialbedarfsliste" xfId="5099"/>
    <cellStyle name="Walutowy [0]_Invoices2001Slovakia" xfId="5100"/>
    <cellStyle name="Walutowy_Invoices2001Slovakia" xfId="5101"/>
    <cellStyle name="Warning Text 2" xfId="5102"/>
    <cellStyle name="Warning Text 2 2" xfId="5103"/>
    <cellStyle name="wrap" xfId="5104"/>
    <cellStyle name="wrap 2" xfId="5105"/>
    <cellStyle name="Wไhrung [0]_35ERI8T2gbIEMixb4v26icuOo" xfId="5106"/>
    <cellStyle name="Wไhrung_35ERI8T2gbIEMixb4v26icuOo" xfId="5107"/>
    <cellStyle name="xan1" xfId="5108"/>
    <cellStyle name="xan1 2" xfId="5109"/>
    <cellStyle name="xuan" xfId="52"/>
    <cellStyle name="xuan 2" xfId="5110"/>
    <cellStyle name="y" xfId="5111"/>
    <cellStyle name="y 2" xfId="5112"/>
    <cellStyle name="y 2 2" xfId="5113"/>
    <cellStyle name="y 3" xfId="5114"/>
    <cellStyle name="Ý kh¸c_B¶ng 1 (2)" xfId="5115"/>
    <cellStyle name="เครื่องหมายสกุลเงิน [0]_FTC_OFFER" xfId="5116"/>
    <cellStyle name="เครื่องหมายสกุลเงิน_FTC_OFFER" xfId="5117"/>
    <cellStyle name="ปกติ_FTC_OFFER" xfId="5118"/>
    <cellStyle name=" [0.00]_ Att. 1- Cover" xfId="53"/>
    <cellStyle name="_ Att. 1- Cover" xfId="54"/>
    <cellStyle name="?_ Att. 1- Cover" xfId="55"/>
    <cellStyle name="똿뗦먛귟 [0.00]_PRODUCT DETAIL Q1" xfId="56"/>
    <cellStyle name="똿뗦먛귟_PRODUCT DETAIL Q1" xfId="57"/>
    <cellStyle name="믅됞 [0.00]_PRODUCT DETAIL Q1" xfId="58"/>
    <cellStyle name="믅됞_PRODUCT DETAIL Q1" xfId="59"/>
    <cellStyle name="백분율_††††† " xfId="5119"/>
    <cellStyle name="뷭?_BOOKSHIP" xfId="60"/>
    <cellStyle name="안건회계법인" xfId="5120"/>
    <cellStyle name="안건회계법인 2" xfId="5121"/>
    <cellStyle name="콤맀_Sheet1_총괄표 (수출입) (2)" xfId="5122"/>
    <cellStyle name="콤마 [ - 유형1" xfId="5123"/>
    <cellStyle name="콤마 [ - 유형1 2" xfId="5124"/>
    <cellStyle name="콤마 [ - 유형2" xfId="5125"/>
    <cellStyle name="콤마 [ - 유형2 2" xfId="5126"/>
    <cellStyle name="콤마 [ - 유형3" xfId="5127"/>
    <cellStyle name="콤마 [ - 유형3 2" xfId="5128"/>
    <cellStyle name="콤마 [ - 유형4" xfId="5129"/>
    <cellStyle name="콤마 [ - 유형4 2" xfId="5130"/>
    <cellStyle name="콤마 [ - 유형5" xfId="5131"/>
    <cellStyle name="콤마 [ - 유형5 2" xfId="5132"/>
    <cellStyle name="콤마 [ - 유형6" xfId="5133"/>
    <cellStyle name="콤마 [ - 유형6 2" xfId="5134"/>
    <cellStyle name="콤마 [ - 유형7" xfId="5135"/>
    <cellStyle name="콤마 [ - 유형7 2" xfId="5136"/>
    <cellStyle name="콤마 [ - 유형8" xfId="5137"/>
    <cellStyle name="콤마 [ - 유형8 2" xfId="5138"/>
    <cellStyle name="콤마 [0]_ 비목별 월별기술 " xfId="5139"/>
    <cellStyle name="콤마_ 비목별 월별기술 " xfId="5140"/>
    <cellStyle name="통화 [0]_††††† " xfId="5141"/>
    <cellStyle name="통화_††††† " xfId="5142"/>
    <cellStyle name="표섀_변경(최종)" xfId="5143"/>
    <cellStyle name="표준_ 97년 경영분석(안)" xfId="5144"/>
    <cellStyle name="표줠_Sheet1_1_총괄표 (수출입) (2)" xfId="5145"/>
    <cellStyle name="一般_00Q3902REV.1" xfId="61"/>
    <cellStyle name="千分位[0]_00Q3902REV.1" xfId="62"/>
    <cellStyle name="千分位_00Q3902REV.1" xfId="63"/>
    <cellStyle name="桁区切り [0.00]_BE-BQ" xfId="5146"/>
    <cellStyle name="桁区切り_BE-BQ" xfId="5147"/>
    <cellStyle name="標準_(A1)BOQ " xfId="5148"/>
    <cellStyle name="貨幣 [0]_00Q3902REV.1" xfId="64"/>
    <cellStyle name="貨幣[0]_BRE" xfId="65"/>
    <cellStyle name="貨幣_00Q3902REV.1" xfId="66"/>
    <cellStyle name="通貨 [0.00]_BE-BQ" xfId="5149"/>
    <cellStyle name="通貨_BE-BQ" xfId="51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PC/AppData/Local/Microsoft/Windows/Temporary%20Internet%20Files/Content.IE5/ZRITJB1Y/KH%202016%20(NSTW%20-%20NSDP)%20Ch&#237;nh%20th&#7913;c%20nhap%20bieu%208123%20ngay%2026-11-2015%20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HANH%20SON/KE%20HOACH%202016/TRUC%20GUI/ke%20hoach%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MD"/>
      <sheetName val="ND"/>
      <sheetName val="CONG"/>
      <sheetName val="DGCT"/>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Chi tiet - Dv lap"/>
      <sheetName val="TH KHTC"/>
      <sheetName val="000"/>
      <sheetName val="00000000"/>
      <sheetName val="Chart2"/>
      <sheetName val="BC_KKTSCD"/>
      <sheetName val="Chitiet"/>
      <sheetName val="Sheet2 (2)"/>
      <sheetName val="Mau_BC_KKTSCD"/>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1"/>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H 2003 (moi max)"/>
      <sheetName val="116(300)"/>
      <sheetName val="116(200)"/>
      <sheetName val="116(150)"/>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KH12"/>
      <sheetName val="CN12"/>
      <sheetName val="HD12"/>
      <sheetName val="KH1"/>
      <sheetName val="VL"/>
      <sheetName val="CTXD"/>
      <sheetName val=".."/>
      <sheetName val="CTDN"/>
      <sheetName val="san vuon"/>
      <sheetName val="khu phu tro"/>
      <sheetName val="be tong"/>
      <sheetName val="Thep"/>
      <sheetName val="Tong hop thep"/>
      <sheetName val="Thuyet minh"/>
      <sheetName val="CQ-HQ"/>
      <sheetName val="00000001"/>
      <sheetName val="00000002"/>
      <sheetName val="00000003"/>
      <sheetName val="00000004"/>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9"/>
      <sheetName val="10"/>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DTHH"/>
      <sheetName val="Bang1"/>
      <sheetName val="TAI TRONG"/>
      <sheetName val="NOI LUC"/>
      <sheetName val="TINH DUYET THTT CHINH"/>
      <sheetName val="TDUYET THTT PHU"/>
      <sheetName val="TINH DAO DONG VA DO VONG"/>
      <sheetName val="TINH NEO"/>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Phu luc"/>
      <sheetName val="Gia trÞ"/>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Outlets"/>
      <sheetName val="PG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S them luong qui 4-2002"/>
      <sheetName val="Phuc loi 2-9-02"/>
      <sheetName val="PCLB-2002"/>
      <sheetName val="Thuong nhan dip 21-12-02"/>
      <sheetName val="Thuong dip nhan danh hieu AHL§"/>
      <sheetName val="Thang luong thu 13 nam 2002"/>
      <sheetName val="Luong SX# dip Tet Qui Mui(dong)"/>
      <sheetName val="THCT"/>
      <sheetName val="cap cho cac DT"/>
      <sheetName val="Ung - hoan"/>
      <sheetName val="CP may"/>
      <sheetName val="SS"/>
      <sheetName val="NVL"/>
      <sheetName val="Quang Tri"/>
      <sheetName val="TTHue"/>
      <sheetName val="Da Nang"/>
      <sheetName val="Quang Nam"/>
      <sheetName val="Quang Ngai"/>
      <sheetName val="TH DH-QN"/>
      <sheetName val="KP HD"/>
      <sheetName val="DB HD"/>
      <sheetName val="dutoan1"/>
      <sheetName val="Anhtoan"/>
      <sheetName val="dutoan2"/>
      <sheetName val="vat tu"/>
      <sheetName val="tscd"/>
      <sheetName val="KM"/>
      <sheetName val="KHOANMUC"/>
      <sheetName val="CPQL"/>
      <sheetName val="SANLUONG"/>
      <sheetName val="SSCP-SL"/>
      <sheetName val="CPSX"/>
      <sheetName val="KQKD"/>
      <sheetName val="CDSL (2)"/>
      <sheetName val="Caodo"/>
      <sheetName val="Dat"/>
      <sheetName val="KL-CTTK"/>
      <sheetName val="BTH"/>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phan tich DG"/>
      <sheetName val="gia vat lieu"/>
      <sheetName val="gia xe may"/>
      <sheetName val="gia nhan cong"/>
      <sheetName val="Thep "/>
      <sheetName val="Chi tiet Khoi luong"/>
      <sheetName val="TH khoi luong"/>
      <sheetName val="Chiet tinh vat lieu "/>
      <sheetName val="TH KL VL"/>
      <sheetName val="DT"/>
      <sheetName val="THND"/>
      <sheetName val="THMD"/>
      <sheetName val="Phtro1"/>
      <sheetName val="DTKS1"/>
      <sheetName val="CT1m"/>
      <sheetName val="CT xa"/>
      <sheetName val="TLGC"/>
      <sheetName val="B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1(T1)04"/>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sent to"/>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HIT"/>
      <sheetName val="THXH"/>
      <sheetName val="BHXH"/>
      <sheetName val="Quyet toan"/>
      <sheetName val="Thu hoi"/>
      <sheetName val="Lai vay"/>
      <sheetName val="Tien vay"/>
      <sheetName val="Cong no"/>
      <sheetName val="Cop pha"/>
      <sheetName val="20000000"/>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HDGK"/>
      <sheetName val="THDGTT"/>
      <sheetName val="Cong hop"/>
      <sheetName val="nt+dd+cl"/>
      <sheetName val="kc+conlaiql"/>
      <sheetName val="kc+clai(107)"/>
      <sheetName val="duong(107)"/>
      <sheetName val="qui1"/>
      <sheetName val="1,3-30,4"/>
      <sheetName val="kldukien"/>
      <sheetName val="tc"/>
      <sheetName val="xl"/>
      <sheetName val="kldukien (107)"/>
      <sheetName val="thang4"/>
      <sheetName val="qui1 (2)"/>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KL VL"/>
      <sheetName val="KHCTiet"/>
      <sheetName val="QT 9-6"/>
      <sheetName val="Thuong luu HB"/>
      <sheetName val="QT03"/>
      <sheetName val="QT"/>
      <sheetName val="PTmay"/>
      <sheetName val="KK"/>
      <sheetName val="QT Ky T"/>
      <sheetName val="BCKT"/>
      <sheetName val="bc vt TON BAI"/>
      <sheetName val="XXXXXXX0"/>
      <sheetName val="Q1-02"/>
      <sheetName val="Q2-02"/>
      <sheetName val="Q3-02"/>
      <sheetName val="cong Q2"/>
      <sheetName val="T.U luong Q1"/>
      <sheetName val="T.U luong Q2"/>
      <sheetName val="T.U luong Q3"/>
      <sheetName val="Phu luc HD"/>
      <sheetName val="Gia du thau"/>
      <sheetName val="PTDG"/>
      <sheetName val="Ca xe"/>
      <sheetName val="binh do"/>
      <sheetName val="cot lieu"/>
      <sheetName val="van khuon"/>
      <sheetName val="CT BT"/>
      <sheetName val="lay mau"/>
      <sheetName val="mat ngoai goi"/>
      <sheetName val="coc tram-bt"/>
      <sheetName val="Tien ung"/>
      <sheetName val="phi luong3"/>
      <sheetName val="THDT"/>
      <sheetName val="DM-Goc"/>
      <sheetName val="Gia-CT"/>
      <sheetName val="PTCP"/>
      <sheetName val="cphoi"/>
      <sheetName val="KH-2001"/>
      <sheetName val="KH-2002"/>
      <sheetName val="KH-2003"/>
      <sheetName val="DGTL"/>
      <sheetName val="®¬ngi¸"/>
      <sheetName val="dongle"/>
      <sheetName val="XE DAU"/>
      <sheetName val="XE XANG"/>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Cau 2(3)"/>
      <sheetName val="00000005"/>
      <sheetName val="00000006"/>
      <sheetName val="HTSD6LD"/>
      <sheetName val="HTSDDNN"/>
      <sheetName val="HTSDKT"/>
      <sheetName val="BD"/>
      <sheetName val="HTNT"/>
      <sheetName val="CHART"/>
      <sheetName val="HTDT"/>
      <sheetName val="HTSDD"/>
      <sheetName val="NN"/>
      <sheetName val="Tralaivay"/>
      <sheetName val="TBTN"/>
      <sheetName val="CPTV"/>
      <sheetName val="PCCHAY"/>
      <sheetName val="dtks"/>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5A-BH"/>
      <sheetName val="C46A-BH"/>
      <sheetName val="C47A-BH"/>
      <sheetName val="C48A-BH"/>
      <sheetName val="S-53-1"/>
      <sheetName val="PXuat"/>
      <sheetName val="THVT.T5"/>
      <sheetName val="XL1.t5"/>
      <sheetName val="XL2.T5"/>
      <sheetName val="XL3.T5"/>
      <sheetName val="XL5.T5"/>
      <sheetName val="TH du toan "/>
      <sheetName val="Du toan "/>
      <sheetName val="C.Tinh"/>
      <sheetName val="TK_cap"/>
      <sheetName val="KH 200³ (moi max)"/>
      <sheetName val="C47T11"/>
      <sheetName val="C45T11"/>
      <sheetName val="C45 T10"/>
      <sheetName val="C47-t10"/>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Menu qly"/>
      <sheetName val="BQ1"/>
      <sheetName val="VTD-TLANG"/>
      <sheetName val="TNHAT-N.PHUOC"/>
      <sheetName val="KPhong - ap3PTTA"/>
      <sheetName val="Q1"/>
      <sheetName val="Q2"/>
      <sheetName val="6 thang dau nam"/>
      <sheetName val="Q3"/>
      <sheetName val="Q4"/>
      <sheetName val="2007"/>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ph AAHSTOT27"/>
      <sheetName val="TPH10x20"/>
      <sheetName val="TPH5x10"/>
      <sheetName val="TPH0x5"/>
      <sheetName val="TPHCVang"/>
      <sheetName val="TPHBDa"/>
      <sheetName val="CT Thang Mo"/>
      <sheetName val="CT  P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sheetData sheetId="1432"/>
      <sheetData sheetId="1433"/>
      <sheetData sheetId="1434"/>
      <sheetData sheetId="1435"/>
      <sheetData sheetId="1436" refreshError="1"/>
      <sheetData sheetId="14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s>
    <definedNames>
      <definedName name="So_Xau"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Q33"/>
  <sheetViews>
    <sheetView zoomScaleSheetLayoutView="65" workbookViewId="0">
      <selection sqref="A1:N1"/>
    </sheetView>
  </sheetViews>
  <sheetFormatPr defaultColWidth="9.140625" defaultRowHeight="18.75"/>
  <cols>
    <col min="1" max="1" width="6" style="15" customWidth="1"/>
    <col min="2" max="2" width="30.85546875" style="16" customWidth="1"/>
    <col min="3" max="3" width="7.7109375" style="16" customWidth="1"/>
    <col min="4" max="6" width="8.7109375" style="16" customWidth="1"/>
    <col min="7" max="7" width="13" style="16" customWidth="1"/>
    <col min="8" max="8" width="8.7109375" style="16" customWidth="1"/>
    <col min="9" max="9" width="11" style="16" customWidth="1"/>
    <col min="10" max="10" width="9.28515625" style="16" customWidth="1"/>
    <col min="11" max="11" width="7.7109375" style="16" customWidth="1"/>
    <col min="12" max="12" width="8.28515625" style="16" customWidth="1"/>
    <col min="13" max="14" width="8.42578125" style="16" customWidth="1"/>
    <col min="15" max="15" width="13" style="16" customWidth="1"/>
    <col min="16" max="16" width="8.7109375" style="16" customWidth="1"/>
    <col min="17" max="17" width="11" style="16" customWidth="1"/>
    <col min="18" max="18" width="9.28515625" style="16" customWidth="1"/>
    <col min="19" max="19" width="7.28515625" style="16" customWidth="1"/>
    <col min="20" max="20" width="8.42578125" style="16" customWidth="1"/>
    <col min="21" max="22" width="8.140625" style="16" customWidth="1"/>
    <col min="23" max="23" width="12.42578125" style="16" customWidth="1"/>
    <col min="24" max="24" width="8.7109375" style="16" customWidth="1"/>
    <col min="25" max="25" width="10.42578125" style="16" customWidth="1"/>
    <col min="26" max="28" width="8.7109375" style="16" customWidth="1"/>
    <col min="29" max="30" width="8" style="16" customWidth="1"/>
    <col min="31" max="31" width="11.5703125" style="16" customWidth="1"/>
    <col min="32" max="32" width="8.7109375" style="16" customWidth="1"/>
    <col min="33" max="33" width="10.42578125" style="16" customWidth="1"/>
    <col min="34" max="36" width="8.7109375" style="16" customWidth="1"/>
    <col min="37" max="37" width="8" style="16" customWidth="1"/>
    <col min="38" max="38" width="8.7109375" style="16" customWidth="1"/>
    <col min="39" max="39" width="12.42578125" style="16" customWidth="1"/>
    <col min="40" max="40" width="8.7109375" style="16" customWidth="1"/>
    <col min="41" max="41" width="12.7109375" style="16" customWidth="1"/>
    <col min="42" max="42" width="8.7109375" style="16" customWidth="1"/>
    <col min="43" max="43" width="8.28515625" style="16" customWidth="1"/>
    <col min="44" max="16384" width="9.140625" style="11"/>
  </cols>
  <sheetData>
    <row r="1" spans="1:43" s="17" customFormat="1" ht="25.5" customHeight="1">
      <c r="A1" s="524" t="s">
        <v>21</v>
      </c>
      <c r="B1" s="524"/>
      <c r="C1" s="524"/>
      <c r="D1" s="524"/>
      <c r="E1" s="524"/>
      <c r="F1" s="524"/>
      <c r="G1" s="524"/>
      <c r="H1" s="524"/>
      <c r="I1" s="524"/>
      <c r="J1" s="524"/>
      <c r="K1" s="524"/>
      <c r="L1" s="524"/>
      <c r="M1" s="524"/>
      <c r="N1" s="524"/>
      <c r="Q1" s="18"/>
      <c r="R1" s="18"/>
      <c r="S1" s="18"/>
      <c r="T1" s="18"/>
      <c r="U1" s="18"/>
      <c r="V1" s="19"/>
      <c r="W1" s="19"/>
      <c r="X1" s="19"/>
      <c r="Y1" s="19"/>
      <c r="Z1" s="19"/>
      <c r="AA1" s="19"/>
      <c r="AB1" s="19"/>
      <c r="AC1" s="19"/>
      <c r="AD1" s="19"/>
      <c r="AE1" s="19"/>
      <c r="AF1" s="19"/>
      <c r="AG1" s="19"/>
      <c r="AH1" s="19"/>
      <c r="AI1" s="19"/>
      <c r="AJ1" s="19"/>
      <c r="AK1" s="525" t="s">
        <v>0</v>
      </c>
      <c r="AL1" s="525"/>
      <c r="AM1" s="525"/>
      <c r="AN1" s="525"/>
      <c r="AO1" s="525"/>
      <c r="AP1" s="525"/>
      <c r="AQ1" s="19"/>
    </row>
    <row r="2" spans="1:43" s="17" customFormat="1" ht="26.25" customHeight="1">
      <c r="A2" s="526" t="s">
        <v>1</v>
      </c>
      <c r="B2" s="526"/>
      <c r="C2" s="526"/>
      <c r="D2" s="526"/>
      <c r="E2" s="526"/>
      <c r="F2" s="526"/>
      <c r="G2" s="526"/>
      <c r="H2" s="526"/>
      <c r="I2" s="526"/>
      <c r="J2" s="526"/>
      <c r="K2" s="526"/>
      <c r="L2" s="526"/>
      <c r="M2" s="526"/>
      <c r="N2" s="526"/>
      <c r="Q2" s="19"/>
      <c r="R2" s="19"/>
      <c r="S2" s="19"/>
      <c r="T2" s="19"/>
      <c r="U2" s="19"/>
      <c r="V2" s="19"/>
      <c r="W2" s="19"/>
      <c r="X2" s="19"/>
      <c r="Y2" s="19"/>
      <c r="Z2" s="19"/>
      <c r="AA2" s="19"/>
      <c r="AB2" s="19"/>
      <c r="AC2" s="19"/>
      <c r="AD2" s="19"/>
      <c r="AE2" s="19"/>
      <c r="AF2" s="19"/>
      <c r="AG2" s="19"/>
      <c r="AH2" s="19"/>
      <c r="AI2" s="19"/>
      <c r="AJ2" s="19"/>
      <c r="AK2" s="527" t="s">
        <v>2</v>
      </c>
      <c r="AL2" s="527"/>
      <c r="AM2" s="527"/>
      <c r="AN2" s="527"/>
      <c r="AO2" s="527"/>
      <c r="AP2" s="527"/>
      <c r="AQ2" s="19"/>
    </row>
    <row r="3" spans="1:43" s="17" customFormat="1" ht="25.5" customHeight="1">
      <c r="A3" s="528" t="s">
        <v>3</v>
      </c>
      <c r="B3" s="528"/>
      <c r="C3" s="528"/>
      <c r="D3" s="528"/>
      <c r="E3" s="528"/>
      <c r="F3" s="528"/>
      <c r="G3" s="528"/>
      <c r="H3" s="528"/>
      <c r="I3" s="528"/>
      <c r="J3" s="528"/>
      <c r="K3" s="528"/>
      <c r="L3" s="528"/>
      <c r="M3" s="528"/>
      <c r="N3" s="528"/>
      <c r="O3" s="528"/>
      <c r="P3" s="528"/>
      <c r="Q3" s="528"/>
      <c r="R3" s="528"/>
      <c r="S3" s="528"/>
      <c r="T3" s="528"/>
      <c r="U3" s="528"/>
      <c r="V3" s="528"/>
      <c r="W3" s="528"/>
      <c r="X3" s="528"/>
      <c r="Y3" s="528"/>
      <c r="Z3" s="528"/>
      <c r="AA3" s="528"/>
      <c r="AB3" s="528"/>
      <c r="AC3" s="528"/>
      <c r="AD3" s="528"/>
      <c r="AE3" s="528"/>
      <c r="AF3" s="528"/>
      <c r="AG3" s="528"/>
      <c r="AH3" s="528"/>
      <c r="AI3" s="528"/>
      <c r="AJ3" s="528"/>
      <c r="AK3" s="528"/>
      <c r="AL3" s="528"/>
      <c r="AM3" s="528"/>
      <c r="AN3" s="528"/>
      <c r="AO3" s="528"/>
      <c r="AP3" s="528"/>
      <c r="AQ3" s="528"/>
    </row>
    <row r="4" spans="1:43" s="20" customFormat="1" ht="46.9" customHeight="1">
      <c r="A4" s="523" t="s">
        <v>22</v>
      </c>
      <c r="B4" s="523"/>
      <c r="C4" s="523"/>
      <c r="D4" s="523"/>
      <c r="E4" s="523"/>
      <c r="F4" s="523"/>
      <c r="G4" s="523"/>
      <c r="H4" s="523"/>
      <c r="I4" s="523"/>
      <c r="J4" s="523"/>
      <c r="K4" s="523"/>
      <c r="L4" s="523"/>
      <c r="M4" s="523"/>
      <c r="N4" s="523"/>
      <c r="O4" s="523"/>
      <c r="P4" s="523"/>
      <c r="Q4" s="523"/>
      <c r="R4" s="523"/>
      <c r="S4" s="523"/>
      <c r="T4" s="523"/>
      <c r="U4" s="523"/>
      <c r="V4" s="523"/>
      <c r="W4" s="523"/>
      <c r="X4" s="523"/>
      <c r="Y4" s="523"/>
      <c r="Z4" s="523"/>
      <c r="AA4" s="523"/>
      <c r="AB4" s="523"/>
      <c r="AC4" s="523"/>
      <c r="AD4" s="523"/>
      <c r="AE4" s="523"/>
      <c r="AF4" s="523"/>
      <c r="AG4" s="523"/>
      <c r="AH4" s="523"/>
      <c r="AI4" s="523"/>
      <c r="AJ4" s="523"/>
      <c r="AK4" s="523"/>
      <c r="AL4" s="523"/>
      <c r="AM4" s="523"/>
      <c r="AN4" s="523"/>
      <c r="AO4" s="523"/>
      <c r="AP4" s="523"/>
      <c r="AQ4" s="523"/>
    </row>
    <row r="5" spans="1:43" s="17" customFormat="1" ht="27" customHeight="1">
      <c r="A5" s="529" t="s">
        <v>4</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row>
    <row r="6" spans="1:43" s="5" customFormat="1" ht="41.65" customHeight="1">
      <c r="A6" s="530" t="s">
        <v>5</v>
      </c>
      <c r="B6" s="530" t="s">
        <v>23</v>
      </c>
      <c r="C6" s="530" t="s">
        <v>6</v>
      </c>
      <c r="D6" s="530"/>
      <c r="E6" s="530"/>
      <c r="F6" s="530"/>
      <c r="G6" s="530"/>
      <c r="H6" s="530"/>
      <c r="I6" s="530"/>
      <c r="J6" s="530"/>
      <c r="K6" s="530"/>
      <c r="L6" s="530"/>
      <c r="M6" s="530"/>
      <c r="N6" s="530"/>
      <c r="O6" s="530"/>
      <c r="P6" s="530"/>
      <c r="Q6" s="530"/>
      <c r="R6" s="530"/>
      <c r="S6" s="530"/>
      <c r="T6" s="530"/>
      <c r="U6" s="530"/>
      <c r="V6" s="530"/>
      <c r="W6" s="530"/>
      <c r="X6" s="530"/>
      <c r="Y6" s="530"/>
      <c r="Z6" s="530"/>
      <c r="AA6" s="530" t="s">
        <v>7</v>
      </c>
      <c r="AB6" s="530"/>
      <c r="AC6" s="530"/>
      <c r="AD6" s="530"/>
      <c r="AE6" s="530"/>
      <c r="AF6" s="530"/>
      <c r="AG6" s="530"/>
      <c r="AH6" s="530"/>
      <c r="AI6" s="530"/>
      <c r="AJ6" s="530"/>
      <c r="AK6" s="530"/>
      <c r="AL6" s="530"/>
      <c r="AM6" s="530"/>
      <c r="AN6" s="530"/>
      <c r="AO6" s="530"/>
      <c r="AP6" s="530"/>
      <c r="AQ6" s="530" t="s">
        <v>8</v>
      </c>
    </row>
    <row r="7" spans="1:43" s="5" customFormat="1" ht="41.65" customHeight="1">
      <c r="A7" s="530"/>
      <c r="B7" s="530"/>
      <c r="C7" s="530" t="s">
        <v>10</v>
      </c>
      <c r="D7" s="530"/>
      <c r="E7" s="530"/>
      <c r="F7" s="530"/>
      <c r="G7" s="530"/>
      <c r="H7" s="530"/>
      <c r="I7" s="530"/>
      <c r="J7" s="530"/>
      <c r="K7" s="530" t="s">
        <v>24</v>
      </c>
      <c r="L7" s="530"/>
      <c r="M7" s="530"/>
      <c r="N7" s="530"/>
      <c r="O7" s="530"/>
      <c r="P7" s="530"/>
      <c r="Q7" s="530"/>
      <c r="R7" s="530"/>
      <c r="S7" s="530" t="s">
        <v>25</v>
      </c>
      <c r="T7" s="530"/>
      <c r="U7" s="530"/>
      <c r="V7" s="530"/>
      <c r="W7" s="530"/>
      <c r="X7" s="530"/>
      <c r="Y7" s="530"/>
      <c r="Z7" s="530"/>
      <c r="AA7" s="530" t="s">
        <v>26</v>
      </c>
      <c r="AB7" s="530"/>
      <c r="AC7" s="530"/>
      <c r="AD7" s="530"/>
      <c r="AE7" s="530"/>
      <c r="AF7" s="530"/>
      <c r="AG7" s="530"/>
      <c r="AH7" s="530"/>
      <c r="AI7" s="530" t="s">
        <v>27</v>
      </c>
      <c r="AJ7" s="530"/>
      <c r="AK7" s="530"/>
      <c r="AL7" s="530"/>
      <c r="AM7" s="530"/>
      <c r="AN7" s="530"/>
      <c r="AO7" s="530"/>
      <c r="AP7" s="530"/>
      <c r="AQ7" s="530"/>
    </row>
    <row r="8" spans="1:43" s="5" customFormat="1" ht="41.65" customHeight="1">
      <c r="A8" s="530"/>
      <c r="B8" s="530"/>
      <c r="C8" s="530" t="s">
        <v>11</v>
      </c>
      <c r="D8" s="530" t="s">
        <v>28</v>
      </c>
      <c r="E8" s="530"/>
      <c r="F8" s="530" t="s">
        <v>29</v>
      </c>
      <c r="G8" s="530" t="s">
        <v>30</v>
      </c>
      <c r="H8" s="530" t="s">
        <v>31</v>
      </c>
      <c r="I8" s="530" t="s">
        <v>32</v>
      </c>
      <c r="J8" s="530" t="s">
        <v>33</v>
      </c>
      <c r="K8" s="530" t="s">
        <v>11</v>
      </c>
      <c r="L8" s="530" t="s">
        <v>28</v>
      </c>
      <c r="M8" s="530"/>
      <c r="N8" s="530" t="s">
        <v>29</v>
      </c>
      <c r="O8" s="530" t="s">
        <v>30</v>
      </c>
      <c r="P8" s="530" t="s">
        <v>31</v>
      </c>
      <c r="Q8" s="530" t="s">
        <v>32</v>
      </c>
      <c r="R8" s="530" t="s">
        <v>33</v>
      </c>
      <c r="S8" s="530" t="s">
        <v>11</v>
      </c>
      <c r="T8" s="530" t="s">
        <v>28</v>
      </c>
      <c r="U8" s="530"/>
      <c r="V8" s="530" t="s">
        <v>29</v>
      </c>
      <c r="W8" s="530" t="s">
        <v>30</v>
      </c>
      <c r="X8" s="530" t="s">
        <v>31</v>
      </c>
      <c r="Y8" s="530" t="s">
        <v>34</v>
      </c>
      <c r="Z8" s="530" t="s">
        <v>33</v>
      </c>
      <c r="AA8" s="530" t="s">
        <v>11</v>
      </c>
      <c r="AB8" s="530" t="s">
        <v>28</v>
      </c>
      <c r="AC8" s="530"/>
      <c r="AD8" s="530" t="s">
        <v>29</v>
      </c>
      <c r="AE8" s="530" t="s">
        <v>30</v>
      </c>
      <c r="AF8" s="530" t="s">
        <v>31</v>
      </c>
      <c r="AG8" s="530" t="s">
        <v>34</v>
      </c>
      <c r="AH8" s="530" t="s">
        <v>33</v>
      </c>
      <c r="AI8" s="530" t="s">
        <v>11</v>
      </c>
      <c r="AJ8" s="530" t="s">
        <v>28</v>
      </c>
      <c r="AK8" s="530"/>
      <c r="AL8" s="530" t="s">
        <v>29</v>
      </c>
      <c r="AM8" s="530" t="s">
        <v>30</v>
      </c>
      <c r="AN8" s="530" t="s">
        <v>31</v>
      </c>
      <c r="AO8" s="530" t="s">
        <v>34</v>
      </c>
      <c r="AP8" s="530" t="s">
        <v>33</v>
      </c>
      <c r="AQ8" s="530"/>
    </row>
    <row r="9" spans="1:43" s="5" customFormat="1" ht="132" customHeight="1">
      <c r="A9" s="530"/>
      <c r="B9" s="530"/>
      <c r="C9" s="530"/>
      <c r="D9" s="7" t="s">
        <v>35</v>
      </c>
      <c r="E9" s="7" t="s">
        <v>36</v>
      </c>
      <c r="F9" s="530"/>
      <c r="G9" s="530"/>
      <c r="H9" s="530"/>
      <c r="I9" s="530"/>
      <c r="J9" s="530"/>
      <c r="K9" s="530"/>
      <c r="L9" s="7" t="s">
        <v>35</v>
      </c>
      <c r="M9" s="7" t="s">
        <v>36</v>
      </c>
      <c r="N9" s="530"/>
      <c r="O9" s="530"/>
      <c r="P9" s="530"/>
      <c r="Q9" s="530"/>
      <c r="R9" s="530"/>
      <c r="S9" s="530"/>
      <c r="T9" s="7" t="s">
        <v>35</v>
      </c>
      <c r="U9" s="7" t="s">
        <v>36</v>
      </c>
      <c r="V9" s="530"/>
      <c r="W9" s="530"/>
      <c r="X9" s="530"/>
      <c r="Y9" s="530"/>
      <c r="Z9" s="530"/>
      <c r="AA9" s="530"/>
      <c r="AB9" s="7" t="s">
        <v>35</v>
      </c>
      <c r="AC9" s="7" t="s">
        <v>36</v>
      </c>
      <c r="AD9" s="530"/>
      <c r="AE9" s="530"/>
      <c r="AF9" s="530"/>
      <c r="AG9" s="530"/>
      <c r="AH9" s="530"/>
      <c r="AI9" s="530"/>
      <c r="AJ9" s="7" t="s">
        <v>35</v>
      </c>
      <c r="AK9" s="7" t="s">
        <v>36</v>
      </c>
      <c r="AL9" s="530"/>
      <c r="AM9" s="530"/>
      <c r="AN9" s="530"/>
      <c r="AO9" s="530"/>
      <c r="AP9" s="530"/>
      <c r="AQ9" s="530"/>
    </row>
    <row r="10" spans="1:43" s="8" customFormat="1" ht="24" customHeight="1">
      <c r="A10" s="21">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1">
        <v>19</v>
      </c>
      <c r="T10" s="21">
        <v>20</v>
      </c>
      <c r="U10" s="21">
        <v>21</v>
      </c>
      <c r="V10" s="21">
        <v>22</v>
      </c>
      <c r="W10" s="21">
        <v>23</v>
      </c>
      <c r="X10" s="21">
        <v>24</v>
      </c>
      <c r="Y10" s="21">
        <v>25</v>
      </c>
      <c r="Z10" s="21">
        <v>26</v>
      </c>
      <c r="AA10" s="21">
        <v>27</v>
      </c>
      <c r="AB10" s="21">
        <v>28</v>
      </c>
      <c r="AC10" s="21">
        <v>29</v>
      </c>
      <c r="AD10" s="21">
        <v>30</v>
      </c>
      <c r="AE10" s="21">
        <v>31</v>
      </c>
      <c r="AF10" s="21">
        <v>32</v>
      </c>
      <c r="AG10" s="21">
        <v>33</v>
      </c>
      <c r="AH10" s="21">
        <v>34</v>
      </c>
      <c r="AI10" s="21">
        <v>35</v>
      </c>
      <c r="AJ10" s="21">
        <v>36</v>
      </c>
      <c r="AK10" s="21">
        <v>37</v>
      </c>
      <c r="AL10" s="21">
        <v>38</v>
      </c>
      <c r="AM10" s="21">
        <v>39</v>
      </c>
      <c r="AN10" s="21">
        <v>40</v>
      </c>
      <c r="AO10" s="21">
        <v>41</v>
      </c>
      <c r="AP10" s="21">
        <v>42</v>
      </c>
      <c r="AQ10" s="21">
        <v>43</v>
      </c>
    </row>
    <row r="11" spans="1:43" ht="36" customHeight="1">
      <c r="A11" s="7"/>
      <c r="B11" s="9" t="s">
        <v>14</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10"/>
    </row>
    <row r="12" spans="1:43" s="13" customFormat="1" ht="37.5">
      <c r="A12" s="22" t="s">
        <v>37</v>
      </c>
      <c r="B12" s="23" t="s">
        <v>38</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2"/>
      <c r="AH12" s="12"/>
      <c r="AI12" s="12"/>
      <c r="AJ12" s="12"/>
      <c r="AK12" s="12"/>
      <c r="AL12" s="12"/>
      <c r="AM12" s="12"/>
      <c r="AN12" s="12"/>
      <c r="AO12" s="12"/>
      <c r="AP12" s="12"/>
      <c r="AQ12" s="12"/>
    </row>
    <row r="13" spans="1:43" s="13" customFormat="1">
      <c r="A13" s="22" t="s">
        <v>39</v>
      </c>
      <c r="B13" s="23" t="s">
        <v>40</v>
      </c>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2"/>
      <c r="AH13" s="12"/>
      <c r="AI13" s="12"/>
      <c r="AJ13" s="12"/>
      <c r="AK13" s="12"/>
      <c r="AL13" s="12"/>
      <c r="AM13" s="12"/>
      <c r="AN13" s="12"/>
      <c r="AO13" s="12"/>
      <c r="AP13" s="12"/>
      <c r="AQ13" s="12"/>
    </row>
    <row r="14" spans="1:43" s="13" customFormat="1">
      <c r="A14" s="22" t="s">
        <v>41</v>
      </c>
      <c r="B14" s="23" t="s">
        <v>42</v>
      </c>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2"/>
      <c r="AH14" s="12"/>
      <c r="AI14" s="12"/>
      <c r="AJ14" s="12"/>
      <c r="AK14" s="12"/>
      <c r="AL14" s="12"/>
      <c r="AM14" s="12"/>
      <c r="AN14" s="12"/>
      <c r="AO14" s="12"/>
      <c r="AP14" s="12"/>
      <c r="AQ14" s="12"/>
    </row>
    <row r="15" spans="1:43" s="13" customFormat="1">
      <c r="A15" s="22" t="s">
        <v>43</v>
      </c>
      <c r="B15" s="23" t="s">
        <v>44</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2"/>
      <c r="AH15" s="12"/>
      <c r="AI15" s="12"/>
      <c r="AJ15" s="12"/>
      <c r="AK15" s="12"/>
      <c r="AL15" s="12"/>
      <c r="AM15" s="12"/>
      <c r="AN15" s="12"/>
      <c r="AO15" s="12"/>
      <c r="AP15" s="12"/>
      <c r="AQ15" s="12"/>
    </row>
    <row r="16" spans="1:43" s="26" customFormat="1" ht="37.5">
      <c r="A16" s="22" t="s">
        <v>45</v>
      </c>
      <c r="B16" s="23" t="s">
        <v>46</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5"/>
      <c r="AH16" s="25"/>
      <c r="AI16" s="25"/>
      <c r="AJ16" s="25"/>
      <c r="AK16" s="25"/>
      <c r="AL16" s="25"/>
      <c r="AM16" s="25"/>
      <c r="AN16" s="25"/>
      <c r="AO16" s="25"/>
      <c r="AP16" s="25"/>
      <c r="AQ16" s="25"/>
    </row>
    <row r="17" spans="1:43" s="13" customFormat="1">
      <c r="A17" s="22" t="s">
        <v>47</v>
      </c>
      <c r="B17" s="23" t="s">
        <v>48</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2"/>
      <c r="AH17" s="12"/>
      <c r="AI17" s="12"/>
      <c r="AJ17" s="12"/>
      <c r="AK17" s="12"/>
      <c r="AL17" s="12"/>
      <c r="AM17" s="12"/>
      <c r="AN17" s="12"/>
      <c r="AO17" s="12"/>
      <c r="AP17" s="12"/>
      <c r="AQ17" s="12"/>
    </row>
    <row r="18" spans="1:43" s="13" customFormat="1">
      <c r="A18" s="22" t="s">
        <v>20</v>
      </c>
      <c r="B18" s="23" t="s">
        <v>49</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2"/>
      <c r="AH18" s="12"/>
      <c r="AI18" s="12"/>
      <c r="AJ18" s="12"/>
      <c r="AK18" s="12"/>
      <c r="AL18" s="12"/>
      <c r="AM18" s="12"/>
      <c r="AN18" s="12"/>
      <c r="AO18" s="12"/>
      <c r="AP18" s="12"/>
      <c r="AQ18" s="12"/>
    </row>
    <row r="19" spans="1:43" s="13" customFormat="1">
      <c r="A19" s="22" t="s">
        <v>50</v>
      </c>
      <c r="B19" s="23" t="s">
        <v>51</v>
      </c>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2"/>
      <c r="AH19" s="12"/>
      <c r="AI19" s="12"/>
      <c r="AJ19" s="12"/>
      <c r="AK19" s="12"/>
      <c r="AL19" s="12"/>
      <c r="AM19" s="12"/>
      <c r="AN19" s="12"/>
      <c r="AO19" s="12"/>
      <c r="AP19" s="12"/>
      <c r="AQ19" s="12"/>
    </row>
    <row r="20" spans="1:43" s="13" customFormat="1">
      <c r="A20" s="22" t="s">
        <v>52</v>
      </c>
      <c r="B20" s="23" t="s">
        <v>53</v>
      </c>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2"/>
      <c r="AH20" s="12"/>
      <c r="AI20" s="12"/>
      <c r="AJ20" s="12"/>
      <c r="AK20" s="12"/>
      <c r="AL20" s="12"/>
      <c r="AM20" s="12"/>
      <c r="AN20" s="12"/>
      <c r="AO20" s="12"/>
      <c r="AP20" s="12"/>
      <c r="AQ20" s="12"/>
    </row>
    <row r="21" spans="1:43" s="26" customFormat="1">
      <c r="A21" s="22" t="s">
        <v>54</v>
      </c>
      <c r="B21" s="23" t="s">
        <v>55</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5"/>
      <c r="AH21" s="25"/>
      <c r="AI21" s="25"/>
      <c r="AJ21" s="25"/>
      <c r="AK21" s="25"/>
      <c r="AL21" s="25"/>
      <c r="AM21" s="25"/>
      <c r="AN21" s="25"/>
      <c r="AO21" s="25"/>
      <c r="AP21" s="25"/>
      <c r="AQ21" s="25"/>
    </row>
    <row r="22" spans="1:43" s="26" customFormat="1">
      <c r="A22" s="22" t="s">
        <v>56</v>
      </c>
      <c r="B22" s="23" t="s">
        <v>57</v>
      </c>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5"/>
      <c r="AH22" s="25"/>
      <c r="AI22" s="25"/>
      <c r="AJ22" s="25"/>
      <c r="AK22" s="25"/>
      <c r="AL22" s="25"/>
      <c r="AM22" s="25"/>
      <c r="AN22" s="25"/>
      <c r="AO22" s="25"/>
      <c r="AP22" s="25"/>
      <c r="AQ22" s="25"/>
    </row>
    <row r="23" spans="1:43" s="13" customFormat="1">
      <c r="A23" s="22" t="s">
        <v>58</v>
      </c>
      <c r="B23" s="23" t="s">
        <v>59</v>
      </c>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2"/>
      <c r="AH23" s="12"/>
      <c r="AI23" s="12"/>
      <c r="AJ23" s="12"/>
      <c r="AK23" s="12"/>
      <c r="AL23" s="12"/>
      <c r="AM23" s="12"/>
      <c r="AN23" s="12"/>
      <c r="AO23" s="12"/>
      <c r="AP23" s="12"/>
      <c r="AQ23" s="12"/>
    </row>
    <row r="24" spans="1:43" s="13" customFormat="1">
      <c r="A24" s="22" t="s">
        <v>60</v>
      </c>
      <c r="B24" s="23" t="s">
        <v>61</v>
      </c>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2"/>
      <c r="AH24" s="12"/>
      <c r="AI24" s="12"/>
      <c r="AJ24" s="12"/>
      <c r="AK24" s="12"/>
      <c r="AL24" s="12"/>
      <c r="AM24" s="12"/>
      <c r="AN24" s="12"/>
      <c r="AO24" s="12"/>
      <c r="AP24" s="12"/>
      <c r="AQ24" s="12"/>
    </row>
    <row r="25" spans="1:43" s="29" customFormat="1" ht="37.5">
      <c r="A25" s="22" t="s">
        <v>62</v>
      </c>
      <c r="B25" s="23" t="s">
        <v>63</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8"/>
      <c r="AH25" s="28"/>
      <c r="AI25" s="28"/>
      <c r="AJ25" s="28"/>
      <c r="AK25" s="28"/>
      <c r="AL25" s="28"/>
      <c r="AM25" s="28"/>
      <c r="AN25" s="28"/>
      <c r="AO25" s="28"/>
      <c r="AP25" s="28"/>
      <c r="AQ25" s="28"/>
    </row>
    <row r="26" spans="1:43" s="13" customFormat="1" ht="37.5">
      <c r="A26" s="22" t="s">
        <v>64</v>
      </c>
      <c r="B26" s="23" t="s">
        <v>65</v>
      </c>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2"/>
      <c r="AH26" s="12"/>
      <c r="AI26" s="12"/>
      <c r="AJ26" s="12"/>
      <c r="AK26" s="12"/>
      <c r="AL26" s="12"/>
      <c r="AM26" s="12"/>
      <c r="AN26" s="12"/>
      <c r="AO26" s="12"/>
      <c r="AP26" s="12"/>
      <c r="AQ26" s="12"/>
    </row>
    <row r="27" spans="1:43" s="13" customFormat="1">
      <c r="A27" s="22" t="s">
        <v>66</v>
      </c>
      <c r="B27" s="23" t="s">
        <v>67</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2"/>
      <c r="AH27" s="12"/>
      <c r="AI27" s="12"/>
      <c r="AJ27" s="12"/>
      <c r="AK27" s="12"/>
      <c r="AL27" s="12"/>
      <c r="AM27" s="12"/>
      <c r="AN27" s="12"/>
      <c r="AO27" s="12"/>
      <c r="AP27" s="12"/>
      <c r="AQ27" s="12"/>
    </row>
    <row r="28" spans="1:43" s="13" customFormat="1">
      <c r="A28" s="22" t="s">
        <v>68</v>
      </c>
      <c r="B28" s="23" t="s">
        <v>69</v>
      </c>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2"/>
      <c r="AH28" s="12"/>
      <c r="AI28" s="12"/>
      <c r="AJ28" s="12"/>
      <c r="AK28" s="12"/>
      <c r="AL28" s="12"/>
      <c r="AM28" s="12"/>
      <c r="AN28" s="12"/>
      <c r="AO28" s="12"/>
      <c r="AP28" s="12"/>
      <c r="AQ28" s="12"/>
    </row>
    <row r="29" spans="1:43" s="13" customFormat="1">
      <c r="A29" s="22" t="s">
        <v>70</v>
      </c>
      <c r="B29" s="23" t="s">
        <v>71</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2"/>
      <c r="AH29" s="12"/>
      <c r="AI29" s="12"/>
      <c r="AJ29" s="12"/>
      <c r="AK29" s="12"/>
      <c r="AL29" s="12"/>
      <c r="AM29" s="12"/>
      <c r="AN29" s="12"/>
      <c r="AO29" s="12"/>
      <c r="AP29" s="12"/>
      <c r="AQ29" s="12"/>
    </row>
    <row r="30" spans="1:43" s="13" customFormat="1">
      <c r="A30" s="22" t="s">
        <v>72</v>
      </c>
      <c r="B30" s="23" t="s">
        <v>73</v>
      </c>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2"/>
      <c r="AH30" s="12"/>
      <c r="AI30" s="12"/>
      <c r="AJ30" s="12"/>
      <c r="AK30" s="12"/>
      <c r="AL30" s="12"/>
      <c r="AM30" s="12"/>
      <c r="AN30" s="12"/>
      <c r="AO30" s="12"/>
      <c r="AP30" s="12"/>
      <c r="AQ30" s="12"/>
    </row>
    <row r="31" spans="1:43" s="13" customFormat="1" hidden="1">
      <c r="A31" s="22" t="s">
        <v>74</v>
      </c>
      <c r="B31" s="23" t="s">
        <v>75</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2"/>
      <c r="AH31" s="12"/>
      <c r="AI31" s="12"/>
      <c r="AJ31" s="12"/>
      <c r="AK31" s="12"/>
      <c r="AL31" s="12"/>
      <c r="AM31" s="12"/>
      <c r="AN31" s="12"/>
      <c r="AO31" s="12"/>
      <c r="AP31" s="12"/>
      <c r="AQ31" s="12"/>
    </row>
    <row r="32" spans="1:43" ht="6" customHeight="1">
      <c r="A32" s="7"/>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row>
    <row r="33" spans="1:43" s="31" customFormat="1" ht="96.4" customHeight="1">
      <c r="A33" s="30"/>
      <c r="B33" s="531" t="s">
        <v>76</v>
      </c>
      <c r="C33" s="531"/>
      <c r="D33" s="531"/>
      <c r="E33" s="531"/>
      <c r="F33" s="531"/>
      <c r="G33" s="531"/>
      <c r="H33" s="531"/>
      <c r="I33" s="531"/>
      <c r="J33" s="531"/>
      <c r="K33" s="531"/>
      <c r="L33" s="531"/>
      <c r="M33" s="531"/>
      <c r="N33" s="531"/>
      <c r="O33" s="531"/>
      <c r="P33" s="531"/>
      <c r="Q33" s="531"/>
      <c r="R33" s="531"/>
      <c r="S33" s="531"/>
      <c r="T33" s="531"/>
      <c r="U33" s="531"/>
      <c r="V33" s="531"/>
      <c r="W33" s="531"/>
      <c r="X33" s="531"/>
      <c r="Y33" s="531"/>
      <c r="Z33" s="531"/>
      <c r="AA33" s="531"/>
      <c r="AB33" s="531"/>
      <c r="AC33" s="531"/>
      <c r="AD33" s="531"/>
      <c r="AE33" s="531"/>
      <c r="AF33" s="531"/>
      <c r="AG33" s="531"/>
      <c r="AH33" s="531"/>
      <c r="AI33" s="531"/>
      <c r="AJ33" s="531"/>
      <c r="AK33" s="531"/>
      <c r="AL33" s="531"/>
      <c r="AM33" s="531"/>
      <c r="AN33" s="531"/>
      <c r="AO33" s="531"/>
      <c r="AP33" s="531"/>
      <c r="AQ33" s="531"/>
    </row>
  </sheetData>
  <mergeCells count="53">
    <mergeCell ref="AO8:AO9"/>
    <mergeCell ref="AP8:AP9"/>
    <mergeCell ref="B33:AQ33"/>
    <mergeCell ref="AH8:AH9"/>
    <mergeCell ref="AI8:AI9"/>
    <mergeCell ref="AJ8:AK8"/>
    <mergeCell ref="AL8:AL9"/>
    <mergeCell ref="AM8:AM9"/>
    <mergeCell ref="AN8:AN9"/>
    <mergeCell ref="AA8:AA9"/>
    <mergeCell ref="AB8:AC8"/>
    <mergeCell ref="AD8:AD9"/>
    <mergeCell ref="AE8:AE9"/>
    <mergeCell ref="AF8:AF9"/>
    <mergeCell ref="AG8:AG9"/>
    <mergeCell ref="T8:U8"/>
    <mergeCell ref="V8:V9"/>
    <mergeCell ref="W8:W9"/>
    <mergeCell ref="X8:X9"/>
    <mergeCell ref="Y8:Y9"/>
    <mergeCell ref="Z8:Z9"/>
    <mergeCell ref="N8:N9"/>
    <mergeCell ref="O8:O9"/>
    <mergeCell ref="P8:P9"/>
    <mergeCell ref="Q8:Q9"/>
    <mergeCell ref="R8:R9"/>
    <mergeCell ref="H8:H9"/>
    <mergeCell ref="I8:I9"/>
    <mergeCell ref="J8:J9"/>
    <mergeCell ref="K8:K9"/>
    <mergeCell ref="L8:M8"/>
    <mergeCell ref="A5:AQ5"/>
    <mergeCell ref="A6:A9"/>
    <mergeCell ref="B6:B9"/>
    <mergeCell ref="C6:Z6"/>
    <mergeCell ref="AA6:AP6"/>
    <mergeCell ref="AQ6:AQ9"/>
    <mergeCell ref="C7:J7"/>
    <mergeCell ref="K7:R7"/>
    <mergeCell ref="S7:Z7"/>
    <mergeCell ref="AA7:AH7"/>
    <mergeCell ref="S8:S9"/>
    <mergeCell ref="AI7:AP7"/>
    <mergeCell ref="C8:C9"/>
    <mergeCell ref="D8:E8"/>
    <mergeCell ref="F8:F9"/>
    <mergeCell ref="G8:G9"/>
    <mergeCell ref="A4:AQ4"/>
    <mergeCell ref="A1:N1"/>
    <mergeCell ref="AK1:AP1"/>
    <mergeCell ref="A2:N2"/>
    <mergeCell ref="AK2:AP2"/>
    <mergeCell ref="A3:AQ3"/>
  </mergeCells>
  <printOptions horizontalCentered="1"/>
  <pageMargins left="0.23622047244094491" right="0.23622047244094491" top="0.74803149606299213" bottom="0.74803149606299213" header="0.31496062992125984" footer="0.31496062992125984"/>
  <pageSetup paperSize="8" scale="48" fitToWidth="0" fitToHeight="0" pageOrder="overThenDown" orientation="landscape" useFirstPageNumber="1" r:id="rId1"/>
  <headerFooter differentFirst="1">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529"/>
  <sheetViews>
    <sheetView topLeftCell="A39" zoomScale="112" zoomScaleNormal="112" zoomScaleSheetLayoutView="70" workbookViewId="0">
      <selection activeCell="F31" sqref="F31"/>
    </sheetView>
  </sheetViews>
  <sheetFormatPr defaultColWidth="9.140625" defaultRowHeight="15.75"/>
  <cols>
    <col min="1" max="1" width="5.7109375" style="139" customWidth="1"/>
    <col min="2" max="2" width="56.85546875" style="153" customWidth="1"/>
    <col min="3" max="3" width="10.28515625" style="153" hidden="1" customWidth="1"/>
    <col min="4" max="4" width="15.140625" style="153" hidden="1" customWidth="1"/>
    <col min="5" max="5" width="12.140625" style="153" customWidth="1"/>
    <col min="6" max="6" width="18.7109375" style="154" customWidth="1"/>
    <col min="7" max="7" width="13.140625" style="155" customWidth="1"/>
    <col min="8" max="8" width="12.140625" style="155" customWidth="1"/>
    <col min="9" max="9" width="12.5703125" style="155" hidden="1" customWidth="1"/>
    <col min="10" max="10" width="12.42578125" style="155" hidden="1" customWidth="1"/>
    <col min="11" max="11" width="16.85546875" style="155" hidden="1" customWidth="1"/>
    <col min="12" max="12" width="16.5703125" style="155" hidden="1" customWidth="1"/>
    <col min="13" max="13" width="11.5703125" style="155" hidden="1" customWidth="1"/>
    <col min="14" max="14" width="9.85546875" style="155" hidden="1" customWidth="1"/>
    <col min="15" max="15" width="12.7109375" style="155" customWidth="1"/>
    <col min="16" max="17" width="12" style="155" customWidth="1"/>
    <col min="18" max="18" width="10" style="155" customWidth="1"/>
    <col min="19" max="19" width="12.42578125" style="155" customWidth="1"/>
    <col min="20" max="21" width="11.85546875" style="155" customWidth="1"/>
    <col min="22" max="22" width="10.140625" style="155" customWidth="1"/>
    <col min="23" max="23" width="15.140625" style="155" customWidth="1"/>
    <col min="24" max="24" width="10.42578125" style="138" bestFit="1" customWidth="1"/>
    <col min="25" max="16384" width="9.140625" style="138"/>
  </cols>
  <sheetData>
    <row r="1" spans="1:31" s="233" customFormat="1">
      <c r="A1" s="532" t="s">
        <v>836</v>
      </c>
      <c r="B1" s="532"/>
      <c r="C1" s="532"/>
      <c r="D1" s="532"/>
      <c r="E1" s="532"/>
      <c r="F1" s="532"/>
      <c r="G1" s="532"/>
      <c r="H1" s="532"/>
      <c r="I1" s="532"/>
      <c r="J1" s="532"/>
      <c r="K1" s="532"/>
      <c r="L1" s="532"/>
      <c r="M1" s="532"/>
      <c r="N1" s="532"/>
      <c r="O1" s="532"/>
      <c r="P1" s="532"/>
      <c r="Q1" s="532"/>
      <c r="R1" s="532"/>
      <c r="S1" s="532"/>
      <c r="T1" s="532"/>
      <c r="U1" s="532"/>
      <c r="V1" s="532"/>
      <c r="W1" s="532"/>
    </row>
    <row r="2" spans="1:31" s="284" customFormat="1" ht="18.75">
      <c r="A2" s="533" t="s">
        <v>812</v>
      </c>
      <c r="B2" s="533"/>
      <c r="C2" s="533"/>
      <c r="D2" s="533"/>
      <c r="E2" s="533"/>
      <c r="F2" s="533"/>
      <c r="G2" s="533"/>
      <c r="H2" s="533"/>
      <c r="I2" s="533"/>
      <c r="J2" s="533"/>
      <c r="K2" s="533"/>
      <c r="L2" s="533"/>
      <c r="M2" s="533"/>
      <c r="N2" s="533"/>
      <c r="O2" s="533"/>
      <c r="P2" s="533"/>
      <c r="Q2" s="533"/>
      <c r="R2" s="533"/>
      <c r="S2" s="533"/>
      <c r="T2" s="533"/>
      <c r="U2" s="533"/>
      <c r="V2" s="533"/>
      <c r="W2" s="533"/>
    </row>
    <row r="3" spans="1:31" s="284" customFormat="1" ht="18.75">
      <c r="A3" s="537" t="str">
        <f>'B12 XSKT'!A3:W3</f>
        <v>(Kèm theo Nghị quyết số 28/2020/NQ-HĐND ngày 04 tháng 12 năm 2020 của Hội đồng nhân dân tỉnh Hậu Giang)</v>
      </c>
      <c r="B3" s="537"/>
      <c r="C3" s="537"/>
      <c r="D3" s="537"/>
      <c r="E3" s="537"/>
      <c r="F3" s="537"/>
      <c r="G3" s="537"/>
      <c r="H3" s="537"/>
      <c r="I3" s="537"/>
      <c r="J3" s="537"/>
      <c r="K3" s="537"/>
      <c r="L3" s="537"/>
      <c r="M3" s="537"/>
      <c r="N3" s="537"/>
      <c r="O3" s="537"/>
      <c r="P3" s="537"/>
      <c r="Q3" s="537"/>
      <c r="R3" s="537"/>
      <c r="S3" s="537"/>
      <c r="T3" s="537"/>
      <c r="U3" s="537"/>
      <c r="V3" s="537"/>
      <c r="W3" s="537"/>
    </row>
    <row r="4" spans="1:31" s="153" customFormat="1" ht="18.75">
      <c r="A4" s="534" t="s">
        <v>770</v>
      </c>
      <c r="B4" s="534"/>
      <c r="C4" s="534"/>
      <c r="D4" s="534"/>
      <c r="E4" s="534"/>
      <c r="F4" s="534"/>
      <c r="G4" s="534"/>
      <c r="H4" s="534"/>
      <c r="I4" s="534"/>
      <c r="J4" s="534"/>
      <c r="K4" s="534"/>
      <c r="L4" s="534"/>
      <c r="M4" s="534"/>
      <c r="N4" s="534"/>
      <c r="O4" s="534"/>
      <c r="P4" s="534"/>
      <c r="Q4" s="534"/>
      <c r="R4" s="534"/>
      <c r="S4" s="534"/>
      <c r="T4" s="534"/>
      <c r="U4" s="534"/>
      <c r="V4" s="534"/>
      <c r="W4" s="534"/>
    </row>
    <row r="5" spans="1:31" s="153" customFormat="1" ht="21" customHeight="1">
      <c r="A5" s="535" t="s">
        <v>5</v>
      </c>
      <c r="B5" s="535" t="s">
        <v>77</v>
      </c>
      <c r="C5" s="535" t="s">
        <v>315</v>
      </c>
      <c r="D5" s="535" t="s">
        <v>331</v>
      </c>
      <c r="E5" s="535" t="s">
        <v>837</v>
      </c>
      <c r="F5" s="535" t="s">
        <v>941</v>
      </c>
      <c r="G5" s="535"/>
      <c r="H5" s="535"/>
      <c r="I5" s="535" t="s">
        <v>324</v>
      </c>
      <c r="J5" s="535"/>
      <c r="K5" s="374"/>
      <c r="L5" s="374"/>
      <c r="M5" s="374"/>
      <c r="N5" s="374"/>
      <c r="O5" s="535" t="s">
        <v>327</v>
      </c>
      <c r="P5" s="535"/>
      <c r="Q5" s="535"/>
      <c r="R5" s="535"/>
      <c r="S5" s="535" t="s">
        <v>808</v>
      </c>
      <c r="T5" s="535"/>
      <c r="U5" s="535"/>
      <c r="V5" s="535"/>
      <c r="W5" s="535" t="s">
        <v>8</v>
      </c>
    </row>
    <row r="6" spans="1:31" s="142" customFormat="1" ht="19.5" customHeight="1">
      <c r="A6" s="535"/>
      <c r="B6" s="535"/>
      <c r="C6" s="535"/>
      <c r="D6" s="535"/>
      <c r="E6" s="535"/>
      <c r="F6" s="535"/>
      <c r="G6" s="535"/>
      <c r="H6" s="535"/>
      <c r="I6" s="535"/>
      <c r="J6" s="535"/>
      <c r="K6" s="535" t="s">
        <v>325</v>
      </c>
      <c r="L6" s="535"/>
      <c r="M6" s="535"/>
      <c r="N6" s="535"/>
      <c r="O6" s="535"/>
      <c r="P6" s="535"/>
      <c r="Q6" s="535"/>
      <c r="R6" s="535"/>
      <c r="S6" s="535"/>
      <c r="T6" s="535"/>
      <c r="U6" s="535"/>
      <c r="V6" s="535"/>
      <c r="W6" s="535"/>
    </row>
    <row r="7" spans="1:31" s="142" customFormat="1" ht="29.25" customHeight="1">
      <c r="A7" s="535"/>
      <c r="B7" s="535"/>
      <c r="C7" s="535"/>
      <c r="D7" s="535"/>
      <c r="E7" s="535"/>
      <c r="F7" s="535" t="s">
        <v>82</v>
      </c>
      <c r="G7" s="535" t="s">
        <v>83</v>
      </c>
      <c r="H7" s="535"/>
      <c r="I7" s="535" t="s">
        <v>84</v>
      </c>
      <c r="J7" s="535" t="s">
        <v>332</v>
      </c>
      <c r="K7" s="535" t="s">
        <v>84</v>
      </c>
      <c r="L7" s="535" t="s">
        <v>332</v>
      </c>
      <c r="M7" s="535"/>
      <c r="N7" s="535"/>
      <c r="O7" s="535" t="s">
        <v>84</v>
      </c>
      <c r="P7" s="535" t="s">
        <v>332</v>
      </c>
      <c r="Q7" s="535"/>
      <c r="R7" s="535"/>
      <c r="S7" s="535" t="s">
        <v>84</v>
      </c>
      <c r="T7" s="535" t="s">
        <v>796</v>
      </c>
      <c r="U7" s="535"/>
      <c r="V7" s="535"/>
      <c r="W7" s="535"/>
    </row>
    <row r="8" spans="1:31" s="142" customFormat="1" ht="20.25" customHeight="1">
      <c r="A8" s="535"/>
      <c r="B8" s="535"/>
      <c r="C8" s="535"/>
      <c r="D8" s="535"/>
      <c r="E8" s="535"/>
      <c r="F8" s="535"/>
      <c r="G8" s="535" t="s">
        <v>84</v>
      </c>
      <c r="H8" s="535" t="s">
        <v>332</v>
      </c>
      <c r="I8" s="535"/>
      <c r="J8" s="535"/>
      <c r="K8" s="535"/>
      <c r="L8" s="535" t="s">
        <v>11</v>
      </c>
      <c r="M8" s="536" t="s">
        <v>85</v>
      </c>
      <c r="N8" s="536"/>
      <c r="O8" s="535"/>
      <c r="P8" s="535" t="s">
        <v>11</v>
      </c>
      <c r="Q8" s="536" t="s">
        <v>85</v>
      </c>
      <c r="R8" s="536"/>
      <c r="S8" s="535"/>
      <c r="T8" s="535" t="s">
        <v>11</v>
      </c>
      <c r="U8" s="536" t="s">
        <v>85</v>
      </c>
      <c r="V8" s="536"/>
      <c r="W8" s="535"/>
      <c r="X8" s="142">
        <f>559680-T13</f>
        <v>0</v>
      </c>
    </row>
    <row r="9" spans="1:31" s="142" customFormat="1" ht="16.5" customHeight="1">
      <c r="A9" s="535"/>
      <c r="B9" s="535"/>
      <c r="C9" s="535"/>
      <c r="D9" s="535"/>
      <c r="E9" s="535"/>
      <c r="F9" s="535"/>
      <c r="G9" s="535"/>
      <c r="H9" s="535"/>
      <c r="I9" s="535"/>
      <c r="J9" s="535"/>
      <c r="K9" s="535"/>
      <c r="L9" s="535"/>
      <c r="M9" s="536" t="s">
        <v>310</v>
      </c>
      <c r="N9" s="536" t="s">
        <v>769</v>
      </c>
      <c r="O9" s="535"/>
      <c r="P9" s="535"/>
      <c r="Q9" s="536" t="s">
        <v>310</v>
      </c>
      <c r="R9" s="536" t="s">
        <v>1130</v>
      </c>
      <c r="S9" s="535"/>
      <c r="T9" s="535"/>
      <c r="U9" s="536" t="s">
        <v>310</v>
      </c>
      <c r="V9" s="536" t="s">
        <v>1130</v>
      </c>
      <c r="W9" s="535"/>
    </row>
    <row r="10" spans="1:31" s="142" customFormat="1" ht="9.75" customHeight="1">
      <c r="A10" s="535"/>
      <c r="B10" s="535"/>
      <c r="C10" s="535"/>
      <c r="D10" s="535"/>
      <c r="E10" s="535"/>
      <c r="F10" s="535"/>
      <c r="G10" s="535"/>
      <c r="H10" s="535"/>
      <c r="I10" s="535"/>
      <c r="J10" s="535"/>
      <c r="K10" s="535"/>
      <c r="L10" s="535"/>
      <c r="M10" s="536"/>
      <c r="N10" s="536"/>
      <c r="O10" s="535"/>
      <c r="P10" s="535"/>
      <c r="Q10" s="536"/>
      <c r="R10" s="536"/>
      <c r="S10" s="535"/>
      <c r="T10" s="535"/>
      <c r="U10" s="536"/>
      <c r="V10" s="536"/>
      <c r="W10" s="535"/>
    </row>
    <row r="11" spans="1:31" s="142" customFormat="1" ht="26.25" customHeight="1">
      <c r="A11" s="535"/>
      <c r="B11" s="535"/>
      <c r="C11" s="535"/>
      <c r="D11" s="535"/>
      <c r="E11" s="535"/>
      <c r="F11" s="535"/>
      <c r="G11" s="535"/>
      <c r="H11" s="535"/>
      <c r="I11" s="535"/>
      <c r="J11" s="535"/>
      <c r="K11" s="535"/>
      <c r="L11" s="535"/>
      <c r="M11" s="536"/>
      <c r="N11" s="536"/>
      <c r="O11" s="535"/>
      <c r="P11" s="535"/>
      <c r="Q11" s="536"/>
      <c r="R11" s="536"/>
      <c r="S11" s="535"/>
      <c r="T11" s="535"/>
      <c r="U11" s="536"/>
      <c r="V11" s="536"/>
      <c r="W11" s="535"/>
    </row>
    <row r="12" spans="1:31" s="219" customFormat="1" ht="23.65" hidden="1" customHeight="1">
      <c r="A12" s="332">
        <v>1</v>
      </c>
      <c r="B12" s="332">
        <v>2</v>
      </c>
      <c r="C12" s="332">
        <v>3</v>
      </c>
      <c r="D12" s="332">
        <f t="shared" ref="D12:Q12" si="0">C12+1</f>
        <v>4</v>
      </c>
      <c r="E12" s="332">
        <f>D12+1</f>
        <v>5</v>
      </c>
      <c r="F12" s="332">
        <f t="shared" si="0"/>
        <v>6</v>
      </c>
      <c r="G12" s="332">
        <f t="shared" si="0"/>
        <v>7</v>
      </c>
      <c r="H12" s="332">
        <f t="shared" si="0"/>
        <v>8</v>
      </c>
      <c r="I12" s="332">
        <f t="shared" si="0"/>
        <v>9</v>
      </c>
      <c r="J12" s="332">
        <f t="shared" si="0"/>
        <v>10</v>
      </c>
      <c r="K12" s="332">
        <f t="shared" si="0"/>
        <v>11</v>
      </c>
      <c r="L12" s="332">
        <f t="shared" si="0"/>
        <v>12</v>
      </c>
      <c r="M12" s="332">
        <f t="shared" si="0"/>
        <v>13</v>
      </c>
      <c r="N12" s="332">
        <f t="shared" si="0"/>
        <v>14</v>
      </c>
      <c r="O12" s="332">
        <f t="shared" si="0"/>
        <v>15</v>
      </c>
      <c r="P12" s="332">
        <f t="shared" si="0"/>
        <v>16</v>
      </c>
      <c r="Q12" s="332">
        <f t="shared" si="0"/>
        <v>17</v>
      </c>
      <c r="R12" s="332"/>
      <c r="S12" s="332"/>
      <c r="T12" s="332"/>
      <c r="U12" s="332"/>
      <c r="V12" s="332"/>
      <c r="W12" s="332">
        <f>R12+1</f>
        <v>1</v>
      </c>
    </row>
    <row r="13" spans="1:31" s="341" customFormat="1" ht="24.6" customHeight="1">
      <c r="A13" s="375"/>
      <c r="B13" s="376" t="s">
        <v>14</v>
      </c>
      <c r="C13" s="377"/>
      <c r="D13" s="376"/>
      <c r="E13" s="376"/>
      <c r="F13" s="374"/>
      <c r="G13" s="378">
        <f t="shared" ref="G13:V13" si="1">G14+G15+G16+G17+G22+G35+G40</f>
        <v>2505137</v>
      </c>
      <c r="H13" s="378">
        <f t="shared" si="1"/>
        <v>2171704</v>
      </c>
      <c r="I13" s="378">
        <f t="shared" si="1"/>
        <v>224565</v>
      </c>
      <c r="J13" s="378">
        <f>J14+J15+J16+J17+J22+J35+J40</f>
        <v>116226</v>
      </c>
      <c r="K13" s="378">
        <f t="shared" si="1"/>
        <v>1593125</v>
      </c>
      <c r="L13" s="378">
        <f t="shared" si="1"/>
        <v>1593125</v>
      </c>
      <c r="M13" s="378">
        <f t="shared" si="1"/>
        <v>0</v>
      </c>
      <c r="N13" s="378">
        <f t="shared" si="1"/>
        <v>0</v>
      </c>
      <c r="O13" s="378">
        <f t="shared" si="1"/>
        <v>1683995</v>
      </c>
      <c r="P13" s="378">
        <f t="shared" si="1"/>
        <v>1683995</v>
      </c>
      <c r="Q13" s="378">
        <f t="shared" si="1"/>
        <v>0</v>
      </c>
      <c r="R13" s="378">
        <f t="shared" si="1"/>
        <v>0</v>
      </c>
      <c r="S13" s="378">
        <f>S14+S15+S16+S17+S22+S35+S40</f>
        <v>559680</v>
      </c>
      <c r="T13" s="378">
        <f t="shared" si="1"/>
        <v>559680</v>
      </c>
      <c r="U13" s="378">
        <f t="shared" si="1"/>
        <v>0</v>
      </c>
      <c r="V13" s="378">
        <f t="shared" si="1"/>
        <v>0</v>
      </c>
      <c r="W13" s="286"/>
    </row>
    <row r="14" spans="1:31" s="341" customFormat="1" ht="31.5">
      <c r="A14" s="375" t="s">
        <v>87</v>
      </c>
      <c r="B14" s="377" t="s">
        <v>669</v>
      </c>
      <c r="C14" s="377"/>
      <c r="D14" s="376"/>
      <c r="E14" s="376"/>
      <c r="F14" s="374"/>
      <c r="G14" s="378"/>
      <c r="H14" s="378"/>
      <c r="I14" s="378"/>
      <c r="J14" s="378"/>
      <c r="K14" s="378">
        <f t="shared" ref="K14:K15" si="2">L14</f>
        <v>135407</v>
      </c>
      <c r="L14" s="378">
        <v>135407</v>
      </c>
      <c r="M14" s="378"/>
      <c r="N14" s="378"/>
      <c r="O14" s="378">
        <f t="shared" ref="O14:O15" si="3">P14</f>
        <v>135407</v>
      </c>
      <c r="P14" s="378">
        <v>135407</v>
      </c>
      <c r="Q14" s="378"/>
      <c r="R14" s="378"/>
      <c r="S14" s="378">
        <f>T14</f>
        <v>27984</v>
      </c>
      <c r="T14" s="378">
        <v>27984</v>
      </c>
      <c r="U14" s="378"/>
      <c r="V14" s="378"/>
      <c r="W14" s="286"/>
      <c r="X14" s="285"/>
      <c r="Y14" s="334"/>
      <c r="Z14" s="286"/>
      <c r="AA14" s="286"/>
      <c r="AB14" s="286"/>
      <c r="AC14" s="286"/>
      <c r="AD14" s="340"/>
      <c r="AE14" s="340"/>
    </row>
    <row r="15" spans="1:31" s="341" customFormat="1">
      <c r="A15" s="375" t="s">
        <v>92</v>
      </c>
      <c r="B15" s="377" t="s">
        <v>846</v>
      </c>
      <c r="C15" s="377">
        <v>27000</v>
      </c>
      <c r="D15" s="376">
        <v>27000</v>
      </c>
      <c r="E15" s="376"/>
      <c r="F15" s="374"/>
      <c r="G15" s="378"/>
      <c r="H15" s="378"/>
      <c r="I15" s="378"/>
      <c r="J15" s="378"/>
      <c r="K15" s="378">
        <f t="shared" si="2"/>
        <v>49667</v>
      </c>
      <c r="L15" s="378">
        <v>49667</v>
      </c>
      <c r="M15" s="378"/>
      <c r="N15" s="378"/>
      <c r="O15" s="378">
        <f t="shared" si="3"/>
        <v>49667</v>
      </c>
      <c r="P15" s="378">
        <v>49667</v>
      </c>
      <c r="Q15" s="378"/>
      <c r="R15" s="378"/>
      <c r="S15" s="378">
        <f t="shared" ref="S15:S16" si="4">T15</f>
        <v>40321</v>
      </c>
      <c r="T15" s="378">
        <v>40321</v>
      </c>
      <c r="U15" s="378"/>
      <c r="V15" s="378"/>
      <c r="W15" s="286"/>
      <c r="X15" s="285"/>
      <c r="Y15" s="334"/>
      <c r="Z15" s="286"/>
      <c r="AA15" s="286"/>
      <c r="AB15" s="286"/>
      <c r="AC15" s="286"/>
      <c r="AD15" s="340"/>
      <c r="AE15" s="340"/>
    </row>
    <row r="16" spans="1:31" s="341" customFormat="1">
      <c r="A16" s="375" t="s">
        <v>94</v>
      </c>
      <c r="B16" s="377" t="s">
        <v>807</v>
      </c>
      <c r="C16" s="377"/>
      <c r="D16" s="376"/>
      <c r="E16" s="376"/>
      <c r="F16" s="374"/>
      <c r="G16" s="378"/>
      <c r="H16" s="378"/>
      <c r="I16" s="378"/>
      <c r="J16" s="378"/>
      <c r="K16" s="378"/>
      <c r="L16" s="378"/>
      <c r="M16" s="378"/>
      <c r="N16" s="378"/>
      <c r="O16" s="378"/>
      <c r="P16" s="378"/>
      <c r="Q16" s="378"/>
      <c r="R16" s="378"/>
      <c r="S16" s="378">
        <f t="shared" si="4"/>
        <v>100000</v>
      </c>
      <c r="T16" s="378">
        <v>100000</v>
      </c>
      <c r="U16" s="378"/>
      <c r="V16" s="378"/>
      <c r="W16" s="286"/>
      <c r="X16" s="285"/>
      <c r="Y16" s="334"/>
      <c r="Z16" s="286"/>
      <c r="AA16" s="286"/>
      <c r="AB16" s="286"/>
      <c r="AC16" s="286"/>
      <c r="AD16" s="340"/>
      <c r="AE16" s="340"/>
    </row>
    <row r="17" spans="1:31" s="341" customFormat="1">
      <c r="A17" s="375" t="s">
        <v>95</v>
      </c>
      <c r="B17" s="377" t="s">
        <v>663</v>
      </c>
      <c r="C17" s="377"/>
      <c r="D17" s="376"/>
      <c r="E17" s="376"/>
      <c r="F17" s="374"/>
      <c r="G17" s="378">
        <f>G18</f>
        <v>54964</v>
      </c>
      <c r="H17" s="378">
        <f t="shared" ref="H17:V19" si="5">H18</f>
        <v>54964</v>
      </c>
      <c r="I17" s="378">
        <f t="shared" si="5"/>
        <v>16367</v>
      </c>
      <c r="J17" s="378">
        <f t="shared" si="5"/>
        <v>16367</v>
      </c>
      <c r="K17" s="378">
        <f t="shared" si="5"/>
        <v>38597</v>
      </c>
      <c r="L17" s="378">
        <f t="shared" si="5"/>
        <v>38597</v>
      </c>
      <c r="M17" s="378">
        <f t="shared" si="5"/>
        <v>0</v>
      </c>
      <c r="N17" s="378">
        <f t="shared" si="5"/>
        <v>0</v>
      </c>
      <c r="O17" s="378">
        <f t="shared" si="5"/>
        <v>38597</v>
      </c>
      <c r="P17" s="378">
        <f t="shared" si="5"/>
        <v>38597</v>
      </c>
      <c r="Q17" s="378">
        <f t="shared" si="5"/>
        <v>0</v>
      </c>
      <c r="R17" s="378">
        <f t="shared" si="5"/>
        <v>0</v>
      </c>
      <c r="S17" s="378">
        <f t="shared" si="5"/>
        <v>20897</v>
      </c>
      <c r="T17" s="378">
        <f t="shared" si="5"/>
        <v>20897</v>
      </c>
      <c r="U17" s="378">
        <f t="shared" si="5"/>
        <v>0</v>
      </c>
      <c r="V17" s="378">
        <f t="shared" si="5"/>
        <v>0</v>
      </c>
      <c r="W17" s="286"/>
      <c r="X17" s="285"/>
      <c r="Y17" s="334"/>
      <c r="Z17" s="286"/>
      <c r="AA17" s="286"/>
      <c r="AB17" s="286"/>
      <c r="AC17" s="286"/>
      <c r="AD17" s="340"/>
      <c r="AE17" s="340"/>
    </row>
    <row r="18" spans="1:31" s="341" customFormat="1">
      <c r="A18" s="375" t="s">
        <v>86</v>
      </c>
      <c r="B18" s="377" t="s">
        <v>456</v>
      </c>
      <c r="C18" s="377"/>
      <c r="D18" s="376"/>
      <c r="E18" s="376"/>
      <c r="F18" s="374"/>
      <c r="G18" s="378">
        <f>G19</f>
        <v>54964</v>
      </c>
      <c r="H18" s="378">
        <f t="shared" si="5"/>
        <v>54964</v>
      </c>
      <c r="I18" s="378">
        <f t="shared" si="5"/>
        <v>16367</v>
      </c>
      <c r="J18" s="378">
        <f t="shared" si="5"/>
        <v>16367</v>
      </c>
      <c r="K18" s="378">
        <f t="shared" si="5"/>
        <v>38597</v>
      </c>
      <c r="L18" s="378">
        <f t="shared" si="5"/>
        <v>38597</v>
      </c>
      <c r="M18" s="378">
        <f t="shared" si="5"/>
        <v>0</v>
      </c>
      <c r="N18" s="378">
        <f t="shared" si="5"/>
        <v>0</v>
      </c>
      <c r="O18" s="378">
        <f t="shared" si="5"/>
        <v>38597</v>
      </c>
      <c r="P18" s="378">
        <f t="shared" si="5"/>
        <v>38597</v>
      </c>
      <c r="Q18" s="378">
        <f t="shared" si="5"/>
        <v>0</v>
      </c>
      <c r="R18" s="378">
        <f t="shared" si="5"/>
        <v>0</v>
      </c>
      <c r="S18" s="378">
        <f t="shared" si="5"/>
        <v>20897</v>
      </c>
      <c r="T18" s="378">
        <f t="shared" si="5"/>
        <v>20897</v>
      </c>
      <c r="U18" s="378">
        <f t="shared" si="5"/>
        <v>0</v>
      </c>
      <c r="V18" s="378">
        <f t="shared" si="5"/>
        <v>0</v>
      </c>
      <c r="W18" s="286"/>
      <c r="X18" s="285"/>
      <c r="Y18" s="334"/>
      <c r="Z18" s="286"/>
      <c r="AA18" s="286"/>
      <c r="AB18" s="286"/>
      <c r="AC18" s="286"/>
      <c r="AD18" s="340">
        <f t="shared" ref="AD18:AE20" si="6">K18-O18</f>
        <v>0</v>
      </c>
      <c r="AE18" s="340">
        <f t="shared" si="6"/>
        <v>0</v>
      </c>
    </row>
    <row r="19" spans="1:31" s="341" customFormat="1" ht="31.5" hidden="1">
      <c r="A19" s="375"/>
      <c r="B19" s="377" t="s">
        <v>329</v>
      </c>
      <c r="C19" s="377"/>
      <c r="D19" s="376"/>
      <c r="E19" s="376"/>
      <c r="F19" s="374"/>
      <c r="G19" s="378">
        <f>G20</f>
        <v>54964</v>
      </c>
      <c r="H19" s="378">
        <f t="shared" si="5"/>
        <v>54964</v>
      </c>
      <c r="I19" s="378">
        <f t="shared" si="5"/>
        <v>16367</v>
      </c>
      <c r="J19" s="378">
        <f t="shared" si="5"/>
        <v>16367</v>
      </c>
      <c r="K19" s="378">
        <f t="shared" si="5"/>
        <v>38597</v>
      </c>
      <c r="L19" s="378">
        <f t="shared" si="5"/>
        <v>38597</v>
      </c>
      <c r="M19" s="378">
        <f t="shared" si="5"/>
        <v>0</v>
      </c>
      <c r="N19" s="378">
        <f t="shared" si="5"/>
        <v>0</v>
      </c>
      <c r="O19" s="378">
        <f t="shared" si="5"/>
        <v>38597</v>
      </c>
      <c r="P19" s="378">
        <f t="shared" si="5"/>
        <v>38597</v>
      </c>
      <c r="Q19" s="378">
        <f t="shared" si="5"/>
        <v>0</v>
      </c>
      <c r="R19" s="378">
        <f t="shared" si="5"/>
        <v>0</v>
      </c>
      <c r="S19" s="378">
        <f t="shared" si="5"/>
        <v>20897</v>
      </c>
      <c r="T19" s="378">
        <f t="shared" si="5"/>
        <v>20897</v>
      </c>
      <c r="U19" s="378">
        <f t="shared" si="5"/>
        <v>0</v>
      </c>
      <c r="V19" s="378">
        <f t="shared" si="5"/>
        <v>0</v>
      </c>
      <c r="W19" s="286"/>
      <c r="X19" s="285"/>
      <c r="Y19" s="334"/>
      <c r="Z19" s="286"/>
      <c r="AA19" s="286"/>
      <c r="AB19" s="286"/>
      <c r="AC19" s="286"/>
      <c r="AD19" s="340">
        <f t="shared" si="6"/>
        <v>0</v>
      </c>
      <c r="AE19" s="340">
        <f t="shared" si="6"/>
        <v>0</v>
      </c>
    </row>
    <row r="20" spans="1:31" s="341" customFormat="1">
      <c r="A20" s="375"/>
      <c r="B20" s="377" t="s">
        <v>819</v>
      </c>
      <c r="C20" s="377"/>
      <c r="D20" s="376"/>
      <c r="E20" s="376"/>
      <c r="F20" s="374"/>
      <c r="G20" s="378">
        <f t="shared" ref="G20:V20" si="7">SUM(G21:G21)</f>
        <v>54964</v>
      </c>
      <c r="H20" s="378">
        <f t="shared" si="7"/>
        <v>54964</v>
      </c>
      <c r="I20" s="378">
        <f t="shared" si="7"/>
        <v>16367</v>
      </c>
      <c r="J20" s="378">
        <f t="shared" si="7"/>
        <v>16367</v>
      </c>
      <c r="K20" s="378">
        <f t="shared" si="7"/>
        <v>38597</v>
      </c>
      <c r="L20" s="378">
        <f t="shared" si="7"/>
        <v>38597</v>
      </c>
      <c r="M20" s="378">
        <f t="shared" si="7"/>
        <v>0</v>
      </c>
      <c r="N20" s="378">
        <f t="shared" si="7"/>
        <v>0</v>
      </c>
      <c r="O20" s="378">
        <f t="shared" si="7"/>
        <v>38597</v>
      </c>
      <c r="P20" s="378">
        <f t="shared" si="7"/>
        <v>38597</v>
      </c>
      <c r="Q20" s="378">
        <f t="shared" si="7"/>
        <v>0</v>
      </c>
      <c r="R20" s="378">
        <f t="shared" si="7"/>
        <v>0</v>
      </c>
      <c r="S20" s="378">
        <f t="shared" si="7"/>
        <v>20897</v>
      </c>
      <c r="T20" s="378">
        <f t="shared" si="7"/>
        <v>20897</v>
      </c>
      <c r="U20" s="378">
        <f t="shared" si="7"/>
        <v>0</v>
      </c>
      <c r="V20" s="378">
        <f t="shared" si="7"/>
        <v>0</v>
      </c>
      <c r="W20" s="286"/>
      <c r="X20" s="285"/>
      <c r="Y20" s="334">
        <f>O20-P20</f>
        <v>0</v>
      </c>
      <c r="Z20" s="286"/>
      <c r="AA20" s="286"/>
      <c r="AB20" s="286"/>
      <c r="AC20" s="286"/>
      <c r="AD20" s="340">
        <f t="shared" si="6"/>
        <v>0</v>
      </c>
      <c r="AE20" s="340">
        <f t="shared" si="6"/>
        <v>0</v>
      </c>
    </row>
    <row r="21" spans="1:31" s="340" customFormat="1" ht="31.5">
      <c r="A21" s="227" t="s">
        <v>37</v>
      </c>
      <c r="B21" s="240" t="s">
        <v>847</v>
      </c>
      <c r="C21" s="228"/>
      <c r="D21" s="220" t="s">
        <v>356</v>
      </c>
      <c r="E21" s="334" t="s">
        <v>575</v>
      </c>
      <c r="F21" s="373" t="s">
        <v>664</v>
      </c>
      <c r="G21" s="223">
        <f>H21</f>
        <v>54964</v>
      </c>
      <c r="H21" s="223">
        <v>54964</v>
      </c>
      <c r="I21" s="223">
        <f>J21</f>
        <v>16367</v>
      </c>
      <c r="J21" s="223">
        <f>H21-P21</f>
        <v>16367</v>
      </c>
      <c r="K21" s="223">
        <f>L21</f>
        <v>38597</v>
      </c>
      <c r="L21" s="223">
        <v>38597</v>
      </c>
      <c r="M21" s="223"/>
      <c r="N21" s="223"/>
      <c r="O21" s="223">
        <f>P21</f>
        <v>38597</v>
      </c>
      <c r="P21" s="223">
        <v>38597</v>
      </c>
      <c r="Q21" s="238"/>
      <c r="R21" s="238"/>
      <c r="S21" s="238">
        <f>T21</f>
        <v>20897</v>
      </c>
      <c r="T21" s="223">
        <v>20897</v>
      </c>
      <c r="U21" s="238"/>
      <c r="V21" s="238"/>
      <c r="W21" s="369"/>
      <c r="X21" s="287"/>
      <c r="Y21" s="334">
        <f>H21-L21</f>
        <v>16367</v>
      </c>
      <c r="Z21" s="369"/>
      <c r="AA21" s="332"/>
      <c r="AB21" s="332"/>
      <c r="AC21" s="332"/>
    </row>
    <row r="22" spans="1:31" s="341" customFormat="1">
      <c r="A22" s="375" t="s">
        <v>753</v>
      </c>
      <c r="B22" s="377" t="s">
        <v>848</v>
      </c>
      <c r="C22" s="377"/>
      <c r="D22" s="376"/>
      <c r="E22" s="376"/>
      <c r="F22" s="374"/>
      <c r="G22" s="378">
        <f>G23+G31+G27</f>
        <v>237712</v>
      </c>
      <c r="H22" s="378">
        <f t="shared" ref="H22:V22" si="8">H23+H31+H27</f>
        <v>82617</v>
      </c>
      <c r="I22" s="378">
        <f t="shared" si="8"/>
        <v>20433</v>
      </c>
      <c r="J22" s="378">
        <f t="shared" si="8"/>
        <v>20433</v>
      </c>
      <c r="K22" s="378">
        <f t="shared" si="8"/>
        <v>62184</v>
      </c>
      <c r="L22" s="378">
        <f t="shared" si="8"/>
        <v>62184</v>
      </c>
      <c r="M22" s="378">
        <f t="shared" si="8"/>
        <v>0</v>
      </c>
      <c r="N22" s="378">
        <f t="shared" si="8"/>
        <v>0</v>
      </c>
      <c r="O22" s="378">
        <f t="shared" si="8"/>
        <v>62184</v>
      </c>
      <c r="P22" s="378">
        <f t="shared" si="8"/>
        <v>62184</v>
      </c>
      <c r="Q22" s="378">
        <f t="shared" si="8"/>
        <v>0</v>
      </c>
      <c r="R22" s="378">
        <f t="shared" si="8"/>
        <v>0</v>
      </c>
      <c r="S22" s="378">
        <f t="shared" si="8"/>
        <v>18755</v>
      </c>
      <c r="T22" s="378">
        <f t="shared" si="8"/>
        <v>18755</v>
      </c>
      <c r="U22" s="378">
        <f t="shared" si="8"/>
        <v>0</v>
      </c>
      <c r="V22" s="378">
        <f t="shared" si="8"/>
        <v>0</v>
      </c>
      <c r="W22" s="286"/>
      <c r="X22" s="285"/>
      <c r="Y22" s="334"/>
      <c r="Z22" s="286"/>
      <c r="AA22" s="286"/>
      <c r="AB22" s="286"/>
      <c r="AC22" s="286"/>
      <c r="AD22" s="340"/>
      <c r="AE22" s="340"/>
    </row>
    <row r="23" spans="1:31" s="341" customFormat="1">
      <c r="A23" s="375" t="s">
        <v>86</v>
      </c>
      <c r="B23" s="377" t="s">
        <v>571</v>
      </c>
      <c r="C23" s="377"/>
      <c r="D23" s="376"/>
      <c r="E23" s="376"/>
      <c r="F23" s="374"/>
      <c r="G23" s="378">
        <f>G24</f>
        <v>91829</v>
      </c>
      <c r="H23" s="378">
        <f t="shared" ref="H23:V24" si="9">H24</f>
        <v>19547</v>
      </c>
      <c r="I23" s="378">
        <f t="shared" si="9"/>
        <v>0</v>
      </c>
      <c r="J23" s="378">
        <f t="shared" si="9"/>
        <v>0</v>
      </c>
      <c r="K23" s="378">
        <f t="shared" si="9"/>
        <v>19547</v>
      </c>
      <c r="L23" s="378">
        <f t="shared" si="9"/>
        <v>19547</v>
      </c>
      <c r="M23" s="378">
        <f t="shared" si="9"/>
        <v>0</v>
      </c>
      <c r="N23" s="378">
        <f t="shared" si="9"/>
        <v>0</v>
      </c>
      <c r="O23" s="378">
        <f t="shared" si="9"/>
        <v>19547</v>
      </c>
      <c r="P23" s="378">
        <f t="shared" si="9"/>
        <v>19547</v>
      </c>
      <c r="Q23" s="378">
        <f t="shared" si="9"/>
        <v>0</v>
      </c>
      <c r="R23" s="378">
        <f t="shared" si="9"/>
        <v>0</v>
      </c>
      <c r="S23" s="378">
        <f t="shared" si="9"/>
        <v>2000</v>
      </c>
      <c r="T23" s="378">
        <f t="shared" si="9"/>
        <v>2000</v>
      </c>
      <c r="U23" s="378">
        <f t="shared" si="9"/>
        <v>0</v>
      </c>
      <c r="V23" s="378">
        <f t="shared" si="9"/>
        <v>0</v>
      </c>
      <c r="W23" s="286"/>
      <c r="X23" s="285"/>
      <c r="Y23" s="334">
        <f t="shared" ref="Y23:Y34" si="10">H23-L23</f>
        <v>0</v>
      </c>
      <c r="Z23" s="286"/>
      <c r="AA23" s="286"/>
      <c r="AB23" s="286"/>
      <c r="AC23" s="286"/>
      <c r="AD23" s="340">
        <f t="shared" ref="AD23:AE25" si="11">K23-O23</f>
        <v>0</v>
      </c>
      <c r="AE23" s="340">
        <f t="shared" si="11"/>
        <v>0</v>
      </c>
    </row>
    <row r="24" spans="1:31" s="341" customFormat="1" ht="31.5" hidden="1">
      <c r="A24" s="375"/>
      <c r="B24" s="377" t="s">
        <v>329</v>
      </c>
      <c r="C24" s="377"/>
      <c r="D24" s="376"/>
      <c r="E24" s="376"/>
      <c r="F24" s="374"/>
      <c r="G24" s="378">
        <f>G25</f>
        <v>91829</v>
      </c>
      <c r="H24" s="378">
        <f t="shared" si="9"/>
        <v>19547</v>
      </c>
      <c r="I24" s="378">
        <f t="shared" si="9"/>
        <v>0</v>
      </c>
      <c r="J24" s="378">
        <f t="shared" si="9"/>
        <v>0</v>
      </c>
      <c r="K24" s="378">
        <f t="shared" si="9"/>
        <v>19547</v>
      </c>
      <c r="L24" s="378">
        <f t="shared" si="9"/>
        <v>19547</v>
      </c>
      <c r="M24" s="378">
        <f t="shared" si="9"/>
        <v>0</v>
      </c>
      <c r="N24" s="378">
        <f t="shared" si="9"/>
        <v>0</v>
      </c>
      <c r="O24" s="378">
        <f t="shared" si="9"/>
        <v>19547</v>
      </c>
      <c r="P24" s="378">
        <f t="shared" si="9"/>
        <v>19547</v>
      </c>
      <c r="Q24" s="378">
        <f t="shared" si="9"/>
        <v>0</v>
      </c>
      <c r="R24" s="378">
        <f t="shared" si="9"/>
        <v>0</v>
      </c>
      <c r="S24" s="378">
        <f t="shared" si="9"/>
        <v>2000</v>
      </c>
      <c r="T24" s="378">
        <f t="shared" si="9"/>
        <v>2000</v>
      </c>
      <c r="U24" s="378">
        <f t="shared" si="9"/>
        <v>0</v>
      </c>
      <c r="V24" s="378">
        <f t="shared" si="9"/>
        <v>0</v>
      </c>
      <c r="W24" s="286"/>
      <c r="X24" s="285"/>
      <c r="Y24" s="334">
        <f t="shared" si="10"/>
        <v>0</v>
      </c>
      <c r="Z24" s="286"/>
      <c r="AA24" s="286"/>
      <c r="AB24" s="286"/>
      <c r="AC24" s="286"/>
      <c r="AD24" s="340">
        <f t="shared" si="11"/>
        <v>0</v>
      </c>
      <c r="AE24" s="340">
        <f t="shared" si="11"/>
        <v>0</v>
      </c>
    </row>
    <row r="25" spans="1:31" s="341" customFormat="1">
      <c r="A25" s="375"/>
      <c r="B25" s="377" t="s">
        <v>820</v>
      </c>
      <c r="C25" s="377"/>
      <c r="D25" s="376"/>
      <c r="E25" s="376"/>
      <c r="F25" s="374"/>
      <c r="G25" s="378">
        <f t="shared" ref="G25:V25" si="12">SUM(G26:G26)</f>
        <v>91829</v>
      </c>
      <c r="H25" s="378">
        <f t="shared" si="12"/>
        <v>19547</v>
      </c>
      <c r="I25" s="378">
        <f t="shared" si="12"/>
        <v>0</v>
      </c>
      <c r="J25" s="378">
        <f t="shared" si="12"/>
        <v>0</v>
      </c>
      <c r="K25" s="378">
        <f t="shared" si="12"/>
        <v>19547</v>
      </c>
      <c r="L25" s="378">
        <f t="shared" si="12"/>
        <v>19547</v>
      </c>
      <c r="M25" s="378">
        <f t="shared" si="12"/>
        <v>0</v>
      </c>
      <c r="N25" s="378">
        <f t="shared" si="12"/>
        <v>0</v>
      </c>
      <c r="O25" s="378">
        <f t="shared" si="12"/>
        <v>19547</v>
      </c>
      <c r="P25" s="378">
        <f t="shared" si="12"/>
        <v>19547</v>
      </c>
      <c r="Q25" s="378">
        <f t="shared" si="12"/>
        <v>0</v>
      </c>
      <c r="R25" s="378">
        <f t="shared" si="12"/>
        <v>0</v>
      </c>
      <c r="S25" s="378">
        <f t="shared" si="12"/>
        <v>2000</v>
      </c>
      <c r="T25" s="378">
        <f t="shared" si="12"/>
        <v>2000</v>
      </c>
      <c r="U25" s="378">
        <f t="shared" si="12"/>
        <v>0</v>
      </c>
      <c r="V25" s="378">
        <f t="shared" si="12"/>
        <v>0</v>
      </c>
      <c r="W25" s="286"/>
      <c r="X25" s="285"/>
      <c r="Y25" s="334">
        <f t="shared" si="10"/>
        <v>0</v>
      </c>
      <c r="Z25" s="286"/>
      <c r="AA25" s="286"/>
      <c r="AB25" s="286"/>
      <c r="AC25" s="286"/>
      <c r="AD25" s="340">
        <f t="shared" si="11"/>
        <v>0</v>
      </c>
      <c r="AE25" s="340">
        <f t="shared" si="11"/>
        <v>0</v>
      </c>
    </row>
    <row r="26" spans="1:31" s="340" customFormat="1" ht="31.5">
      <c r="A26" s="227" t="s">
        <v>37</v>
      </c>
      <c r="B26" s="379" t="s">
        <v>667</v>
      </c>
      <c r="C26" s="228"/>
      <c r="D26" s="220" t="s">
        <v>356</v>
      </c>
      <c r="E26" s="314" t="s">
        <v>572</v>
      </c>
      <c r="F26" s="369" t="s">
        <v>945</v>
      </c>
      <c r="G26" s="380">
        <v>91829</v>
      </c>
      <c r="H26" s="380">
        <v>19547</v>
      </c>
      <c r="I26" s="223">
        <f>J26</f>
        <v>0</v>
      </c>
      <c r="J26" s="223"/>
      <c r="K26" s="223">
        <f>L26</f>
        <v>19547</v>
      </c>
      <c r="L26" s="223">
        <v>19547</v>
      </c>
      <c r="M26" s="223"/>
      <c r="N26" s="223"/>
      <c r="O26" s="223">
        <f>P26</f>
        <v>19547</v>
      </c>
      <c r="P26" s="223">
        <v>19547</v>
      </c>
      <c r="Q26" s="238"/>
      <c r="R26" s="238"/>
      <c r="S26" s="238">
        <f>T26</f>
        <v>2000</v>
      </c>
      <c r="T26" s="238">
        <v>2000</v>
      </c>
      <c r="U26" s="238"/>
      <c r="V26" s="238"/>
      <c r="W26" s="369"/>
      <c r="X26" s="287"/>
      <c r="Y26" s="334">
        <f t="shared" si="10"/>
        <v>0</v>
      </c>
      <c r="Z26" s="369"/>
      <c r="AA26" s="332"/>
      <c r="AB26" s="332"/>
      <c r="AC26" s="332"/>
    </row>
    <row r="27" spans="1:31" s="341" customFormat="1" ht="19.899999999999999" customHeight="1">
      <c r="A27" s="375" t="s">
        <v>103</v>
      </c>
      <c r="B27" s="381" t="s">
        <v>849</v>
      </c>
      <c r="C27" s="377"/>
      <c r="D27" s="376"/>
      <c r="E27" s="376"/>
      <c r="F27" s="374"/>
      <c r="G27" s="378">
        <f>G28</f>
        <v>55974</v>
      </c>
      <c r="H27" s="378">
        <f t="shared" ref="H27:V28" si="13">H28</f>
        <v>25188</v>
      </c>
      <c r="I27" s="378">
        <f t="shared" si="13"/>
        <v>20433</v>
      </c>
      <c r="J27" s="378">
        <f t="shared" si="13"/>
        <v>20433</v>
      </c>
      <c r="K27" s="378">
        <f t="shared" si="13"/>
        <v>4755</v>
      </c>
      <c r="L27" s="378">
        <f t="shared" si="13"/>
        <v>4755</v>
      </c>
      <c r="M27" s="378">
        <f t="shared" si="13"/>
        <v>0</v>
      </c>
      <c r="N27" s="378">
        <f t="shared" si="13"/>
        <v>0</v>
      </c>
      <c r="O27" s="378">
        <f t="shared" si="13"/>
        <v>4755</v>
      </c>
      <c r="P27" s="378">
        <f t="shared" si="13"/>
        <v>4755</v>
      </c>
      <c r="Q27" s="378">
        <f t="shared" si="13"/>
        <v>0</v>
      </c>
      <c r="R27" s="378">
        <f t="shared" si="13"/>
        <v>0</v>
      </c>
      <c r="S27" s="378">
        <f t="shared" si="13"/>
        <v>4755</v>
      </c>
      <c r="T27" s="378">
        <f t="shared" si="13"/>
        <v>4755</v>
      </c>
      <c r="U27" s="378">
        <f t="shared" si="13"/>
        <v>0</v>
      </c>
      <c r="V27" s="378">
        <f t="shared" si="13"/>
        <v>0</v>
      </c>
      <c r="W27" s="286"/>
      <c r="X27" s="285"/>
      <c r="Y27" s="334">
        <f t="shared" si="10"/>
        <v>20433</v>
      </c>
      <c r="Z27" s="286"/>
      <c r="AA27" s="286"/>
      <c r="AB27" s="286"/>
      <c r="AC27" s="286"/>
      <c r="AD27" s="340">
        <f t="shared" ref="AD27:AE29" si="14">K27-O27</f>
        <v>0</v>
      </c>
      <c r="AE27" s="340">
        <f t="shared" si="14"/>
        <v>0</v>
      </c>
    </row>
    <row r="28" spans="1:31" s="341" customFormat="1" ht="31.5" hidden="1">
      <c r="A28" s="375"/>
      <c r="B28" s="381" t="s">
        <v>329</v>
      </c>
      <c r="C28" s="377"/>
      <c r="D28" s="376"/>
      <c r="E28" s="376"/>
      <c r="F28" s="374"/>
      <c r="G28" s="378">
        <f>G29</f>
        <v>55974</v>
      </c>
      <c r="H28" s="378">
        <f t="shared" si="13"/>
        <v>25188</v>
      </c>
      <c r="I28" s="378">
        <f t="shared" si="13"/>
        <v>20433</v>
      </c>
      <c r="J28" s="378">
        <f t="shared" si="13"/>
        <v>20433</v>
      </c>
      <c r="K28" s="378">
        <f t="shared" si="13"/>
        <v>4755</v>
      </c>
      <c r="L28" s="378">
        <f t="shared" si="13"/>
        <v>4755</v>
      </c>
      <c r="M28" s="378">
        <f t="shared" si="13"/>
        <v>0</v>
      </c>
      <c r="N28" s="378">
        <f t="shared" si="13"/>
        <v>0</v>
      </c>
      <c r="O28" s="378">
        <f t="shared" si="13"/>
        <v>4755</v>
      </c>
      <c r="P28" s="378">
        <f t="shared" si="13"/>
        <v>4755</v>
      </c>
      <c r="Q28" s="378">
        <f t="shared" si="13"/>
        <v>0</v>
      </c>
      <c r="R28" s="378">
        <f t="shared" si="13"/>
        <v>0</v>
      </c>
      <c r="S28" s="378">
        <f t="shared" si="13"/>
        <v>4755</v>
      </c>
      <c r="T28" s="378">
        <f t="shared" si="13"/>
        <v>4755</v>
      </c>
      <c r="U28" s="378">
        <f t="shared" si="13"/>
        <v>0</v>
      </c>
      <c r="V28" s="378">
        <f t="shared" si="13"/>
        <v>0</v>
      </c>
      <c r="W28" s="286"/>
      <c r="X28" s="285"/>
      <c r="Y28" s="334">
        <f t="shared" si="10"/>
        <v>20433</v>
      </c>
      <c r="Z28" s="286"/>
      <c r="AA28" s="286"/>
      <c r="AB28" s="286"/>
      <c r="AC28" s="286"/>
      <c r="AD28" s="340">
        <f t="shared" si="14"/>
        <v>0</v>
      </c>
      <c r="AE28" s="340">
        <f t="shared" si="14"/>
        <v>0</v>
      </c>
    </row>
    <row r="29" spans="1:31" s="341" customFormat="1">
      <c r="A29" s="375"/>
      <c r="B29" s="377" t="s">
        <v>815</v>
      </c>
      <c r="C29" s="377"/>
      <c r="D29" s="376"/>
      <c r="E29" s="376"/>
      <c r="F29" s="374"/>
      <c r="G29" s="378">
        <f t="shared" ref="G29:V29" si="15">SUM(G30:G30)</f>
        <v>55974</v>
      </c>
      <c r="H29" s="378">
        <f t="shared" si="15"/>
        <v>25188</v>
      </c>
      <c r="I29" s="378">
        <f t="shared" si="15"/>
        <v>20433</v>
      </c>
      <c r="J29" s="378">
        <f t="shared" si="15"/>
        <v>20433</v>
      </c>
      <c r="K29" s="378">
        <f t="shared" si="15"/>
        <v>4755</v>
      </c>
      <c r="L29" s="378">
        <f t="shared" si="15"/>
        <v>4755</v>
      </c>
      <c r="M29" s="378">
        <f t="shared" si="15"/>
        <v>0</v>
      </c>
      <c r="N29" s="378">
        <f t="shared" si="15"/>
        <v>0</v>
      </c>
      <c r="O29" s="378">
        <f t="shared" si="15"/>
        <v>4755</v>
      </c>
      <c r="P29" s="378">
        <f t="shared" si="15"/>
        <v>4755</v>
      </c>
      <c r="Q29" s="378">
        <f t="shared" si="15"/>
        <v>0</v>
      </c>
      <c r="R29" s="378">
        <f t="shared" si="15"/>
        <v>0</v>
      </c>
      <c r="S29" s="378">
        <f t="shared" si="15"/>
        <v>4755</v>
      </c>
      <c r="T29" s="378">
        <f t="shared" si="15"/>
        <v>4755</v>
      </c>
      <c r="U29" s="378">
        <f t="shared" si="15"/>
        <v>0</v>
      </c>
      <c r="V29" s="378">
        <f t="shared" si="15"/>
        <v>0</v>
      </c>
      <c r="W29" s="286"/>
      <c r="X29" s="285"/>
      <c r="Y29" s="334">
        <f t="shared" si="10"/>
        <v>20433</v>
      </c>
      <c r="Z29" s="286"/>
      <c r="AA29" s="286"/>
      <c r="AB29" s="286"/>
      <c r="AC29" s="286"/>
      <c r="AD29" s="340">
        <f t="shared" si="14"/>
        <v>0</v>
      </c>
      <c r="AE29" s="340">
        <f t="shared" si="14"/>
        <v>0</v>
      </c>
    </row>
    <row r="30" spans="1:31" s="340" customFormat="1" ht="63">
      <c r="A30" s="227" t="s">
        <v>37</v>
      </c>
      <c r="B30" s="226" t="s">
        <v>668</v>
      </c>
      <c r="C30" s="228"/>
      <c r="D30" s="220" t="s">
        <v>356</v>
      </c>
      <c r="E30" s="334" t="s">
        <v>1149</v>
      </c>
      <c r="F30" s="323" t="s">
        <v>1150</v>
      </c>
      <c r="G30" s="382">
        <v>55974</v>
      </c>
      <c r="H30" s="382">
        <v>25188</v>
      </c>
      <c r="I30" s="223">
        <f>J30</f>
        <v>20433</v>
      </c>
      <c r="J30" s="223">
        <v>20433</v>
      </c>
      <c r="K30" s="223">
        <f>L30</f>
        <v>4755</v>
      </c>
      <c r="L30" s="223">
        <v>4755</v>
      </c>
      <c r="M30" s="223"/>
      <c r="N30" s="223"/>
      <c r="O30" s="223">
        <f>P30</f>
        <v>4755</v>
      </c>
      <c r="P30" s="223">
        <v>4755</v>
      </c>
      <c r="Q30" s="238"/>
      <c r="R30" s="238"/>
      <c r="S30" s="238">
        <f>T30</f>
        <v>4755</v>
      </c>
      <c r="T30" s="223">
        <v>4755</v>
      </c>
      <c r="U30" s="238"/>
      <c r="V30" s="238"/>
      <c r="W30" s="369"/>
      <c r="X30" s="287"/>
      <c r="Y30" s="334">
        <f t="shared" si="10"/>
        <v>20433</v>
      </c>
      <c r="Z30" s="369"/>
      <c r="AA30" s="332"/>
      <c r="AB30" s="332"/>
      <c r="AC30" s="332"/>
    </row>
    <row r="31" spans="1:31" s="365" customFormat="1">
      <c r="A31" s="383" t="s">
        <v>123</v>
      </c>
      <c r="B31" s="384" t="s">
        <v>375</v>
      </c>
      <c r="C31" s="383"/>
      <c r="D31" s="383"/>
      <c r="E31" s="383"/>
      <c r="F31" s="383"/>
      <c r="G31" s="385">
        <f t="shared" ref="G31:V32" si="16">G32</f>
        <v>89909</v>
      </c>
      <c r="H31" s="385">
        <f t="shared" si="16"/>
        <v>37882</v>
      </c>
      <c r="I31" s="386">
        <f t="shared" si="16"/>
        <v>0</v>
      </c>
      <c r="J31" s="386">
        <f t="shared" si="16"/>
        <v>0</v>
      </c>
      <c r="K31" s="386">
        <f t="shared" si="16"/>
        <v>37882</v>
      </c>
      <c r="L31" s="386">
        <f t="shared" si="16"/>
        <v>37882</v>
      </c>
      <c r="M31" s="386">
        <f t="shared" si="16"/>
        <v>0</v>
      </c>
      <c r="N31" s="386">
        <f t="shared" si="16"/>
        <v>0</v>
      </c>
      <c r="O31" s="386">
        <f t="shared" si="16"/>
        <v>37882</v>
      </c>
      <c r="P31" s="386">
        <f t="shared" si="16"/>
        <v>37882</v>
      </c>
      <c r="Q31" s="386">
        <f t="shared" si="16"/>
        <v>0</v>
      </c>
      <c r="R31" s="386">
        <f t="shared" si="16"/>
        <v>0</v>
      </c>
      <c r="S31" s="386">
        <f t="shared" si="16"/>
        <v>12000</v>
      </c>
      <c r="T31" s="386">
        <f t="shared" si="16"/>
        <v>12000</v>
      </c>
      <c r="U31" s="386">
        <f t="shared" si="16"/>
        <v>0</v>
      </c>
      <c r="V31" s="386">
        <f t="shared" si="16"/>
        <v>0</v>
      </c>
      <c r="W31" s="384"/>
      <c r="X31" s="288"/>
      <c r="Y31" s="334">
        <f t="shared" si="10"/>
        <v>0</v>
      </c>
      <c r="Z31" s="288"/>
      <c r="AD31" s="340">
        <f t="shared" ref="AD31:AE33" si="17">K31-O31</f>
        <v>0</v>
      </c>
      <c r="AE31" s="340">
        <f t="shared" si="17"/>
        <v>0</v>
      </c>
    </row>
    <row r="32" spans="1:31" s="336" customFormat="1" ht="31.5" hidden="1">
      <c r="A32" s="387"/>
      <c r="B32" s="381" t="s">
        <v>328</v>
      </c>
      <c r="C32" s="381"/>
      <c r="D32" s="376"/>
      <c r="E32" s="376"/>
      <c r="F32" s="376"/>
      <c r="G32" s="335">
        <f t="shared" si="16"/>
        <v>89909</v>
      </c>
      <c r="H32" s="335">
        <f t="shared" si="16"/>
        <v>37882</v>
      </c>
      <c r="I32" s="386">
        <f t="shared" si="16"/>
        <v>0</v>
      </c>
      <c r="J32" s="386">
        <f t="shared" si="16"/>
        <v>0</v>
      </c>
      <c r="K32" s="386">
        <f t="shared" si="16"/>
        <v>37882</v>
      </c>
      <c r="L32" s="386">
        <f t="shared" si="16"/>
        <v>37882</v>
      </c>
      <c r="M32" s="386">
        <f t="shared" si="16"/>
        <v>0</v>
      </c>
      <c r="N32" s="386">
        <f t="shared" si="16"/>
        <v>0</v>
      </c>
      <c r="O32" s="386">
        <f t="shared" si="16"/>
        <v>37882</v>
      </c>
      <c r="P32" s="386">
        <f t="shared" si="16"/>
        <v>37882</v>
      </c>
      <c r="Q32" s="386">
        <f t="shared" si="16"/>
        <v>0</v>
      </c>
      <c r="R32" s="386">
        <f t="shared" si="16"/>
        <v>0</v>
      </c>
      <c r="S32" s="386">
        <f t="shared" si="16"/>
        <v>12000</v>
      </c>
      <c r="T32" s="386">
        <f t="shared" si="16"/>
        <v>12000</v>
      </c>
      <c r="U32" s="386">
        <f t="shared" si="16"/>
        <v>0</v>
      </c>
      <c r="V32" s="386">
        <f t="shared" si="16"/>
        <v>0</v>
      </c>
      <c r="W32" s="335"/>
      <c r="X32" s="289"/>
      <c r="Y32" s="334">
        <f t="shared" si="10"/>
        <v>0</v>
      </c>
      <c r="Z32" s="335"/>
      <c r="AA32" s="335"/>
      <c r="AB32" s="335"/>
      <c r="AC32" s="335"/>
      <c r="AD32" s="340">
        <f t="shared" si="17"/>
        <v>0</v>
      </c>
      <c r="AE32" s="340">
        <f t="shared" si="17"/>
        <v>0</v>
      </c>
    </row>
    <row r="33" spans="1:31" s="330" customFormat="1">
      <c r="A33" s="387"/>
      <c r="B33" s="377" t="s">
        <v>815</v>
      </c>
      <c r="C33" s="388"/>
      <c r="D33" s="389"/>
      <c r="E33" s="389"/>
      <c r="F33" s="220"/>
      <c r="G33" s="390">
        <f t="shared" ref="G33:V33" si="18">SUM(G34:G34)</f>
        <v>89909</v>
      </c>
      <c r="H33" s="390">
        <f t="shared" si="18"/>
        <v>37882</v>
      </c>
      <c r="I33" s="386">
        <f t="shared" si="18"/>
        <v>0</v>
      </c>
      <c r="J33" s="386">
        <f t="shared" si="18"/>
        <v>0</v>
      </c>
      <c r="K33" s="386">
        <f t="shared" si="18"/>
        <v>37882</v>
      </c>
      <c r="L33" s="386">
        <f t="shared" si="18"/>
        <v>37882</v>
      </c>
      <c r="M33" s="386">
        <f t="shared" si="18"/>
        <v>0</v>
      </c>
      <c r="N33" s="386">
        <f t="shared" si="18"/>
        <v>0</v>
      </c>
      <c r="O33" s="386">
        <f t="shared" si="18"/>
        <v>37882</v>
      </c>
      <c r="P33" s="386">
        <f t="shared" si="18"/>
        <v>37882</v>
      </c>
      <c r="Q33" s="386">
        <f t="shared" si="18"/>
        <v>0</v>
      </c>
      <c r="R33" s="386">
        <f t="shared" si="18"/>
        <v>0</v>
      </c>
      <c r="S33" s="386">
        <f t="shared" si="18"/>
        <v>12000</v>
      </c>
      <c r="T33" s="386">
        <f t="shared" si="18"/>
        <v>12000</v>
      </c>
      <c r="U33" s="386">
        <f t="shared" si="18"/>
        <v>0</v>
      </c>
      <c r="V33" s="386">
        <f t="shared" si="18"/>
        <v>0</v>
      </c>
      <c r="W33" s="334"/>
      <c r="X33" s="291"/>
      <c r="Y33" s="334">
        <f t="shared" si="10"/>
        <v>0</v>
      </c>
      <c r="Z33" s="334"/>
      <c r="AA33" s="334"/>
      <c r="AB33" s="334"/>
      <c r="AC33" s="334"/>
      <c r="AD33" s="340">
        <f t="shared" si="17"/>
        <v>0</v>
      </c>
      <c r="AE33" s="340">
        <f t="shared" si="17"/>
        <v>0</v>
      </c>
    </row>
    <row r="34" spans="1:31" s="350" customFormat="1" ht="31.5">
      <c r="A34" s="321" t="s">
        <v>37</v>
      </c>
      <c r="B34" s="320" t="s">
        <v>661</v>
      </c>
      <c r="C34" s="321"/>
      <c r="D34" s="321" t="s">
        <v>662</v>
      </c>
      <c r="E34" s="321" t="s">
        <v>852</v>
      </c>
      <c r="F34" s="391" t="s">
        <v>1126</v>
      </c>
      <c r="G34" s="392">
        <v>89909</v>
      </c>
      <c r="H34" s="392">
        <v>37882</v>
      </c>
      <c r="I34" s="392"/>
      <c r="J34" s="392"/>
      <c r="K34" s="392">
        <f>L34</f>
        <v>37882</v>
      </c>
      <c r="L34" s="392">
        <v>37882</v>
      </c>
      <c r="M34" s="392" t="s">
        <v>256</v>
      </c>
      <c r="N34" s="392" t="s">
        <v>256</v>
      </c>
      <c r="O34" s="392">
        <f>P34</f>
        <v>37882</v>
      </c>
      <c r="P34" s="392">
        <v>37882</v>
      </c>
      <c r="Q34" s="392" t="s">
        <v>256</v>
      </c>
      <c r="R34" s="392" t="s">
        <v>256</v>
      </c>
      <c r="S34" s="392">
        <f>T34</f>
        <v>12000</v>
      </c>
      <c r="T34" s="392">
        <v>12000</v>
      </c>
      <c r="U34" s="392"/>
      <c r="V34" s="392"/>
      <c r="W34" s="320"/>
      <c r="X34" s="290"/>
      <c r="Y34" s="334">
        <f t="shared" si="10"/>
        <v>0</v>
      </c>
      <c r="Z34" s="290"/>
      <c r="AD34" s="340"/>
      <c r="AE34" s="340"/>
    </row>
    <row r="35" spans="1:31" s="330" customFormat="1">
      <c r="A35" s="387" t="s">
        <v>573</v>
      </c>
      <c r="B35" s="381" t="s">
        <v>752</v>
      </c>
      <c r="C35" s="381"/>
      <c r="D35" s="376"/>
      <c r="E35" s="376"/>
      <c r="F35" s="393"/>
      <c r="G35" s="394">
        <f>G36</f>
        <v>180000</v>
      </c>
      <c r="H35" s="394">
        <f t="shared" ref="H35:V35" si="19">H36</f>
        <v>180000</v>
      </c>
      <c r="I35" s="394">
        <f t="shared" si="19"/>
        <v>1800</v>
      </c>
      <c r="J35" s="394">
        <f t="shared" si="19"/>
        <v>1800</v>
      </c>
      <c r="K35" s="394">
        <f t="shared" si="19"/>
        <v>180000</v>
      </c>
      <c r="L35" s="394">
        <f t="shared" si="19"/>
        <v>180000</v>
      </c>
      <c r="M35" s="394">
        <f t="shared" si="19"/>
        <v>0</v>
      </c>
      <c r="N35" s="394">
        <f t="shared" si="19"/>
        <v>0</v>
      </c>
      <c r="O35" s="394">
        <f t="shared" si="19"/>
        <v>180000</v>
      </c>
      <c r="P35" s="394">
        <f t="shared" si="19"/>
        <v>180000</v>
      </c>
      <c r="Q35" s="394">
        <f t="shared" si="19"/>
        <v>0</v>
      </c>
      <c r="R35" s="394">
        <f t="shared" si="19"/>
        <v>0</v>
      </c>
      <c r="S35" s="394">
        <f t="shared" si="19"/>
        <v>45000</v>
      </c>
      <c r="T35" s="394">
        <f t="shared" si="19"/>
        <v>45000</v>
      </c>
      <c r="U35" s="394">
        <f t="shared" si="19"/>
        <v>0</v>
      </c>
      <c r="V35" s="394">
        <f t="shared" si="19"/>
        <v>0</v>
      </c>
      <c r="W35" s="334"/>
    </row>
    <row r="36" spans="1:31" s="330" customFormat="1">
      <c r="A36" s="387" t="s">
        <v>86</v>
      </c>
      <c r="B36" s="381" t="s">
        <v>774</v>
      </c>
      <c r="C36" s="381"/>
      <c r="D36" s="376"/>
      <c r="E36" s="376"/>
      <c r="F36" s="393"/>
      <c r="G36" s="394">
        <f>G37</f>
        <v>180000</v>
      </c>
      <c r="H36" s="394">
        <f t="shared" ref="H36:V36" si="20">H37</f>
        <v>180000</v>
      </c>
      <c r="I36" s="395">
        <f t="shared" si="20"/>
        <v>1800</v>
      </c>
      <c r="J36" s="395">
        <f t="shared" si="20"/>
        <v>1800</v>
      </c>
      <c r="K36" s="394">
        <f t="shared" si="20"/>
        <v>180000</v>
      </c>
      <c r="L36" s="394">
        <f t="shared" si="20"/>
        <v>180000</v>
      </c>
      <c r="M36" s="394">
        <f t="shared" si="20"/>
        <v>0</v>
      </c>
      <c r="N36" s="394">
        <f t="shared" si="20"/>
        <v>0</v>
      </c>
      <c r="O36" s="394">
        <f t="shared" si="20"/>
        <v>180000</v>
      </c>
      <c r="P36" s="394">
        <f t="shared" si="20"/>
        <v>180000</v>
      </c>
      <c r="Q36" s="394">
        <f t="shared" si="20"/>
        <v>0</v>
      </c>
      <c r="R36" s="394">
        <f t="shared" si="20"/>
        <v>0</v>
      </c>
      <c r="S36" s="395">
        <f t="shared" si="20"/>
        <v>45000</v>
      </c>
      <c r="T36" s="395">
        <f t="shared" si="20"/>
        <v>45000</v>
      </c>
      <c r="U36" s="395">
        <f t="shared" si="20"/>
        <v>0</v>
      </c>
      <c r="V36" s="395">
        <f t="shared" si="20"/>
        <v>0</v>
      </c>
      <c r="W36" s="334"/>
    </row>
    <row r="37" spans="1:31" s="330" customFormat="1" ht="31.5" hidden="1">
      <c r="A37" s="387"/>
      <c r="B37" s="381" t="s">
        <v>328</v>
      </c>
      <c r="C37" s="381"/>
      <c r="D37" s="376"/>
      <c r="E37" s="376"/>
      <c r="F37" s="393"/>
      <c r="G37" s="394">
        <f t="shared" ref="G37:V38" si="21">G38</f>
        <v>180000</v>
      </c>
      <c r="H37" s="394">
        <f t="shared" si="21"/>
        <v>180000</v>
      </c>
      <c r="I37" s="395">
        <f t="shared" si="21"/>
        <v>1800</v>
      </c>
      <c r="J37" s="395">
        <f t="shared" si="21"/>
        <v>1800</v>
      </c>
      <c r="K37" s="394">
        <f t="shared" si="21"/>
        <v>180000</v>
      </c>
      <c r="L37" s="394">
        <f t="shared" si="21"/>
        <v>180000</v>
      </c>
      <c r="M37" s="394">
        <f t="shared" si="21"/>
        <v>0</v>
      </c>
      <c r="N37" s="394">
        <f t="shared" si="21"/>
        <v>0</v>
      </c>
      <c r="O37" s="394">
        <f t="shared" si="21"/>
        <v>180000</v>
      </c>
      <c r="P37" s="394">
        <f t="shared" si="21"/>
        <v>180000</v>
      </c>
      <c r="Q37" s="394">
        <f t="shared" si="21"/>
        <v>0</v>
      </c>
      <c r="R37" s="394">
        <f t="shared" si="21"/>
        <v>0</v>
      </c>
      <c r="S37" s="395">
        <f t="shared" si="21"/>
        <v>45000</v>
      </c>
      <c r="T37" s="395">
        <f t="shared" si="21"/>
        <v>45000</v>
      </c>
      <c r="U37" s="395">
        <f t="shared" si="21"/>
        <v>0</v>
      </c>
      <c r="V37" s="395">
        <f t="shared" si="21"/>
        <v>0</v>
      </c>
      <c r="W37" s="334"/>
    </row>
    <row r="38" spans="1:31" s="330" customFormat="1">
      <c r="A38" s="387"/>
      <c r="B38" s="377" t="s">
        <v>820</v>
      </c>
      <c r="C38" s="388"/>
      <c r="D38" s="389"/>
      <c r="E38" s="389"/>
      <c r="F38" s="393"/>
      <c r="G38" s="394">
        <f>G39</f>
        <v>180000</v>
      </c>
      <c r="H38" s="394">
        <f t="shared" si="21"/>
        <v>180000</v>
      </c>
      <c r="I38" s="395">
        <f t="shared" si="21"/>
        <v>1800</v>
      </c>
      <c r="J38" s="395">
        <f t="shared" si="21"/>
        <v>1800</v>
      </c>
      <c r="K38" s="394">
        <f t="shared" si="21"/>
        <v>180000</v>
      </c>
      <c r="L38" s="394">
        <f t="shared" si="21"/>
        <v>180000</v>
      </c>
      <c r="M38" s="394">
        <f t="shared" si="21"/>
        <v>0</v>
      </c>
      <c r="N38" s="394">
        <f t="shared" si="21"/>
        <v>0</v>
      </c>
      <c r="O38" s="394">
        <f t="shared" si="21"/>
        <v>180000</v>
      </c>
      <c r="P38" s="394">
        <f t="shared" si="21"/>
        <v>180000</v>
      </c>
      <c r="Q38" s="394">
        <f t="shared" si="21"/>
        <v>0</v>
      </c>
      <c r="R38" s="394">
        <f t="shared" si="21"/>
        <v>0</v>
      </c>
      <c r="S38" s="395">
        <f t="shared" si="21"/>
        <v>45000</v>
      </c>
      <c r="T38" s="395">
        <f t="shared" si="21"/>
        <v>45000</v>
      </c>
      <c r="U38" s="395">
        <f t="shared" si="21"/>
        <v>0</v>
      </c>
      <c r="V38" s="395">
        <f t="shared" si="21"/>
        <v>0</v>
      </c>
      <c r="W38" s="334"/>
    </row>
    <row r="39" spans="1:31" s="340" customFormat="1" ht="31.5">
      <c r="A39" s="227" t="s">
        <v>37</v>
      </c>
      <c r="B39" s="396" t="s">
        <v>671</v>
      </c>
      <c r="C39" s="226"/>
      <c r="D39" s="220" t="s">
        <v>570</v>
      </c>
      <c r="E39" s="334" t="s">
        <v>572</v>
      </c>
      <c r="F39" s="321" t="s">
        <v>1128</v>
      </c>
      <c r="G39" s="397">
        <f>H39</f>
        <v>180000</v>
      </c>
      <c r="H39" s="397">
        <v>180000</v>
      </c>
      <c r="I39" s="398">
        <f>J39</f>
        <v>1800</v>
      </c>
      <c r="J39" s="398">
        <v>1800</v>
      </c>
      <c r="K39" s="397">
        <f>L39</f>
        <v>180000</v>
      </c>
      <c r="L39" s="397">
        <v>180000</v>
      </c>
      <c r="M39" s="238"/>
      <c r="N39" s="238"/>
      <c r="O39" s="397">
        <f>P39</f>
        <v>180000</v>
      </c>
      <c r="P39" s="397">
        <v>180000</v>
      </c>
      <c r="Q39" s="238"/>
      <c r="R39" s="238"/>
      <c r="S39" s="398">
        <f>T39</f>
        <v>45000</v>
      </c>
      <c r="T39" s="398">
        <v>45000</v>
      </c>
      <c r="U39" s="398"/>
      <c r="V39" s="398"/>
      <c r="W39" s="399"/>
    </row>
    <row r="40" spans="1:31" s="330" customFormat="1" ht="18.600000000000001" customHeight="1">
      <c r="A40" s="387" t="s">
        <v>841</v>
      </c>
      <c r="B40" s="381" t="s">
        <v>258</v>
      </c>
      <c r="C40" s="381"/>
      <c r="D40" s="376"/>
      <c r="E40" s="376"/>
      <c r="F40" s="393"/>
      <c r="G40" s="394">
        <f t="shared" ref="G40:V40" si="22">G41+G168</f>
        <v>2032461</v>
      </c>
      <c r="H40" s="394">
        <f t="shared" si="22"/>
        <v>1854123</v>
      </c>
      <c r="I40" s="395">
        <f t="shared" si="22"/>
        <v>185965</v>
      </c>
      <c r="J40" s="395">
        <f t="shared" si="22"/>
        <v>77626</v>
      </c>
      <c r="K40" s="394">
        <f t="shared" si="22"/>
        <v>1127270</v>
      </c>
      <c r="L40" s="394">
        <f t="shared" si="22"/>
        <v>1127270</v>
      </c>
      <c r="M40" s="394">
        <f t="shared" si="22"/>
        <v>0</v>
      </c>
      <c r="N40" s="394">
        <f t="shared" si="22"/>
        <v>0</v>
      </c>
      <c r="O40" s="394">
        <f t="shared" si="22"/>
        <v>1218140</v>
      </c>
      <c r="P40" s="394">
        <f t="shared" si="22"/>
        <v>1218140</v>
      </c>
      <c r="Q40" s="394">
        <f t="shared" si="22"/>
        <v>0</v>
      </c>
      <c r="R40" s="394">
        <f t="shared" si="22"/>
        <v>0</v>
      </c>
      <c r="S40" s="395">
        <f t="shared" si="22"/>
        <v>306723</v>
      </c>
      <c r="T40" s="395">
        <f t="shared" si="22"/>
        <v>306723</v>
      </c>
      <c r="U40" s="395">
        <f t="shared" si="22"/>
        <v>0</v>
      </c>
      <c r="V40" s="395">
        <f t="shared" si="22"/>
        <v>0</v>
      </c>
      <c r="W40" s="334"/>
    </row>
    <row r="41" spans="1:31" s="330" customFormat="1" ht="18.600000000000001" customHeight="1">
      <c r="A41" s="387" t="s">
        <v>438</v>
      </c>
      <c r="B41" s="381" t="s">
        <v>574</v>
      </c>
      <c r="C41" s="381"/>
      <c r="D41" s="376"/>
      <c r="E41" s="376"/>
      <c r="F41" s="393"/>
      <c r="G41" s="394">
        <f t="shared" ref="G41:V41" si="23">G42+G47+G51+G56+G122+G126+G130+G136+G140+G145+G150+G155+G159+G163</f>
        <v>1575744</v>
      </c>
      <c r="H41" s="394">
        <f t="shared" si="23"/>
        <v>1397406</v>
      </c>
      <c r="I41" s="394">
        <f t="shared" si="23"/>
        <v>180667</v>
      </c>
      <c r="J41" s="394">
        <f t="shared" si="23"/>
        <v>72328</v>
      </c>
      <c r="K41" s="394">
        <f t="shared" si="23"/>
        <v>680529</v>
      </c>
      <c r="L41" s="394">
        <f t="shared" si="23"/>
        <v>680529</v>
      </c>
      <c r="M41" s="394">
        <f t="shared" si="23"/>
        <v>0</v>
      </c>
      <c r="N41" s="394">
        <f t="shared" si="23"/>
        <v>0</v>
      </c>
      <c r="O41" s="394">
        <f t="shared" si="23"/>
        <v>761423</v>
      </c>
      <c r="P41" s="394">
        <f t="shared" si="23"/>
        <v>761423</v>
      </c>
      <c r="Q41" s="394">
        <f t="shared" si="23"/>
        <v>0</v>
      </c>
      <c r="R41" s="394">
        <f t="shared" si="23"/>
        <v>0</v>
      </c>
      <c r="S41" s="394">
        <f t="shared" si="23"/>
        <v>164943</v>
      </c>
      <c r="T41" s="394">
        <f t="shared" si="23"/>
        <v>164943</v>
      </c>
      <c r="U41" s="394">
        <f t="shared" si="23"/>
        <v>0</v>
      </c>
      <c r="V41" s="394">
        <f t="shared" si="23"/>
        <v>0</v>
      </c>
      <c r="W41" s="334"/>
    </row>
    <row r="42" spans="1:31" s="341" customFormat="1" ht="31.5">
      <c r="A42" s="375" t="s">
        <v>86</v>
      </c>
      <c r="B42" s="377" t="s">
        <v>768</v>
      </c>
      <c r="C42" s="377"/>
      <c r="D42" s="376"/>
      <c r="E42" s="376"/>
      <c r="F42" s="374"/>
      <c r="G42" s="378">
        <f>G43</f>
        <v>44999</v>
      </c>
      <c r="H42" s="378">
        <f t="shared" ref="H42:V43" si="24">H43</f>
        <v>44999</v>
      </c>
      <c r="I42" s="400">
        <f t="shared" si="24"/>
        <v>500</v>
      </c>
      <c r="J42" s="400">
        <f t="shared" si="24"/>
        <v>500</v>
      </c>
      <c r="K42" s="378">
        <f t="shared" si="24"/>
        <v>44999</v>
      </c>
      <c r="L42" s="378">
        <f t="shared" si="24"/>
        <v>44999</v>
      </c>
      <c r="M42" s="378">
        <f t="shared" si="24"/>
        <v>0</v>
      </c>
      <c r="N42" s="378">
        <f t="shared" si="24"/>
        <v>0</v>
      </c>
      <c r="O42" s="378">
        <f t="shared" si="24"/>
        <v>44999</v>
      </c>
      <c r="P42" s="378">
        <f t="shared" si="24"/>
        <v>44999</v>
      </c>
      <c r="Q42" s="378">
        <f t="shared" si="24"/>
        <v>0</v>
      </c>
      <c r="R42" s="378">
        <f t="shared" si="24"/>
        <v>0</v>
      </c>
      <c r="S42" s="400">
        <f t="shared" si="24"/>
        <v>13749</v>
      </c>
      <c r="T42" s="400">
        <f t="shared" si="24"/>
        <v>13749</v>
      </c>
      <c r="U42" s="400">
        <f t="shared" si="24"/>
        <v>0</v>
      </c>
      <c r="V42" s="400">
        <f t="shared" si="24"/>
        <v>0</v>
      </c>
      <c r="W42" s="286"/>
    </row>
    <row r="43" spans="1:31" s="330" customFormat="1" ht="31.5" hidden="1">
      <c r="A43" s="387"/>
      <c r="B43" s="381" t="s">
        <v>328</v>
      </c>
      <c r="C43" s="381"/>
      <c r="D43" s="376"/>
      <c r="E43" s="376"/>
      <c r="F43" s="393"/>
      <c r="G43" s="394">
        <f t="shared" ref="G43:R43" si="25">G44</f>
        <v>44999</v>
      </c>
      <c r="H43" s="394">
        <f t="shared" si="25"/>
        <v>44999</v>
      </c>
      <c r="I43" s="395">
        <f t="shared" si="24"/>
        <v>500</v>
      </c>
      <c r="J43" s="395">
        <f t="shared" si="24"/>
        <v>500</v>
      </c>
      <c r="K43" s="394">
        <f t="shared" si="25"/>
        <v>44999</v>
      </c>
      <c r="L43" s="394">
        <f t="shared" si="25"/>
        <v>44999</v>
      </c>
      <c r="M43" s="394">
        <f t="shared" si="25"/>
        <v>0</v>
      </c>
      <c r="N43" s="394">
        <f t="shared" si="25"/>
        <v>0</v>
      </c>
      <c r="O43" s="394">
        <f t="shared" si="25"/>
        <v>44999</v>
      </c>
      <c r="P43" s="394">
        <f t="shared" si="25"/>
        <v>44999</v>
      </c>
      <c r="Q43" s="394">
        <f t="shared" si="25"/>
        <v>0</v>
      </c>
      <c r="R43" s="394">
        <f t="shared" si="25"/>
        <v>0</v>
      </c>
      <c r="S43" s="395">
        <f t="shared" si="24"/>
        <v>13749</v>
      </c>
      <c r="T43" s="395">
        <f t="shared" si="24"/>
        <v>13749</v>
      </c>
      <c r="U43" s="395">
        <f t="shared" si="24"/>
        <v>0</v>
      </c>
      <c r="V43" s="395">
        <f t="shared" si="24"/>
        <v>0</v>
      </c>
      <c r="W43" s="334"/>
    </row>
    <row r="44" spans="1:31" s="330" customFormat="1">
      <c r="A44" s="387"/>
      <c r="B44" s="377" t="s">
        <v>820</v>
      </c>
      <c r="C44" s="388"/>
      <c r="D44" s="389"/>
      <c r="E44" s="389"/>
      <c r="F44" s="393"/>
      <c r="G44" s="394">
        <f t="shared" ref="G44:V44" si="26">SUM(G45:G46)</f>
        <v>44999</v>
      </c>
      <c r="H44" s="394">
        <f t="shared" si="26"/>
        <v>44999</v>
      </c>
      <c r="I44" s="395">
        <f t="shared" ref="I44:J44" si="27">SUM(I45:I46)</f>
        <v>500</v>
      </c>
      <c r="J44" s="395">
        <f t="shared" si="27"/>
        <v>500</v>
      </c>
      <c r="K44" s="394">
        <f t="shared" si="26"/>
        <v>44999</v>
      </c>
      <c r="L44" s="394">
        <f t="shared" si="26"/>
        <v>44999</v>
      </c>
      <c r="M44" s="394">
        <f t="shared" si="26"/>
        <v>0</v>
      </c>
      <c r="N44" s="394">
        <f t="shared" si="26"/>
        <v>0</v>
      </c>
      <c r="O44" s="394">
        <f t="shared" si="26"/>
        <v>44999</v>
      </c>
      <c r="P44" s="394">
        <f t="shared" si="26"/>
        <v>44999</v>
      </c>
      <c r="Q44" s="394">
        <f t="shared" si="26"/>
        <v>0</v>
      </c>
      <c r="R44" s="394">
        <f t="shared" si="26"/>
        <v>0</v>
      </c>
      <c r="S44" s="395">
        <f t="shared" si="26"/>
        <v>13749</v>
      </c>
      <c r="T44" s="395">
        <f t="shared" si="26"/>
        <v>13749</v>
      </c>
      <c r="U44" s="395">
        <f t="shared" si="26"/>
        <v>0</v>
      </c>
      <c r="V44" s="395">
        <f t="shared" si="26"/>
        <v>0</v>
      </c>
      <c r="W44" s="334"/>
    </row>
    <row r="45" spans="1:31" s="299" customFormat="1" ht="47.25">
      <c r="A45" s="401">
        <v>1</v>
      </c>
      <c r="B45" s="372" t="s">
        <v>842</v>
      </c>
      <c r="C45" s="402"/>
      <c r="D45" s="303" t="s">
        <v>466</v>
      </c>
      <c r="E45" s="403" t="s">
        <v>345</v>
      </c>
      <c r="F45" s="391" t="s">
        <v>858</v>
      </c>
      <c r="G45" s="404">
        <v>14999</v>
      </c>
      <c r="H45" s="404">
        <v>14999</v>
      </c>
      <c r="I45" s="405">
        <f>J45</f>
        <v>200</v>
      </c>
      <c r="J45" s="405">
        <v>200</v>
      </c>
      <c r="K45" s="404">
        <v>14999</v>
      </c>
      <c r="L45" s="404">
        <v>14999</v>
      </c>
      <c r="M45" s="406"/>
      <c r="N45" s="406"/>
      <c r="O45" s="404">
        <v>14999</v>
      </c>
      <c r="P45" s="404">
        <v>14999</v>
      </c>
      <c r="Q45" s="406"/>
      <c r="R45" s="406"/>
      <c r="S45" s="405">
        <f>T45</f>
        <v>5000</v>
      </c>
      <c r="T45" s="405">
        <v>5000</v>
      </c>
      <c r="U45" s="407"/>
      <c r="V45" s="405"/>
      <c r="W45" s="408"/>
    </row>
    <row r="46" spans="1:31" s="327" customFormat="1" ht="31.5">
      <c r="A46" s="409">
        <v>2</v>
      </c>
      <c r="B46" s="320" t="s">
        <v>470</v>
      </c>
      <c r="C46" s="228"/>
      <c r="D46" s="321" t="s">
        <v>335</v>
      </c>
      <c r="E46" s="321" t="s">
        <v>345</v>
      </c>
      <c r="F46" s="391" t="s">
        <v>937</v>
      </c>
      <c r="G46" s="410">
        <f>H46</f>
        <v>30000</v>
      </c>
      <c r="H46" s="410">
        <v>30000</v>
      </c>
      <c r="I46" s="398">
        <f>J46</f>
        <v>300</v>
      </c>
      <c r="J46" s="398">
        <v>300</v>
      </c>
      <c r="K46" s="410">
        <f>L46</f>
        <v>30000</v>
      </c>
      <c r="L46" s="410">
        <v>30000</v>
      </c>
      <c r="M46" s="410"/>
      <c r="N46" s="410"/>
      <c r="O46" s="410">
        <f>P46</f>
        <v>30000</v>
      </c>
      <c r="P46" s="410">
        <v>30000</v>
      </c>
      <c r="Q46" s="411"/>
      <c r="R46" s="411"/>
      <c r="S46" s="398">
        <f>T46</f>
        <v>8749</v>
      </c>
      <c r="T46" s="398">
        <v>8749</v>
      </c>
      <c r="U46" s="355"/>
      <c r="V46" s="398"/>
      <c r="W46" s="220"/>
    </row>
    <row r="47" spans="1:31" s="330" customFormat="1" ht="31.5">
      <c r="A47" s="387" t="s">
        <v>103</v>
      </c>
      <c r="B47" s="381" t="s">
        <v>767</v>
      </c>
      <c r="C47" s="381"/>
      <c r="D47" s="381"/>
      <c r="E47" s="381"/>
      <c r="F47" s="220"/>
      <c r="G47" s="386">
        <f>G48</f>
        <v>193338</v>
      </c>
      <c r="H47" s="386">
        <f t="shared" ref="H47:P47" si="28">H48</f>
        <v>85000</v>
      </c>
      <c r="I47" s="386">
        <f t="shared" si="28"/>
        <v>175632</v>
      </c>
      <c r="J47" s="386">
        <f t="shared" si="28"/>
        <v>67293</v>
      </c>
      <c r="K47" s="386">
        <f t="shared" si="28"/>
        <v>7074</v>
      </c>
      <c r="L47" s="386">
        <f t="shared" si="28"/>
        <v>7074</v>
      </c>
      <c r="M47" s="386">
        <f t="shared" si="28"/>
        <v>0</v>
      </c>
      <c r="N47" s="386">
        <f t="shared" si="28"/>
        <v>0</v>
      </c>
      <c r="O47" s="386">
        <f t="shared" si="28"/>
        <v>7074</v>
      </c>
      <c r="P47" s="386">
        <f t="shared" si="28"/>
        <v>7074</v>
      </c>
      <c r="Q47" s="386">
        <f t="shared" ref="Q47" si="29">Q48</f>
        <v>0</v>
      </c>
      <c r="R47" s="386">
        <f t="shared" ref="R47" si="30">R48</f>
        <v>0</v>
      </c>
      <c r="S47" s="386">
        <f t="shared" ref="S47" si="31">S48</f>
        <v>7074</v>
      </c>
      <c r="T47" s="386">
        <f t="shared" ref="T47" si="32">T48</f>
        <v>7074</v>
      </c>
      <c r="U47" s="386">
        <f t="shared" ref="U47" si="33">U48</f>
        <v>0</v>
      </c>
      <c r="V47" s="386">
        <f t="shared" ref="V47" si="34">V48</f>
        <v>0</v>
      </c>
      <c r="W47" s="334"/>
    </row>
    <row r="48" spans="1:31" s="330" customFormat="1" ht="31.5" hidden="1">
      <c r="A48" s="387"/>
      <c r="B48" s="381" t="s">
        <v>329</v>
      </c>
      <c r="C48" s="381"/>
      <c r="D48" s="381"/>
      <c r="E48" s="381"/>
      <c r="F48" s="220"/>
      <c r="G48" s="386">
        <f t="shared" ref="G48:V48" si="35">G49</f>
        <v>193338</v>
      </c>
      <c r="H48" s="386">
        <f t="shared" si="35"/>
        <v>85000</v>
      </c>
      <c r="I48" s="386">
        <f t="shared" si="35"/>
        <v>175632</v>
      </c>
      <c r="J48" s="386">
        <f t="shared" si="35"/>
        <v>67293</v>
      </c>
      <c r="K48" s="386">
        <f t="shared" si="35"/>
        <v>7074</v>
      </c>
      <c r="L48" s="386">
        <f t="shared" si="35"/>
        <v>7074</v>
      </c>
      <c r="M48" s="386">
        <f t="shared" si="35"/>
        <v>0</v>
      </c>
      <c r="N48" s="386">
        <f t="shared" si="35"/>
        <v>0</v>
      </c>
      <c r="O48" s="386">
        <f t="shared" si="35"/>
        <v>7074</v>
      </c>
      <c r="P48" s="386">
        <f t="shared" si="35"/>
        <v>7074</v>
      </c>
      <c r="Q48" s="386">
        <f t="shared" si="35"/>
        <v>0</v>
      </c>
      <c r="R48" s="386">
        <f t="shared" si="35"/>
        <v>0</v>
      </c>
      <c r="S48" s="386">
        <f t="shared" si="35"/>
        <v>7074</v>
      </c>
      <c r="T48" s="386">
        <f t="shared" si="35"/>
        <v>7074</v>
      </c>
      <c r="U48" s="386">
        <f t="shared" si="35"/>
        <v>0</v>
      </c>
      <c r="V48" s="386">
        <f t="shared" si="35"/>
        <v>0</v>
      </c>
      <c r="W48" s="334"/>
      <c r="X48" s="291"/>
      <c r="Y48" s="334">
        <f t="shared" ref="Y48:Y50" si="36">H48-L48</f>
        <v>77926</v>
      </c>
      <c r="Z48" s="334"/>
      <c r="AA48" s="334"/>
      <c r="AB48" s="334"/>
      <c r="AC48" s="334"/>
      <c r="AD48" s="340">
        <f t="shared" ref="AD48:AE49" si="37">K48-O48</f>
        <v>0</v>
      </c>
      <c r="AE48" s="340">
        <f t="shared" si="37"/>
        <v>0</v>
      </c>
    </row>
    <row r="49" spans="1:31" s="330" customFormat="1">
      <c r="A49" s="387"/>
      <c r="B49" s="381" t="s">
        <v>815</v>
      </c>
      <c r="C49" s="388"/>
      <c r="D49" s="388"/>
      <c r="E49" s="388"/>
      <c r="F49" s="220"/>
      <c r="G49" s="386">
        <f t="shared" ref="G49:O49" si="38">SUM(G50:G50)</f>
        <v>193338</v>
      </c>
      <c r="H49" s="386">
        <f t="shared" si="38"/>
        <v>85000</v>
      </c>
      <c r="I49" s="386">
        <f t="shared" si="38"/>
        <v>175632</v>
      </c>
      <c r="J49" s="386">
        <f t="shared" si="38"/>
        <v>67293</v>
      </c>
      <c r="K49" s="386">
        <f t="shared" si="38"/>
        <v>7074</v>
      </c>
      <c r="L49" s="386">
        <f t="shared" si="38"/>
        <v>7074</v>
      </c>
      <c r="M49" s="386">
        <f t="shared" si="38"/>
        <v>0</v>
      </c>
      <c r="N49" s="386">
        <f t="shared" si="38"/>
        <v>0</v>
      </c>
      <c r="O49" s="386">
        <f t="shared" si="38"/>
        <v>7074</v>
      </c>
      <c r="P49" s="386">
        <f>SUM(P50:P50)</f>
        <v>7074</v>
      </c>
      <c r="Q49" s="386">
        <f t="shared" ref="Q49:V49" si="39">SUM(Q50:Q50)</f>
        <v>0</v>
      </c>
      <c r="R49" s="386">
        <f t="shared" si="39"/>
        <v>0</v>
      </c>
      <c r="S49" s="386">
        <f t="shared" si="39"/>
        <v>7074</v>
      </c>
      <c r="T49" s="386">
        <f t="shared" si="39"/>
        <v>7074</v>
      </c>
      <c r="U49" s="386">
        <f t="shared" si="39"/>
        <v>0</v>
      </c>
      <c r="V49" s="386">
        <f t="shared" si="39"/>
        <v>0</v>
      </c>
      <c r="W49" s="334"/>
      <c r="X49" s="291"/>
      <c r="Y49" s="334">
        <f t="shared" si="36"/>
        <v>77926</v>
      </c>
      <c r="Z49" s="334"/>
      <c r="AA49" s="334"/>
      <c r="AB49" s="334"/>
      <c r="AC49" s="334"/>
      <c r="AD49" s="340">
        <f t="shared" si="37"/>
        <v>0</v>
      </c>
      <c r="AE49" s="340">
        <f t="shared" si="37"/>
        <v>0</v>
      </c>
    </row>
    <row r="50" spans="1:31" s="340" customFormat="1" ht="63">
      <c r="A50" s="227" t="s">
        <v>37</v>
      </c>
      <c r="B50" s="412" t="s">
        <v>602</v>
      </c>
      <c r="C50" s="228"/>
      <c r="D50" s="220" t="s">
        <v>406</v>
      </c>
      <c r="E50" s="334" t="s">
        <v>603</v>
      </c>
      <c r="F50" s="220" t="s">
        <v>1122</v>
      </c>
      <c r="G50" s="223">
        <v>193338</v>
      </c>
      <c r="H50" s="223">
        <v>85000</v>
      </c>
      <c r="I50" s="223">
        <v>175632</v>
      </c>
      <c r="J50" s="223">
        <v>67293</v>
      </c>
      <c r="K50" s="223">
        <f>L50</f>
        <v>7074</v>
      </c>
      <c r="L50" s="223">
        <v>7074</v>
      </c>
      <c r="M50" s="223"/>
      <c r="N50" s="223"/>
      <c r="O50" s="223">
        <f>P50</f>
        <v>7074</v>
      </c>
      <c r="P50" s="223">
        <v>7074</v>
      </c>
      <c r="Q50" s="238"/>
      <c r="R50" s="238"/>
      <c r="S50" s="223">
        <f>T50</f>
        <v>7074</v>
      </c>
      <c r="T50" s="223">
        <v>7074</v>
      </c>
      <c r="U50" s="238"/>
      <c r="V50" s="238"/>
      <c r="W50" s="369"/>
      <c r="X50" s="287"/>
      <c r="Y50" s="334">
        <f t="shared" si="36"/>
        <v>77926</v>
      </c>
      <c r="Z50" s="369"/>
      <c r="AA50" s="332"/>
      <c r="AB50" s="332"/>
      <c r="AC50" s="332"/>
    </row>
    <row r="51" spans="1:31" s="336" customFormat="1">
      <c r="A51" s="387" t="s">
        <v>123</v>
      </c>
      <c r="B51" s="388" t="s">
        <v>341</v>
      </c>
      <c r="C51" s="388"/>
      <c r="D51" s="388"/>
      <c r="E51" s="388"/>
      <c r="F51" s="376"/>
      <c r="G51" s="386">
        <f t="shared" ref="G51:V52" si="40">G52</f>
        <v>99876</v>
      </c>
      <c r="H51" s="386">
        <f t="shared" si="40"/>
        <v>99876</v>
      </c>
      <c r="I51" s="386">
        <f t="shared" si="40"/>
        <v>500</v>
      </c>
      <c r="J51" s="386">
        <f t="shared" si="40"/>
        <v>500</v>
      </c>
      <c r="K51" s="386">
        <f t="shared" si="40"/>
        <v>99876</v>
      </c>
      <c r="L51" s="386">
        <f t="shared" si="40"/>
        <v>99876</v>
      </c>
      <c r="M51" s="386">
        <f t="shared" si="40"/>
        <v>0</v>
      </c>
      <c r="N51" s="386">
        <f t="shared" si="40"/>
        <v>0</v>
      </c>
      <c r="O51" s="386">
        <f t="shared" si="40"/>
        <v>99876</v>
      </c>
      <c r="P51" s="386">
        <f t="shared" si="40"/>
        <v>99876</v>
      </c>
      <c r="Q51" s="386">
        <f t="shared" si="40"/>
        <v>0</v>
      </c>
      <c r="R51" s="386">
        <f t="shared" si="40"/>
        <v>0</v>
      </c>
      <c r="S51" s="386">
        <f t="shared" si="40"/>
        <v>33000</v>
      </c>
      <c r="T51" s="386">
        <f t="shared" si="40"/>
        <v>33000</v>
      </c>
      <c r="U51" s="386">
        <f t="shared" si="40"/>
        <v>0</v>
      </c>
      <c r="V51" s="386">
        <f>V52</f>
        <v>0</v>
      </c>
      <c r="W51" s="335"/>
    </row>
    <row r="52" spans="1:31" s="330" customFormat="1" ht="31.5" hidden="1">
      <c r="A52" s="387"/>
      <c r="B52" s="381" t="s">
        <v>328</v>
      </c>
      <c r="C52" s="381"/>
      <c r="D52" s="381"/>
      <c r="E52" s="381"/>
      <c r="F52" s="220"/>
      <c r="G52" s="386">
        <f t="shared" si="40"/>
        <v>99876</v>
      </c>
      <c r="H52" s="386">
        <f t="shared" si="40"/>
        <v>99876</v>
      </c>
      <c r="I52" s="386">
        <f t="shared" si="40"/>
        <v>500</v>
      </c>
      <c r="J52" s="386">
        <f t="shared" si="40"/>
        <v>500</v>
      </c>
      <c r="K52" s="386">
        <f t="shared" si="40"/>
        <v>99876</v>
      </c>
      <c r="L52" s="386">
        <f t="shared" si="40"/>
        <v>99876</v>
      </c>
      <c r="M52" s="386">
        <f t="shared" si="40"/>
        <v>0</v>
      </c>
      <c r="N52" s="386">
        <f t="shared" si="40"/>
        <v>0</v>
      </c>
      <c r="O52" s="386">
        <f t="shared" si="40"/>
        <v>99876</v>
      </c>
      <c r="P52" s="386">
        <f t="shared" si="40"/>
        <v>99876</v>
      </c>
      <c r="Q52" s="386">
        <f t="shared" si="40"/>
        <v>0</v>
      </c>
      <c r="R52" s="386">
        <f t="shared" si="40"/>
        <v>0</v>
      </c>
      <c r="S52" s="386">
        <f t="shared" si="40"/>
        <v>33000</v>
      </c>
      <c r="T52" s="386">
        <f t="shared" si="40"/>
        <v>33000</v>
      </c>
      <c r="U52" s="386">
        <f t="shared" si="40"/>
        <v>0</v>
      </c>
      <c r="V52" s="386">
        <f t="shared" si="40"/>
        <v>0</v>
      </c>
      <c r="W52" s="334"/>
    </row>
    <row r="53" spans="1:31" s="330" customFormat="1">
      <c r="A53" s="387"/>
      <c r="B53" s="377" t="s">
        <v>820</v>
      </c>
      <c r="C53" s="388"/>
      <c r="D53" s="388"/>
      <c r="E53" s="388"/>
      <c r="F53" s="220"/>
      <c r="G53" s="386">
        <f t="shared" ref="G53:V53" si="41">SUM(G54:G55)</f>
        <v>99876</v>
      </c>
      <c r="H53" s="386">
        <f t="shared" si="41"/>
        <v>99876</v>
      </c>
      <c r="I53" s="386">
        <f t="shared" si="41"/>
        <v>500</v>
      </c>
      <c r="J53" s="386">
        <f t="shared" si="41"/>
        <v>500</v>
      </c>
      <c r="K53" s="386">
        <f t="shared" si="41"/>
        <v>99876</v>
      </c>
      <c r="L53" s="386">
        <f t="shared" si="41"/>
        <v>99876</v>
      </c>
      <c r="M53" s="386">
        <f t="shared" si="41"/>
        <v>0</v>
      </c>
      <c r="N53" s="386">
        <f t="shared" si="41"/>
        <v>0</v>
      </c>
      <c r="O53" s="386">
        <f t="shared" si="41"/>
        <v>99876</v>
      </c>
      <c r="P53" s="386">
        <f t="shared" si="41"/>
        <v>99876</v>
      </c>
      <c r="Q53" s="386">
        <f t="shared" si="41"/>
        <v>0</v>
      </c>
      <c r="R53" s="386">
        <f t="shared" si="41"/>
        <v>0</v>
      </c>
      <c r="S53" s="386">
        <f t="shared" si="41"/>
        <v>33000</v>
      </c>
      <c r="T53" s="386">
        <f t="shared" si="41"/>
        <v>33000</v>
      </c>
      <c r="U53" s="386">
        <f t="shared" si="41"/>
        <v>0</v>
      </c>
      <c r="V53" s="386">
        <f t="shared" si="41"/>
        <v>0</v>
      </c>
      <c r="W53" s="334"/>
    </row>
    <row r="54" spans="1:31" s="340" customFormat="1" ht="47.25">
      <c r="A54" s="413">
        <v>1</v>
      </c>
      <c r="B54" s="414" t="s">
        <v>576</v>
      </c>
      <c r="C54" s="415"/>
      <c r="D54" s="321" t="s">
        <v>340</v>
      </c>
      <c r="E54" s="334" t="s">
        <v>816</v>
      </c>
      <c r="F54" s="416" t="s">
        <v>911</v>
      </c>
      <c r="G54" s="398">
        <v>47562</v>
      </c>
      <c r="H54" s="398">
        <v>47562</v>
      </c>
      <c r="I54" s="398">
        <f t="shared" ref="I54" si="42">J54</f>
        <v>500</v>
      </c>
      <c r="J54" s="398">
        <v>500</v>
      </c>
      <c r="K54" s="398">
        <v>47562</v>
      </c>
      <c r="L54" s="398">
        <v>47562</v>
      </c>
      <c r="M54" s="238"/>
      <c r="N54" s="238"/>
      <c r="O54" s="398">
        <v>47562</v>
      </c>
      <c r="P54" s="398">
        <v>47562</v>
      </c>
      <c r="Q54" s="238"/>
      <c r="R54" s="238"/>
      <c r="S54" s="398">
        <f t="shared" ref="S54:S55" si="43">T54</f>
        <v>10000</v>
      </c>
      <c r="T54" s="398">
        <v>10000</v>
      </c>
      <c r="U54" s="398"/>
      <c r="V54" s="398"/>
      <c r="W54" s="332"/>
    </row>
    <row r="55" spans="1:31" s="298" customFormat="1" ht="31.5">
      <c r="A55" s="417">
        <v>2</v>
      </c>
      <c r="B55" s="418" t="s">
        <v>777</v>
      </c>
      <c r="C55" s="419"/>
      <c r="D55" s="403" t="s">
        <v>335</v>
      </c>
      <c r="E55" s="420" t="s">
        <v>339</v>
      </c>
      <c r="F55" s="220" t="s">
        <v>1014</v>
      </c>
      <c r="G55" s="405">
        <f>H55</f>
        <v>52314</v>
      </c>
      <c r="H55" s="405">
        <v>52314</v>
      </c>
      <c r="I55" s="405"/>
      <c r="J55" s="405"/>
      <c r="K55" s="405">
        <f>L55</f>
        <v>52314</v>
      </c>
      <c r="L55" s="405">
        <v>52314</v>
      </c>
      <c r="M55" s="405"/>
      <c r="N55" s="405"/>
      <c r="O55" s="405">
        <f>P55</f>
        <v>52314</v>
      </c>
      <c r="P55" s="405">
        <v>52314</v>
      </c>
      <c r="Q55" s="405"/>
      <c r="R55" s="405"/>
      <c r="S55" s="405">
        <f t="shared" si="43"/>
        <v>23000</v>
      </c>
      <c r="T55" s="405">
        <f>18000+5000</f>
        <v>23000</v>
      </c>
      <c r="U55" s="405"/>
      <c r="V55" s="405"/>
      <c r="W55" s="421"/>
    </row>
    <row r="56" spans="1:31" s="341" customFormat="1">
      <c r="A56" s="268" t="s">
        <v>269</v>
      </c>
      <c r="B56" s="377" t="s">
        <v>357</v>
      </c>
      <c r="C56" s="269"/>
      <c r="D56" s="269"/>
      <c r="E56" s="269"/>
      <c r="F56" s="286"/>
      <c r="G56" s="386">
        <f t="shared" ref="G56:V58" si="44">G57</f>
        <v>300500</v>
      </c>
      <c r="H56" s="386">
        <f t="shared" si="44"/>
        <v>300500</v>
      </c>
      <c r="I56" s="386">
        <f t="shared" si="44"/>
        <v>3105</v>
      </c>
      <c r="J56" s="386">
        <f t="shared" si="44"/>
        <v>3105</v>
      </c>
      <c r="K56" s="386">
        <f t="shared" si="44"/>
        <v>300500</v>
      </c>
      <c r="L56" s="386">
        <f t="shared" si="44"/>
        <v>300500</v>
      </c>
      <c r="M56" s="386">
        <f t="shared" si="44"/>
        <v>0</v>
      </c>
      <c r="N56" s="386">
        <f t="shared" si="44"/>
        <v>0</v>
      </c>
      <c r="O56" s="386">
        <f t="shared" si="44"/>
        <v>300500</v>
      </c>
      <c r="P56" s="386">
        <f t="shared" si="44"/>
        <v>300500</v>
      </c>
      <c r="Q56" s="386">
        <f t="shared" si="44"/>
        <v>0</v>
      </c>
      <c r="R56" s="386">
        <f t="shared" si="44"/>
        <v>0</v>
      </c>
      <c r="S56" s="386">
        <f t="shared" si="44"/>
        <v>43000</v>
      </c>
      <c r="T56" s="386">
        <f t="shared" si="44"/>
        <v>43000</v>
      </c>
      <c r="U56" s="386">
        <f t="shared" si="44"/>
        <v>0</v>
      </c>
      <c r="V56" s="386">
        <f t="shared" si="44"/>
        <v>0</v>
      </c>
      <c r="W56" s="286"/>
    </row>
    <row r="57" spans="1:31" s="330" customFormat="1" ht="31.5" hidden="1">
      <c r="A57" s="387"/>
      <c r="B57" s="381" t="s">
        <v>328</v>
      </c>
      <c r="C57" s="381"/>
      <c r="D57" s="381"/>
      <c r="E57" s="381"/>
      <c r="F57" s="220"/>
      <c r="G57" s="386">
        <f t="shared" si="44"/>
        <v>300500</v>
      </c>
      <c r="H57" s="386">
        <f t="shared" si="44"/>
        <v>300500</v>
      </c>
      <c r="I57" s="386">
        <f t="shared" si="44"/>
        <v>3105</v>
      </c>
      <c r="J57" s="386">
        <f t="shared" si="44"/>
        <v>3105</v>
      </c>
      <c r="K57" s="386">
        <f t="shared" si="44"/>
        <v>300500</v>
      </c>
      <c r="L57" s="386">
        <f t="shared" si="44"/>
        <v>300500</v>
      </c>
      <c r="M57" s="386">
        <f t="shared" si="44"/>
        <v>0</v>
      </c>
      <c r="N57" s="386">
        <f t="shared" si="44"/>
        <v>0</v>
      </c>
      <c r="O57" s="386">
        <f t="shared" si="44"/>
        <v>300500</v>
      </c>
      <c r="P57" s="386">
        <f t="shared" si="44"/>
        <v>300500</v>
      </c>
      <c r="Q57" s="386">
        <f t="shared" si="44"/>
        <v>0</v>
      </c>
      <c r="R57" s="386">
        <f t="shared" si="44"/>
        <v>0</v>
      </c>
      <c r="S57" s="386">
        <f t="shared" si="44"/>
        <v>43000</v>
      </c>
      <c r="T57" s="386">
        <f t="shared" si="44"/>
        <v>43000</v>
      </c>
      <c r="U57" s="386">
        <f t="shared" si="44"/>
        <v>0</v>
      </c>
      <c r="V57" s="386">
        <f t="shared" si="44"/>
        <v>0</v>
      </c>
      <c r="W57" s="334"/>
    </row>
    <row r="58" spans="1:31" s="330" customFormat="1">
      <c r="A58" s="387"/>
      <c r="B58" s="377" t="s">
        <v>820</v>
      </c>
      <c r="C58" s="388"/>
      <c r="D58" s="388"/>
      <c r="E58" s="388"/>
      <c r="F58" s="220"/>
      <c r="G58" s="386">
        <f>G59</f>
        <v>300500</v>
      </c>
      <c r="H58" s="386">
        <f t="shared" si="44"/>
        <v>300500</v>
      </c>
      <c r="I58" s="386">
        <f t="shared" si="44"/>
        <v>3105</v>
      </c>
      <c r="J58" s="386">
        <f t="shared" si="44"/>
        <v>3105</v>
      </c>
      <c r="K58" s="386">
        <f t="shared" si="44"/>
        <v>300500</v>
      </c>
      <c r="L58" s="386">
        <f t="shared" si="44"/>
        <v>300500</v>
      </c>
      <c r="M58" s="386">
        <f t="shared" si="44"/>
        <v>0</v>
      </c>
      <c r="N58" s="386">
        <f t="shared" si="44"/>
        <v>0</v>
      </c>
      <c r="O58" s="386">
        <f t="shared" si="44"/>
        <v>300500</v>
      </c>
      <c r="P58" s="386">
        <f t="shared" si="44"/>
        <v>300500</v>
      </c>
      <c r="Q58" s="386">
        <f t="shared" si="44"/>
        <v>0</v>
      </c>
      <c r="R58" s="386">
        <f t="shared" si="44"/>
        <v>0</v>
      </c>
      <c r="S58" s="386">
        <f t="shared" si="44"/>
        <v>43000</v>
      </c>
      <c r="T58" s="386">
        <f t="shared" si="44"/>
        <v>43000</v>
      </c>
      <c r="U58" s="386">
        <f t="shared" si="44"/>
        <v>0</v>
      </c>
      <c r="V58" s="386">
        <f t="shared" si="44"/>
        <v>0</v>
      </c>
      <c r="W58" s="334"/>
    </row>
    <row r="59" spans="1:31" s="340" customFormat="1" ht="31.5">
      <c r="A59" s="413">
        <v>1</v>
      </c>
      <c r="B59" s="414" t="s">
        <v>1078</v>
      </c>
      <c r="C59" s="415"/>
      <c r="D59" s="321"/>
      <c r="E59" s="334" t="s">
        <v>572</v>
      </c>
      <c r="F59" s="321" t="s">
        <v>1129</v>
      </c>
      <c r="G59" s="398">
        <f>SUM(G60:G97)</f>
        <v>300500</v>
      </c>
      <c r="H59" s="398">
        <f t="shared" ref="H59:R59" si="45">SUM(H60:H97)</f>
        <v>300500</v>
      </c>
      <c r="I59" s="398">
        <v>3105</v>
      </c>
      <c r="J59" s="398">
        <v>3105</v>
      </c>
      <c r="K59" s="398">
        <f t="shared" si="45"/>
        <v>300500</v>
      </c>
      <c r="L59" s="398">
        <f t="shared" si="45"/>
        <v>300500</v>
      </c>
      <c r="M59" s="398">
        <f t="shared" si="45"/>
        <v>0</v>
      </c>
      <c r="N59" s="398">
        <f t="shared" si="45"/>
        <v>0</v>
      </c>
      <c r="O59" s="398">
        <f t="shared" si="45"/>
        <v>300500</v>
      </c>
      <c r="P59" s="398">
        <f t="shared" si="45"/>
        <v>300500</v>
      </c>
      <c r="Q59" s="398">
        <f t="shared" si="45"/>
        <v>0</v>
      </c>
      <c r="R59" s="398">
        <f t="shared" si="45"/>
        <v>0</v>
      </c>
      <c r="S59" s="398">
        <f>T59</f>
        <v>43000</v>
      </c>
      <c r="T59" s="398">
        <v>43000</v>
      </c>
      <c r="U59" s="398"/>
      <c r="V59" s="398"/>
      <c r="W59" s="332"/>
    </row>
    <row r="60" spans="1:31" s="340" customFormat="1" ht="31.5" hidden="1">
      <c r="A60" s="413">
        <v>1</v>
      </c>
      <c r="B60" s="414" t="s">
        <v>677</v>
      </c>
      <c r="C60" s="415"/>
      <c r="D60" s="321" t="s">
        <v>351</v>
      </c>
      <c r="E60" s="334" t="s">
        <v>345</v>
      </c>
      <c r="F60" s="332"/>
      <c r="G60" s="398">
        <v>1500</v>
      </c>
      <c r="H60" s="398">
        <v>1500</v>
      </c>
      <c r="I60" s="398"/>
      <c r="J60" s="398"/>
      <c r="K60" s="398">
        <v>1500</v>
      </c>
      <c r="L60" s="398">
        <v>1500</v>
      </c>
      <c r="M60" s="238"/>
      <c r="N60" s="238"/>
      <c r="O60" s="398">
        <f t="shared" ref="O60:O97" si="46">K60</f>
        <v>1500</v>
      </c>
      <c r="P60" s="398">
        <f t="shared" ref="P60:P97" si="47">O60</f>
        <v>1500</v>
      </c>
      <c r="Q60" s="238"/>
      <c r="R60" s="238"/>
      <c r="S60" s="398"/>
      <c r="T60" s="398"/>
      <c r="U60" s="398"/>
      <c r="V60" s="398"/>
      <c r="W60" s="332"/>
    </row>
    <row r="61" spans="1:31" s="340" customFormat="1" ht="31.5" hidden="1">
      <c r="A61" s="413">
        <v>2</v>
      </c>
      <c r="B61" s="414" t="s">
        <v>678</v>
      </c>
      <c r="C61" s="415"/>
      <c r="D61" s="321" t="s">
        <v>351</v>
      </c>
      <c r="E61" s="334" t="s">
        <v>345</v>
      </c>
      <c r="F61" s="332"/>
      <c r="G61" s="398">
        <f>H61</f>
        <v>20000</v>
      </c>
      <c r="H61" s="398">
        <v>20000</v>
      </c>
      <c r="I61" s="398"/>
      <c r="J61" s="398"/>
      <c r="K61" s="398">
        <f>L61</f>
        <v>20000</v>
      </c>
      <c r="L61" s="398">
        <v>20000</v>
      </c>
      <c r="M61" s="238"/>
      <c r="N61" s="238"/>
      <c r="O61" s="398">
        <f t="shared" si="46"/>
        <v>20000</v>
      </c>
      <c r="P61" s="398">
        <f t="shared" si="47"/>
        <v>20000</v>
      </c>
      <c r="Q61" s="238"/>
      <c r="R61" s="238"/>
      <c r="S61" s="398"/>
      <c r="T61" s="398"/>
      <c r="U61" s="398"/>
      <c r="V61" s="398"/>
      <c r="W61" s="332"/>
    </row>
    <row r="62" spans="1:31" s="340" customFormat="1" ht="31.5" hidden="1">
      <c r="A62" s="413">
        <v>3</v>
      </c>
      <c r="B62" s="414" t="s">
        <v>672</v>
      </c>
      <c r="C62" s="415"/>
      <c r="D62" s="321" t="s">
        <v>353</v>
      </c>
      <c r="E62" s="334" t="s">
        <v>345</v>
      </c>
      <c r="F62" s="332"/>
      <c r="G62" s="398">
        <f>H62</f>
        <v>5000</v>
      </c>
      <c r="H62" s="398">
        <v>5000</v>
      </c>
      <c r="I62" s="398"/>
      <c r="J62" s="398"/>
      <c r="K62" s="398">
        <f>L62</f>
        <v>5000</v>
      </c>
      <c r="L62" s="398">
        <v>5000</v>
      </c>
      <c r="M62" s="238"/>
      <c r="N62" s="238"/>
      <c r="O62" s="398">
        <f t="shared" si="46"/>
        <v>5000</v>
      </c>
      <c r="P62" s="398">
        <f t="shared" si="47"/>
        <v>5000</v>
      </c>
      <c r="Q62" s="238"/>
      <c r="R62" s="238"/>
      <c r="S62" s="398"/>
      <c r="T62" s="398"/>
      <c r="U62" s="398"/>
      <c r="V62" s="398"/>
      <c r="W62" s="332"/>
    </row>
    <row r="63" spans="1:31" s="340" customFormat="1" ht="31.5" hidden="1">
      <c r="A63" s="413">
        <v>4</v>
      </c>
      <c r="B63" s="414" t="s">
        <v>679</v>
      </c>
      <c r="C63" s="415"/>
      <c r="D63" s="321" t="s">
        <v>577</v>
      </c>
      <c r="E63" s="334" t="s">
        <v>345</v>
      </c>
      <c r="F63" s="332"/>
      <c r="G63" s="398">
        <v>5000</v>
      </c>
      <c r="H63" s="398">
        <v>5000</v>
      </c>
      <c r="I63" s="398"/>
      <c r="J63" s="398"/>
      <c r="K63" s="398">
        <v>5000</v>
      </c>
      <c r="L63" s="398">
        <v>5000</v>
      </c>
      <c r="M63" s="238"/>
      <c r="N63" s="238"/>
      <c r="O63" s="398">
        <f t="shared" si="46"/>
        <v>5000</v>
      </c>
      <c r="P63" s="398">
        <f t="shared" si="47"/>
        <v>5000</v>
      </c>
      <c r="Q63" s="238"/>
      <c r="R63" s="238"/>
      <c r="S63" s="398"/>
      <c r="T63" s="398"/>
      <c r="U63" s="398"/>
      <c r="V63" s="398"/>
      <c r="W63" s="332"/>
    </row>
    <row r="64" spans="1:31" s="340" customFormat="1" ht="31.5" hidden="1">
      <c r="A64" s="413">
        <v>5</v>
      </c>
      <c r="B64" s="414" t="s">
        <v>680</v>
      </c>
      <c r="C64" s="415"/>
      <c r="D64" s="321" t="s">
        <v>353</v>
      </c>
      <c r="E64" s="334" t="s">
        <v>345</v>
      </c>
      <c r="F64" s="332"/>
      <c r="G64" s="398">
        <v>10000</v>
      </c>
      <c r="H64" s="398">
        <v>10000</v>
      </c>
      <c r="I64" s="398"/>
      <c r="J64" s="398"/>
      <c r="K64" s="398">
        <v>10000</v>
      </c>
      <c r="L64" s="398">
        <v>10000</v>
      </c>
      <c r="M64" s="238"/>
      <c r="N64" s="238"/>
      <c r="O64" s="398">
        <f t="shared" si="46"/>
        <v>10000</v>
      </c>
      <c r="P64" s="398">
        <f t="shared" si="47"/>
        <v>10000</v>
      </c>
      <c r="Q64" s="238"/>
      <c r="R64" s="238"/>
      <c r="S64" s="398"/>
      <c r="T64" s="398"/>
      <c r="U64" s="398"/>
      <c r="V64" s="398"/>
      <c r="W64" s="332"/>
    </row>
    <row r="65" spans="1:23" s="340" customFormat="1" ht="31.5" hidden="1">
      <c r="A65" s="413">
        <v>6</v>
      </c>
      <c r="B65" s="414" t="s">
        <v>681</v>
      </c>
      <c r="C65" s="415"/>
      <c r="D65" s="321" t="s">
        <v>353</v>
      </c>
      <c r="E65" s="334" t="s">
        <v>345</v>
      </c>
      <c r="F65" s="332"/>
      <c r="G65" s="398">
        <v>2000</v>
      </c>
      <c r="H65" s="398">
        <v>2000</v>
      </c>
      <c r="I65" s="398"/>
      <c r="J65" s="398"/>
      <c r="K65" s="398">
        <v>2000</v>
      </c>
      <c r="L65" s="398">
        <v>2000</v>
      </c>
      <c r="M65" s="238"/>
      <c r="N65" s="238"/>
      <c r="O65" s="398">
        <f t="shared" si="46"/>
        <v>2000</v>
      </c>
      <c r="P65" s="398">
        <f t="shared" si="47"/>
        <v>2000</v>
      </c>
      <c r="Q65" s="238"/>
      <c r="R65" s="238"/>
      <c r="S65" s="398"/>
      <c r="T65" s="398"/>
      <c r="U65" s="398"/>
      <c r="V65" s="398"/>
      <c r="W65" s="332"/>
    </row>
    <row r="66" spans="1:23" s="340" customFormat="1" hidden="1">
      <c r="A66" s="413">
        <v>7</v>
      </c>
      <c r="B66" s="414" t="s">
        <v>704</v>
      </c>
      <c r="C66" s="415"/>
      <c r="D66" s="321" t="s">
        <v>351</v>
      </c>
      <c r="E66" s="334" t="s">
        <v>345</v>
      </c>
      <c r="F66" s="332"/>
      <c r="G66" s="398">
        <f>H66</f>
        <v>10000</v>
      </c>
      <c r="H66" s="398">
        <v>10000</v>
      </c>
      <c r="I66" s="398"/>
      <c r="J66" s="398"/>
      <c r="K66" s="398">
        <f>L66</f>
        <v>10000</v>
      </c>
      <c r="L66" s="398">
        <v>10000</v>
      </c>
      <c r="M66" s="238"/>
      <c r="N66" s="238"/>
      <c r="O66" s="398">
        <f t="shared" si="46"/>
        <v>10000</v>
      </c>
      <c r="P66" s="398">
        <f t="shared" si="47"/>
        <v>10000</v>
      </c>
      <c r="Q66" s="238"/>
      <c r="R66" s="238"/>
      <c r="S66" s="398"/>
      <c r="T66" s="398"/>
      <c r="U66" s="398"/>
      <c r="V66" s="398"/>
      <c r="W66" s="332"/>
    </row>
    <row r="67" spans="1:23" s="340" customFormat="1" hidden="1">
      <c r="A67" s="413">
        <v>8</v>
      </c>
      <c r="B67" s="414" t="s">
        <v>682</v>
      </c>
      <c r="C67" s="415"/>
      <c r="D67" s="321" t="s">
        <v>353</v>
      </c>
      <c r="E67" s="334" t="s">
        <v>345</v>
      </c>
      <c r="F67" s="332"/>
      <c r="G67" s="398">
        <v>5000</v>
      </c>
      <c r="H67" s="398">
        <v>5000</v>
      </c>
      <c r="I67" s="398"/>
      <c r="J67" s="398"/>
      <c r="K67" s="398">
        <v>5000</v>
      </c>
      <c r="L67" s="398">
        <v>5000</v>
      </c>
      <c r="M67" s="238"/>
      <c r="N67" s="238"/>
      <c r="O67" s="398">
        <f t="shared" si="46"/>
        <v>5000</v>
      </c>
      <c r="P67" s="398">
        <f t="shared" si="47"/>
        <v>5000</v>
      </c>
      <c r="Q67" s="238"/>
      <c r="R67" s="238"/>
      <c r="S67" s="398"/>
      <c r="T67" s="398"/>
      <c r="U67" s="398"/>
      <c r="V67" s="398"/>
      <c r="W67" s="332"/>
    </row>
    <row r="68" spans="1:23" s="340" customFormat="1" hidden="1">
      <c r="A68" s="413">
        <v>9</v>
      </c>
      <c r="B68" s="414" t="s">
        <v>683</v>
      </c>
      <c r="C68" s="415"/>
      <c r="D68" s="321" t="s">
        <v>353</v>
      </c>
      <c r="E68" s="334" t="s">
        <v>345</v>
      </c>
      <c r="F68" s="332"/>
      <c r="G68" s="398">
        <v>12000</v>
      </c>
      <c r="H68" s="398">
        <v>12000</v>
      </c>
      <c r="I68" s="398"/>
      <c r="J68" s="398"/>
      <c r="K68" s="398">
        <v>12000</v>
      </c>
      <c r="L68" s="398">
        <v>12000</v>
      </c>
      <c r="M68" s="238"/>
      <c r="N68" s="238"/>
      <c r="O68" s="398">
        <f t="shared" si="46"/>
        <v>12000</v>
      </c>
      <c r="P68" s="398">
        <f t="shared" si="47"/>
        <v>12000</v>
      </c>
      <c r="Q68" s="238"/>
      <c r="R68" s="238"/>
      <c r="S68" s="398"/>
      <c r="T68" s="398"/>
      <c r="U68" s="398"/>
      <c r="V68" s="398"/>
      <c r="W68" s="332"/>
    </row>
    <row r="69" spans="1:23" s="340" customFormat="1" ht="31.5" hidden="1">
      <c r="A69" s="413">
        <v>10</v>
      </c>
      <c r="B69" s="414" t="s">
        <v>684</v>
      </c>
      <c r="C69" s="415"/>
      <c r="D69" s="321" t="s">
        <v>353</v>
      </c>
      <c r="E69" s="334" t="s">
        <v>345</v>
      </c>
      <c r="F69" s="332"/>
      <c r="G69" s="398">
        <v>8000</v>
      </c>
      <c r="H69" s="398">
        <v>8000</v>
      </c>
      <c r="I69" s="398"/>
      <c r="J69" s="398"/>
      <c r="K69" s="398">
        <v>8000</v>
      </c>
      <c r="L69" s="398">
        <v>8000</v>
      </c>
      <c r="M69" s="238"/>
      <c r="N69" s="238"/>
      <c r="O69" s="398">
        <f t="shared" si="46"/>
        <v>8000</v>
      </c>
      <c r="P69" s="398">
        <f t="shared" si="47"/>
        <v>8000</v>
      </c>
      <c r="Q69" s="238"/>
      <c r="R69" s="238"/>
      <c r="S69" s="398"/>
      <c r="T69" s="398"/>
      <c r="U69" s="398"/>
      <c r="V69" s="398"/>
      <c r="W69" s="332"/>
    </row>
    <row r="70" spans="1:23" s="340" customFormat="1" ht="31.5" hidden="1">
      <c r="A70" s="413">
        <v>11</v>
      </c>
      <c r="B70" s="414" t="s">
        <v>685</v>
      </c>
      <c r="C70" s="415"/>
      <c r="D70" s="321" t="s">
        <v>353</v>
      </c>
      <c r="E70" s="334" t="s">
        <v>346</v>
      </c>
      <c r="F70" s="332"/>
      <c r="G70" s="398">
        <v>5000</v>
      </c>
      <c r="H70" s="398">
        <v>5000</v>
      </c>
      <c r="I70" s="398"/>
      <c r="J70" s="398"/>
      <c r="K70" s="398">
        <v>5000</v>
      </c>
      <c r="L70" s="398">
        <v>5000</v>
      </c>
      <c r="M70" s="238"/>
      <c r="N70" s="238"/>
      <c r="O70" s="398">
        <f t="shared" si="46"/>
        <v>5000</v>
      </c>
      <c r="P70" s="398">
        <f t="shared" si="47"/>
        <v>5000</v>
      </c>
      <c r="Q70" s="238"/>
      <c r="R70" s="238"/>
      <c r="S70" s="398"/>
      <c r="T70" s="398"/>
      <c r="U70" s="398"/>
      <c r="V70" s="398"/>
      <c r="W70" s="332"/>
    </row>
    <row r="71" spans="1:23" s="340" customFormat="1" ht="31.5" hidden="1">
      <c r="A71" s="413">
        <v>12</v>
      </c>
      <c r="B71" s="414" t="s">
        <v>705</v>
      </c>
      <c r="C71" s="415"/>
      <c r="D71" s="321" t="s">
        <v>353</v>
      </c>
      <c r="E71" s="334" t="s">
        <v>346</v>
      </c>
      <c r="F71" s="332"/>
      <c r="G71" s="398">
        <v>5000</v>
      </c>
      <c r="H71" s="398">
        <v>5000</v>
      </c>
      <c r="I71" s="398"/>
      <c r="J71" s="398"/>
      <c r="K71" s="398">
        <v>5000</v>
      </c>
      <c r="L71" s="398">
        <v>5000</v>
      </c>
      <c r="M71" s="238"/>
      <c r="N71" s="238"/>
      <c r="O71" s="398">
        <f t="shared" si="46"/>
        <v>5000</v>
      </c>
      <c r="P71" s="398">
        <f t="shared" si="47"/>
        <v>5000</v>
      </c>
      <c r="Q71" s="238"/>
      <c r="R71" s="238"/>
      <c r="S71" s="398"/>
      <c r="T71" s="398"/>
      <c r="U71" s="398"/>
      <c r="V71" s="398"/>
      <c r="W71" s="332"/>
    </row>
    <row r="72" spans="1:23" s="340" customFormat="1" hidden="1">
      <c r="A72" s="413">
        <v>13</v>
      </c>
      <c r="B72" s="414" t="s">
        <v>706</v>
      </c>
      <c r="C72" s="415"/>
      <c r="D72" s="321" t="s">
        <v>351</v>
      </c>
      <c r="E72" s="334" t="s">
        <v>346</v>
      </c>
      <c r="F72" s="332"/>
      <c r="G72" s="398">
        <v>5000</v>
      </c>
      <c r="H72" s="398">
        <v>5000</v>
      </c>
      <c r="I72" s="398"/>
      <c r="J72" s="398"/>
      <c r="K72" s="398">
        <v>5000</v>
      </c>
      <c r="L72" s="398">
        <v>5000</v>
      </c>
      <c r="M72" s="238"/>
      <c r="N72" s="238"/>
      <c r="O72" s="398">
        <f t="shared" si="46"/>
        <v>5000</v>
      </c>
      <c r="P72" s="398">
        <f t="shared" si="47"/>
        <v>5000</v>
      </c>
      <c r="Q72" s="238"/>
      <c r="R72" s="238"/>
      <c r="S72" s="398"/>
      <c r="T72" s="398"/>
      <c r="U72" s="398"/>
      <c r="V72" s="398"/>
      <c r="W72" s="332"/>
    </row>
    <row r="73" spans="1:23" s="340" customFormat="1" ht="31.5" hidden="1">
      <c r="A73" s="413">
        <v>14</v>
      </c>
      <c r="B73" s="414" t="s">
        <v>686</v>
      </c>
      <c r="C73" s="415"/>
      <c r="D73" s="321" t="s">
        <v>351</v>
      </c>
      <c r="E73" s="334" t="s">
        <v>346</v>
      </c>
      <c r="F73" s="332"/>
      <c r="G73" s="398">
        <f>H73</f>
        <v>10000</v>
      </c>
      <c r="H73" s="398">
        <v>10000</v>
      </c>
      <c r="I73" s="398"/>
      <c r="J73" s="398"/>
      <c r="K73" s="398">
        <f>L73</f>
        <v>10000</v>
      </c>
      <c r="L73" s="398">
        <v>10000</v>
      </c>
      <c r="M73" s="238"/>
      <c r="N73" s="238"/>
      <c r="O73" s="398">
        <f t="shared" si="46"/>
        <v>10000</v>
      </c>
      <c r="P73" s="398">
        <f t="shared" si="47"/>
        <v>10000</v>
      </c>
      <c r="Q73" s="238"/>
      <c r="R73" s="238"/>
      <c r="S73" s="398"/>
      <c r="T73" s="398"/>
      <c r="U73" s="398"/>
      <c r="V73" s="398"/>
      <c r="W73" s="332"/>
    </row>
    <row r="74" spans="1:23" s="340" customFormat="1" ht="31.5" hidden="1">
      <c r="A74" s="413">
        <v>15</v>
      </c>
      <c r="B74" s="414" t="s">
        <v>687</v>
      </c>
      <c r="C74" s="415"/>
      <c r="D74" s="321" t="s">
        <v>356</v>
      </c>
      <c r="E74" s="334" t="s">
        <v>346</v>
      </c>
      <c r="F74" s="332"/>
      <c r="G74" s="398">
        <v>18000</v>
      </c>
      <c r="H74" s="398">
        <v>18000</v>
      </c>
      <c r="I74" s="398"/>
      <c r="J74" s="398"/>
      <c r="K74" s="398">
        <v>18000</v>
      </c>
      <c r="L74" s="398">
        <v>18000</v>
      </c>
      <c r="M74" s="238"/>
      <c r="N74" s="238"/>
      <c r="O74" s="398">
        <f t="shared" si="46"/>
        <v>18000</v>
      </c>
      <c r="P74" s="398">
        <f t="shared" si="47"/>
        <v>18000</v>
      </c>
      <c r="Q74" s="238"/>
      <c r="R74" s="238"/>
      <c r="S74" s="398"/>
      <c r="T74" s="398"/>
      <c r="U74" s="398"/>
      <c r="V74" s="398"/>
      <c r="W74" s="332"/>
    </row>
    <row r="75" spans="1:23" s="340" customFormat="1" ht="31.5" hidden="1">
      <c r="A75" s="413">
        <v>16</v>
      </c>
      <c r="B75" s="414" t="s">
        <v>688</v>
      </c>
      <c r="C75" s="415"/>
      <c r="D75" s="321"/>
      <c r="E75" s="334" t="s">
        <v>346</v>
      </c>
      <c r="F75" s="332"/>
      <c r="G75" s="398">
        <f>H75</f>
        <v>3000</v>
      </c>
      <c r="H75" s="398">
        <v>3000</v>
      </c>
      <c r="I75" s="398"/>
      <c r="J75" s="398"/>
      <c r="K75" s="398">
        <f>L75</f>
        <v>3000</v>
      </c>
      <c r="L75" s="398">
        <v>3000</v>
      </c>
      <c r="M75" s="238"/>
      <c r="N75" s="238"/>
      <c r="O75" s="398">
        <f t="shared" si="46"/>
        <v>3000</v>
      </c>
      <c r="P75" s="398">
        <f t="shared" si="47"/>
        <v>3000</v>
      </c>
      <c r="Q75" s="238"/>
      <c r="R75" s="238"/>
      <c r="S75" s="398"/>
      <c r="T75" s="398"/>
      <c r="U75" s="398"/>
      <c r="V75" s="398"/>
      <c r="W75" s="332"/>
    </row>
    <row r="76" spans="1:23" s="340" customFormat="1" hidden="1">
      <c r="A76" s="413">
        <v>17</v>
      </c>
      <c r="B76" s="414" t="s">
        <v>707</v>
      </c>
      <c r="C76" s="415"/>
      <c r="D76" s="321"/>
      <c r="E76" s="334" t="s">
        <v>346</v>
      </c>
      <c r="F76" s="332"/>
      <c r="G76" s="398">
        <f>H76</f>
        <v>10000</v>
      </c>
      <c r="H76" s="398">
        <v>10000</v>
      </c>
      <c r="I76" s="398"/>
      <c r="J76" s="398"/>
      <c r="K76" s="398">
        <f>L76</f>
        <v>10000</v>
      </c>
      <c r="L76" s="398">
        <v>10000</v>
      </c>
      <c r="M76" s="238"/>
      <c r="N76" s="238"/>
      <c r="O76" s="398">
        <f t="shared" si="46"/>
        <v>10000</v>
      </c>
      <c r="P76" s="398">
        <f t="shared" si="47"/>
        <v>10000</v>
      </c>
      <c r="Q76" s="238"/>
      <c r="R76" s="238"/>
      <c r="S76" s="398"/>
      <c r="T76" s="398"/>
      <c r="U76" s="398"/>
      <c r="V76" s="398"/>
      <c r="W76" s="332"/>
    </row>
    <row r="77" spans="1:23" s="340" customFormat="1" ht="31.5" hidden="1">
      <c r="A77" s="413">
        <v>18</v>
      </c>
      <c r="B77" s="414" t="s">
        <v>708</v>
      </c>
      <c r="C77" s="415"/>
      <c r="D77" s="321"/>
      <c r="E77" s="334" t="s">
        <v>346</v>
      </c>
      <c r="F77" s="332"/>
      <c r="G77" s="398">
        <f>H77</f>
        <v>3000</v>
      </c>
      <c r="H77" s="398">
        <v>3000</v>
      </c>
      <c r="I77" s="398"/>
      <c r="J77" s="398"/>
      <c r="K77" s="398">
        <f>L77</f>
        <v>3000</v>
      </c>
      <c r="L77" s="398">
        <v>3000</v>
      </c>
      <c r="M77" s="238"/>
      <c r="N77" s="238"/>
      <c r="O77" s="398">
        <f>P77</f>
        <v>3000</v>
      </c>
      <c r="P77" s="398">
        <v>3000</v>
      </c>
      <c r="Q77" s="238"/>
      <c r="R77" s="238"/>
      <c r="S77" s="398"/>
      <c r="T77" s="398"/>
      <c r="U77" s="398"/>
      <c r="V77" s="398"/>
      <c r="W77" s="332"/>
    </row>
    <row r="78" spans="1:23" s="340" customFormat="1" hidden="1">
      <c r="A78" s="413">
        <v>19</v>
      </c>
      <c r="B78" s="414" t="s">
        <v>689</v>
      </c>
      <c r="C78" s="415"/>
      <c r="D78" s="321"/>
      <c r="E78" s="334" t="s">
        <v>354</v>
      </c>
      <c r="F78" s="332"/>
      <c r="G78" s="398">
        <v>5000</v>
      </c>
      <c r="H78" s="398">
        <v>5000</v>
      </c>
      <c r="I78" s="398"/>
      <c r="J78" s="398"/>
      <c r="K78" s="398">
        <v>5000</v>
      </c>
      <c r="L78" s="398">
        <v>5000</v>
      </c>
      <c r="M78" s="238"/>
      <c r="N78" s="238"/>
      <c r="O78" s="398">
        <f t="shared" si="46"/>
        <v>5000</v>
      </c>
      <c r="P78" s="398">
        <f t="shared" si="47"/>
        <v>5000</v>
      </c>
      <c r="Q78" s="238"/>
      <c r="R78" s="238"/>
      <c r="S78" s="398"/>
      <c r="T78" s="398"/>
      <c r="U78" s="398"/>
      <c r="V78" s="398"/>
      <c r="W78" s="332"/>
    </row>
    <row r="79" spans="1:23" s="340" customFormat="1" ht="31.5" hidden="1">
      <c r="A79" s="413">
        <v>20</v>
      </c>
      <c r="B79" s="414" t="s">
        <v>709</v>
      </c>
      <c r="C79" s="415"/>
      <c r="D79" s="321"/>
      <c r="E79" s="334" t="s">
        <v>354</v>
      </c>
      <c r="F79" s="332"/>
      <c r="G79" s="398">
        <v>5000</v>
      </c>
      <c r="H79" s="398">
        <v>5000</v>
      </c>
      <c r="I79" s="398"/>
      <c r="J79" s="398"/>
      <c r="K79" s="398">
        <v>5000</v>
      </c>
      <c r="L79" s="398">
        <v>5000</v>
      </c>
      <c r="M79" s="238"/>
      <c r="N79" s="238"/>
      <c r="O79" s="398">
        <f t="shared" si="46"/>
        <v>5000</v>
      </c>
      <c r="P79" s="398">
        <f t="shared" si="47"/>
        <v>5000</v>
      </c>
      <c r="Q79" s="238"/>
      <c r="R79" s="238"/>
      <c r="S79" s="398"/>
      <c r="T79" s="398"/>
      <c r="U79" s="398"/>
      <c r="V79" s="398"/>
      <c r="W79" s="332"/>
    </row>
    <row r="80" spans="1:23" s="340" customFormat="1" ht="31.5" hidden="1">
      <c r="A80" s="413">
        <v>21</v>
      </c>
      <c r="B80" s="414" t="s">
        <v>710</v>
      </c>
      <c r="C80" s="415"/>
      <c r="D80" s="321"/>
      <c r="E80" s="334" t="s">
        <v>354</v>
      </c>
      <c r="F80" s="332"/>
      <c r="G80" s="398">
        <v>8000</v>
      </c>
      <c r="H80" s="398">
        <v>8000</v>
      </c>
      <c r="I80" s="398"/>
      <c r="J80" s="398"/>
      <c r="K80" s="398">
        <v>8000</v>
      </c>
      <c r="L80" s="398">
        <v>8000</v>
      </c>
      <c r="M80" s="238"/>
      <c r="N80" s="238"/>
      <c r="O80" s="398">
        <f t="shared" si="46"/>
        <v>8000</v>
      </c>
      <c r="P80" s="398">
        <f t="shared" si="47"/>
        <v>8000</v>
      </c>
      <c r="Q80" s="238"/>
      <c r="R80" s="238"/>
      <c r="S80" s="398"/>
      <c r="T80" s="398"/>
      <c r="U80" s="398"/>
      <c r="V80" s="398"/>
      <c r="W80" s="332"/>
    </row>
    <row r="81" spans="1:23" s="340" customFormat="1" ht="31.5" hidden="1">
      <c r="A81" s="413">
        <v>22</v>
      </c>
      <c r="B81" s="414" t="s">
        <v>690</v>
      </c>
      <c r="C81" s="415"/>
      <c r="D81" s="321"/>
      <c r="E81" s="334" t="s">
        <v>354</v>
      </c>
      <c r="F81" s="332"/>
      <c r="G81" s="398">
        <v>4000</v>
      </c>
      <c r="H81" s="398">
        <v>4000</v>
      </c>
      <c r="I81" s="398"/>
      <c r="J81" s="398"/>
      <c r="K81" s="398">
        <v>4000</v>
      </c>
      <c r="L81" s="398">
        <v>4000</v>
      </c>
      <c r="M81" s="238"/>
      <c r="N81" s="238"/>
      <c r="O81" s="398">
        <f t="shared" si="46"/>
        <v>4000</v>
      </c>
      <c r="P81" s="398">
        <f t="shared" si="47"/>
        <v>4000</v>
      </c>
      <c r="Q81" s="238"/>
      <c r="R81" s="238"/>
      <c r="S81" s="398"/>
      <c r="T81" s="398"/>
      <c r="U81" s="398"/>
      <c r="V81" s="398"/>
      <c r="W81" s="332"/>
    </row>
    <row r="82" spans="1:23" s="340" customFormat="1" hidden="1">
      <c r="A82" s="413">
        <v>23</v>
      </c>
      <c r="B82" s="414" t="s">
        <v>691</v>
      </c>
      <c r="C82" s="415"/>
      <c r="D82" s="321"/>
      <c r="E82" s="334" t="s">
        <v>354</v>
      </c>
      <c r="F82" s="332"/>
      <c r="G82" s="398">
        <v>3000</v>
      </c>
      <c r="H82" s="398">
        <v>3000</v>
      </c>
      <c r="I82" s="398"/>
      <c r="J82" s="398"/>
      <c r="K82" s="398">
        <v>3000</v>
      </c>
      <c r="L82" s="398">
        <v>3000</v>
      </c>
      <c r="M82" s="238"/>
      <c r="N82" s="238"/>
      <c r="O82" s="398">
        <f t="shared" si="46"/>
        <v>3000</v>
      </c>
      <c r="P82" s="398">
        <f t="shared" si="47"/>
        <v>3000</v>
      </c>
      <c r="Q82" s="238"/>
      <c r="R82" s="238"/>
      <c r="S82" s="398"/>
      <c r="T82" s="398"/>
      <c r="U82" s="398"/>
      <c r="V82" s="398"/>
      <c r="W82" s="332"/>
    </row>
    <row r="83" spans="1:23" s="340" customFormat="1" ht="31.5" hidden="1">
      <c r="A83" s="413">
        <v>24</v>
      </c>
      <c r="B83" s="414" t="s">
        <v>692</v>
      </c>
      <c r="C83" s="415"/>
      <c r="D83" s="321"/>
      <c r="E83" s="334" t="s">
        <v>354</v>
      </c>
      <c r="F83" s="332"/>
      <c r="G83" s="398">
        <v>3000</v>
      </c>
      <c r="H83" s="398">
        <v>3000</v>
      </c>
      <c r="I83" s="398"/>
      <c r="J83" s="398"/>
      <c r="K83" s="398">
        <v>3000</v>
      </c>
      <c r="L83" s="398">
        <v>3000</v>
      </c>
      <c r="M83" s="238"/>
      <c r="N83" s="238"/>
      <c r="O83" s="398">
        <f t="shared" si="46"/>
        <v>3000</v>
      </c>
      <c r="P83" s="398">
        <f t="shared" si="47"/>
        <v>3000</v>
      </c>
      <c r="Q83" s="238"/>
      <c r="R83" s="238"/>
      <c r="S83" s="398"/>
      <c r="T83" s="398"/>
      <c r="U83" s="398"/>
      <c r="V83" s="398"/>
      <c r="W83" s="332"/>
    </row>
    <row r="84" spans="1:23" s="340" customFormat="1" ht="31.5" hidden="1">
      <c r="A84" s="413">
        <v>25</v>
      </c>
      <c r="B84" s="414" t="s">
        <v>711</v>
      </c>
      <c r="C84" s="415"/>
      <c r="D84" s="321"/>
      <c r="E84" s="334" t="s">
        <v>354</v>
      </c>
      <c r="F84" s="332"/>
      <c r="G84" s="398">
        <v>5000</v>
      </c>
      <c r="H84" s="398">
        <v>5000</v>
      </c>
      <c r="I84" s="398"/>
      <c r="J84" s="398"/>
      <c r="K84" s="398">
        <v>5000</v>
      </c>
      <c r="L84" s="398">
        <v>5000</v>
      </c>
      <c r="M84" s="238"/>
      <c r="N84" s="238"/>
      <c r="O84" s="398">
        <f t="shared" si="46"/>
        <v>5000</v>
      </c>
      <c r="P84" s="398">
        <f t="shared" si="47"/>
        <v>5000</v>
      </c>
      <c r="Q84" s="238"/>
      <c r="R84" s="238"/>
      <c r="S84" s="398"/>
      <c r="T84" s="398"/>
      <c r="U84" s="398"/>
      <c r="V84" s="398"/>
      <c r="W84" s="332"/>
    </row>
    <row r="85" spans="1:23" s="340" customFormat="1" hidden="1">
      <c r="A85" s="413">
        <v>26</v>
      </c>
      <c r="B85" s="414" t="s">
        <v>693</v>
      </c>
      <c r="C85" s="415"/>
      <c r="D85" s="321"/>
      <c r="E85" s="334" t="s">
        <v>354</v>
      </c>
      <c r="F85" s="332"/>
      <c r="G85" s="398">
        <f>H85</f>
        <v>15000</v>
      </c>
      <c r="H85" s="398">
        <v>15000</v>
      </c>
      <c r="I85" s="398"/>
      <c r="J85" s="398"/>
      <c r="K85" s="398">
        <f>L85</f>
        <v>15000</v>
      </c>
      <c r="L85" s="398">
        <v>15000</v>
      </c>
      <c r="M85" s="238"/>
      <c r="N85" s="238"/>
      <c r="O85" s="398">
        <f t="shared" si="46"/>
        <v>15000</v>
      </c>
      <c r="P85" s="398">
        <f t="shared" si="47"/>
        <v>15000</v>
      </c>
      <c r="Q85" s="238"/>
      <c r="R85" s="238"/>
      <c r="S85" s="398"/>
      <c r="T85" s="398"/>
      <c r="U85" s="398"/>
      <c r="V85" s="398"/>
      <c r="W85" s="332"/>
    </row>
    <row r="86" spans="1:23" s="340" customFormat="1" ht="31.5" hidden="1">
      <c r="A86" s="413">
        <v>27</v>
      </c>
      <c r="B86" s="414" t="s">
        <v>712</v>
      </c>
      <c r="C86" s="415"/>
      <c r="D86" s="321"/>
      <c r="E86" s="334" t="s">
        <v>355</v>
      </c>
      <c r="F86" s="332"/>
      <c r="G86" s="398">
        <f>H86</f>
        <v>20000</v>
      </c>
      <c r="H86" s="398">
        <v>20000</v>
      </c>
      <c r="I86" s="398"/>
      <c r="J86" s="398"/>
      <c r="K86" s="398">
        <f>L86</f>
        <v>20000</v>
      </c>
      <c r="L86" s="398">
        <v>20000</v>
      </c>
      <c r="M86" s="238"/>
      <c r="N86" s="238"/>
      <c r="O86" s="398">
        <f>P86</f>
        <v>20000</v>
      </c>
      <c r="P86" s="398">
        <v>20000</v>
      </c>
      <c r="Q86" s="238"/>
      <c r="R86" s="238"/>
      <c r="S86" s="398"/>
      <c r="T86" s="398"/>
      <c r="U86" s="398"/>
      <c r="V86" s="398"/>
      <c r="W86" s="332"/>
    </row>
    <row r="87" spans="1:23" s="340" customFormat="1" ht="31.5" hidden="1">
      <c r="A87" s="413">
        <v>28</v>
      </c>
      <c r="B87" s="414" t="s">
        <v>694</v>
      </c>
      <c r="C87" s="415"/>
      <c r="D87" s="321"/>
      <c r="E87" s="334" t="s">
        <v>355</v>
      </c>
      <c r="F87" s="332"/>
      <c r="G87" s="398">
        <v>5000</v>
      </c>
      <c r="H87" s="398">
        <v>5000</v>
      </c>
      <c r="I87" s="398"/>
      <c r="J87" s="398"/>
      <c r="K87" s="398">
        <v>5000</v>
      </c>
      <c r="L87" s="398">
        <v>5000</v>
      </c>
      <c r="M87" s="238"/>
      <c r="N87" s="238"/>
      <c r="O87" s="398">
        <f t="shared" si="46"/>
        <v>5000</v>
      </c>
      <c r="P87" s="398">
        <f t="shared" si="47"/>
        <v>5000</v>
      </c>
      <c r="Q87" s="238"/>
      <c r="R87" s="238"/>
      <c r="S87" s="398"/>
      <c r="T87" s="398"/>
      <c r="U87" s="398"/>
      <c r="V87" s="398"/>
      <c r="W87" s="332"/>
    </row>
    <row r="88" spans="1:23" s="340" customFormat="1" ht="31.5" hidden="1">
      <c r="A88" s="413">
        <v>29</v>
      </c>
      <c r="B88" s="414" t="s">
        <v>695</v>
      </c>
      <c r="C88" s="415"/>
      <c r="D88" s="321"/>
      <c r="E88" s="334" t="s">
        <v>355</v>
      </c>
      <c r="F88" s="332"/>
      <c r="G88" s="398">
        <v>5000</v>
      </c>
      <c r="H88" s="398">
        <v>5000</v>
      </c>
      <c r="I88" s="398"/>
      <c r="J88" s="398"/>
      <c r="K88" s="398">
        <v>5000</v>
      </c>
      <c r="L88" s="398">
        <v>5000</v>
      </c>
      <c r="M88" s="238"/>
      <c r="N88" s="238"/>
      <c r="O88" s="398">
        <f t="shared" si="46"/>
        <v>5000</v>
      </c>
      <c r="P88" s="398">
        <f t="shared" si="47"/>
        <v>5000</v>
      </c>
      <c r="Q88" s="238"/>
      <c r="R88" s="238"/>
      <c r="S88" s="398"/>
      <c r="T88" s="398"/>
      <c r="U88" s="398"/>
      <c r="V88" s="398"/>
      <c r="W88" s="332"/>
    </row>
    <row r="89" spans="1:23" s="340" customFormat="1" ht="35.25" hidden="1" customHeight="1">
      <c r="A89" s="413">
        <v>30</v>
      </c>
      <c r="B89" s="414" t="s">
        <v>696</v>
      </c>
      <c r="C89" s="415"/>
      <c r="D89" s="321"/>
      <c r="E89" s="334" t="s">
        <v>355</v>
      </c>
      <c r="F89" s="332"/>
      <c r="G89" s="398">
        <v>5000</v>
      </c>
      <c r="H89" s="398">
        <v>5000</v>
      </c>
      <c r="I89" s="398"/>
      <c r="J89" s="398"/>
      <c r="K89" s="398">
        <v>5000</v>
      </c>
      <c r="L89" s="398">
        <v>5000</v>
      </c>
      <c r="M89" s="238"/>
      <c r="N89" s="238"/>
      <c r="O89" s="398">
        <f t="shared" si="46"/>
        <v>5000</v>
      </c>
      <c r="P89" s="398">
        <f t="shared" si="47"/>
        <v>5000</v>
      </c>
      <c r="Q89" s="238"/>
      <c r="R89" s="238"/>
      <c r="S89" s="398"/>
      <c r="T89" s="398"/>
      <c r="U89" s="398"/>
      <c r="V89" s="398"/>
      <c r="W89" s="332"/>
    </row>
    <row r="90" spans="1:23" s="340" customFormat="1" ht="31.5" hidden="1">
      <c r="A90" s="413">
        <v>31</v>
      </c>
      <c r="B90" s="414" t="s">
        <v>713</v>
      </c>
      <c r="C90" s="415"/>
      <c r="D90" s="321"/>
      <c r="E90" s="334" t="s">
        <v>355</v>
      </c>
      <c r="F90" s="332"/>
      <c r="G90" s="398">
        <v>15000</v>
      </c>
      <c r="H90" s="398">
        <v>15000</v>
      </c>
      <c r="I90" s="398"/>
      <c r="J90" s="398"/>
      <c r="K90" s="398">
        <v>15000</v>
      </c>
      <c r="L90" s="398">
        <v>15000</v>
      </c>
      <c r="M90" s="238"/>
      <c r="N90" s="238"/>
      <c r="O90" s="398">
        <f t="shared" si="46"/>
        <v>15000</v>
      </c>
      <c r="P90" s="398">
        <f t="shared" si="47"/>
        <v>15000</v>
      </c>
      <c r="Q90" s="238"/>
      <c r="R90" s="238"/>
      <c r="S90" s="398"/>
      <c r="T90" s="398"/>
      <c r="U90" s="398"/>
      <c r="V90" s="398"/>
      <c r="W90" s="332"/>
    </row>
    <row r="91" spans="1:23" s="340" customFormat="1" hidden="1">
      <c r="A91" s="413">
        <v>32</v>
      </c>
      <c r="B91" s="414" t="s">
        <v>676</v>
      </c>
      <c r="C91" s="415"/>
      <c r="D91" s="321"/>
      <c r="E91" s="334" t="s">
        <v>355</v>
      </c>
      <c r="F91" s="332"/>
      <c r="G91" s="398">
        <f>H91</f>
        <v>5000</v>
      </c>
      <c r="H91" s="398">
        <v>5000</v>
      </c>
      <c r="I91" s="398"/>
      <c r="J91" s="398"/>
      <c r="K91" s="398">
        <f>L91</f>
        <v>5000</v>
      </c>
      <c r="L91" s="398">
        <v>5000</v>
      </c>
      <c r="M91" s="238"/>
      <c r="N91" s="238"/>
      <c r="O91" s="398">
        <f>K91</f>
        <v>5000</v>
      </c>
      <c r="P91" s="398">
        <f>O91</f>
        <v>5000</v>
      </c>
      <c r="Q91" s="238"/>
      <c r="R91" s="238"/>
      <c r="S91" s="398"/>
      <c r="T91" s="398"/>
      <c r="U91" s="398"/>
      <c r="V91" s="398"/>
      <c r="W91" s="332"/>
    </row>
    <row r="92" spans="1:23" s="340" customFormat="1" ht="31.5" hidden="1">
      <c r="A92" s="413">
        <v>33</v>
      </c>
      <c r="B92" s="414" t="s">
        <v>697</v>
      </c>
      <c r="C92" s="415"/>
      <c r="D92" s="321"/>
      <c r="E92" s="334" t="s">
        <v>355</v>
      </c>
      <c r="F92" s="332"/>
      <c r="G92" s="398">
        <v>10000</v>
      </c>
      <c r="H92" s="398">
        <v>10000</v>
      </c>
      <c r="I92" s="398"/>
      <c r="J92" s="398"/>
      <c r="K92" s="398">
        <v>10000</v>
      </c>
      <c r="L92" s="398">
        <v>10000</v>
      </c>
      <c r="M92" s="238"/>
      <c r="N92" s="238"/>
      <c r="O92" s="398">
        <f t="shared" si="46"/>
        <v>10000</v>
      </c>
      <c r="P92" s="398">
        <f t="shared" si="47"/>
        <v>10000</v>
      </c>
      <c r="Q92" s="238"/>
      <c r="R92" s="238"/>
      <c r="S92" s="398"/>
      <c r="T92" s="398"/>
      <c r="U92" s="398"/>
      <c r="V92" s="398"/>
      <c r="W92" s="332"/>
    </row>
    <row r="93" spans="1:23" s="340" customFormat="1" ht="31.5" hidden="1">
      <c r="A93" s="413">
        <v>34</v>
      </c>
      <c r="B93" s="414" t="s">
        <v>675</v>
      </c>
      <c r="C93" s="415"/>
      <c r="D93" s="321"/>
      <c r="E93" s="334">
        <v>2025</v>
      </c>
      <c r="F93" s="332"/>
      <c r="G93" s="398">
        <v>10000</v>
      </c>
      <c r="H93" s="398">
        <v>10000</v>
      </c>
      <c r="I93" s="398"/>
      <c r="J93" s="398"/>
      <c r="K93" s="398">
        <v>10000</v>
      </c>
      <c r="L93" s="398">
        <v>10000</v>
      </c>
      <c r="M93" s="238"/>
      <c r="N93" s="238"/>
      <c r="O93" s="398">
        <f t="shared" si="46"/>
        <v>10000</v>
      </c>
      <c r="P93" s="398">
        <f t="shared" si="47"/>
        <v>10000</v>
      </c>
      <c r="Q93" s="238"/>
      <c r="R93" s="238"/>
      <c r="S93" s="398"/>
      <c r="T93" s="398"/>
      <c r="U93" s="398"/>
      <c r="V93" s="398"/>
      <c r="W93" s="332"/>
    </row>
    <row r="94" spans="1:23" s="340" customFormat="1" ht="31.5" hidden="1">
      <c r="A94" s="413">
        <v>35</v>
      </c>
      <c r="B94" s="414" t="s">
        <v>674</v>
      </c>
      <c r="C94" s="415"/>
      <c r="D94" s="321"/>
      <c r="E94" s="334" t="s">
        <v>336</v>
      </c>
      <c r="F94" s="332"/>
      <c r="G94" s="398">
        <v>10000</v>
      </c>
      <c r="H94" s="398">
        <v>10000</v>
      </c>
      <c r="I94" s="398"/>
      <c r="J94" s="398"/>
      <c r="K94" s="398">
        <v>10000</v>
      </c>
      <c r="L94" s="398">
        <v>10000</v>
      </c>
      <c r="M94" s="238"/>
      <c r="N94" s="238"/>
      <c r="O94" s="398">
        <f>K94</f>
        <v>10000</v>
      </c>
      <c r="P94" s="398">
        <f>O94</f>
        <v>10000</v>
      </c>
      <c r="Q94" s="238"/>
      <c r="R94" s="238"/>
      <c r="S94" s="398"/>
      <c r="T94" s="398"/>
      <c r="U94" s="398"/>
      <c r="V94" s="398"/>
      <c r="W94" s="332"/>
    </row>
    <row r="95" spans="1:23" s="340" customFormat="1" ht="31.5" hidden="1">
      <c r="A95" s="413">
        <v>36</v>
      </c>
      <c r="B95" s="414" t="s">
        <v>673</v>
      </c>
      <c r="C95" s="415"/>
      <c r="D95" s="321"/>
      <c r="E95" s="334" t="s">
        <v>336</v>
      </c>
      <c r="F95" s="332"/>
      <c r="G95" s="398">
        <v>20000</v>
      </c>
      <c r="H95" s="398">
        <v>20000</v>
      </c>
      <c r="I95" s="398"/>
      <c r="J95" s="398"/>
      <c r="K95" s="398">
        <v>20000</v>
      </c>
      <c r="L95" s="398">
        <v>20000</v>
      </c>
      <c r="M95" s="238"/>
      <c r="N95" s="238"/>
      <c r="O95" s="398">
        <f>K95</f>
        <v>20000</v>
      </c>
      <c r="P95" s="398">
        <f>O95</f>
        <v>20000</v>
      </c>
      <c r="Q95" s="238"/>
      <c r="R95" s="238"/>
      <c r="S95" s="398"/>
      <c r="T95" s="398"/>
      <c r="U95" s="398"/>
      <c r="V95" s="398"/>
      <c r="W95" s="332"/>
    </row>
    <row r="96" spans="1:23" s="340" customFormat="1" ht="31.5" hidden="1">
      <c r="A96" s="413">
        <v>37</v>
      </c>
      <c r="B96" s="414" t="s">
        <v>714</v>
      </c>
      <c r="C96" s="415"/>
      <c r="D96" s="321"/>
      <c r="E96" s="334" t="s">
        <v>336</v>
      </c>
      <c r="F96" s="332"/>
      <c r="G96" s="398">
        <v>5000</v>
      </c>
      <c r="H96" s="398">
        <v>5000</v>
      </c>
      <c r="I96" s="398"/>
      <c r="J96" s="398"/>
      <c r="K96" s="398">
        <v>5000</v>
      </c>
      <c r="L96" s="398">
        <v>5000</v>
      </c>
      <c r="M96" s="238"/>
      <c r="N96" s="238"/>
      <c r="O96" s="398">
        <f>K96</f>
        <v>5000</v>
      </c>
      <c r="P96" s="398">
        <f>O96</f>
        <v>5000</v>
      </c>
      <c r="Q96" s="238"/>
      <c r="R96" s="238"/>
      <c r="S96" s="398"/>
      <c r="T96" s="398"/>
      <c r="U96" s="398"/>
      <c r="V96" s="398"/>
      <c r="W96" s="332"/>
    </row>
    <row r="97" spans="1:23" s="340" customFormat="1" ht="31.5" hidden="1">
      <c r="A97" s="413">
        <v>38</v>
      </c>
      <c r="B97" s="414" t="s">
        <v>715</v>
      </c>
      <c r="C97" s="415"/>
      <c r="D97" s="321"/>
      <c r="E97" s="334" t="s">
        <v>336</v>
      </c>
      <c r="F97" s="332"/>
      <c r="G97" s="398">
        <v>5000</v>
      </c>
      <c r="H97" s="398">
        <v>5000</v>
      </c>
      <c r="I97" s="398"/>
      <c r="J97" s="398"/>
      <c r="K97" s="398">
        <v>5000</v>
      </c>
      <c r="L97" s="398">
        <v>5000</v>
      </c>
      <c r="M97" s="238"/>
      <c r="N97" s="238"/>
      <c r="O97" s="398">
        <f t="shared" si="46"/>
        <v>5000</v>
      </c>
      <c r="P97" s="398">
        <f t="shared" si="47"/>
        <v>5000</v>
      </c>
      <c r="Q97" s="238"/>
      <c r="R97" s="238"/>
      <c r="S97" s="398"/>
      <c r="T97" s="398"/>
      <c r="U97" s="398"/>
      <c r="V97" s="398"/>
      <c r="W97" s="332"/>
    </row>
    <row r="98" spans="1:23" s="340" customFormat="1" hidden="1">
      <c r="A98" s="413">
        <v>39</v>
      </c>
      <c r="B98" s="414" t="s">
        <v>578</v>
      </c>
      <c r="C98" s="415"/>
      <c r="D98" s="321"/>
      <c r="E98" s="334" t="s">
        <v>336</v>
      </c>
      <c r="F98" s="332"/>
      <c r="G98" s="398">
        <v>24000</v>
      </c>
      <c r="H98" s="398">
        <f t="shared" ref="H98:H121" si="48">G98</f>
        <v>24000</v>
      </c>
      <c r="I98" s="398"/>
      <c r="J98" s="398"/>
      <c r="K98" s="398">
        <v>24000</v>
      </c>
      <c r="L98" s="398">
        <f t="shared" ref="L98:L121" si="49">K98</f>
        <v>24000</v>
      </c>
      <c r="M98" s="238"/>
      <c r="N98" s="238"/>
      <c r="O98" s="398"/>
      <c r="P98" s="398"/>
      <c r="Q98" s="238"/>
      <c r="R98" s="238"/>
      <c r="S98" s="398"/>
      <c r="T98" s="398"/>
      <c r="U98" s="398"/>
      <c r="V98" s="398"/>
      <c r="W98" s="332"/>
    </row>
    <row r="99" spans="1:23" s="340" customFormat="1" hidden="1">
      <c r="A99" s="413">
        <v>40</v>
      </c>
      <c r="B99" s="414" t="s">
        <v>579</v>
      </c>
      <c r="C99" s="415"/>
      <c r="D99" s="321"/>
      <c r="E99" s="334" t="s">
        <v>336</v>
      </c>
      <c r="F99" s="332"/>
      <c r="G99" s="398">
        <v>6000</v>
      </c>
      <c r="H99" s="398">
        <f t="shared" si="48"/>
        <v>6000</v>
      </c>
      <c r="I99" s="398"/>
      <c r="J99" s="398"/>
      <c r="K99" s="398">
        <v>6000</v>
      </c>
      <c r="L99" s="398">
        <f t="shared" si="49"/>
        <v>6000</v>
      </c>
      <c r="M99" s="238"/>
      <c r="N99" s="238"/>
      <c r="O99" s="398"/>
      <c r="P99" s="398"/>
      <c r="Q99" s="238"/>
      <c r="R99" s="238"/>
      <c r="S99" s="398"/>
      <c r="T99" s="398"/>
      <c r="U99" s="398"/>
      <c r="V99" s="398"/>
      <c r="W99" s="332"/>
    </row>
    <row r="100" spans="1:23" s="340" customFormat="1" hidden="1">
      <c r="A100" s="413">
        <v>41</v>
      </c>
      <c r="B100" s="414" t="s">
        <v>580</v>
      </c>
      <c r="C100" s="415"/>
      <c r="D100" s="321"/>
      <c r="E100" s="334" t="s">
        <v>336</v>
      </c>
      <c r="F100" s="332"/>
      <c r="G100" s="398">
        <v>45000</v>
      </c>
      <c r="H100" s="398">
        <f t="shared" si="48"/>
        <v>45000</v>
      </c>
      <c r="I100" s="398"/>
      <c r="J100" s="398"/>
      <c r="K100" s="398">
        <v>45000</v>
      </c>
      <c r="L100" s="398">
        <f t="shared" si="49"/>
        <v>45000</v>
      </c>
      <c r="M100" s="238"/>
      <c r="N100" s="238"/>
      <c r="O100" s="398"/>
      <c r="P100" s="398"/>
      <c r="Q100" s="238"/>
      <c r="R100" s="238"/>
      <c r="S100" s="398"/>
      <c r="T100" s="398"/>
      <c r="U100" s="398"/>
      <c r="V100" s="398"/>
      <c r="W100" s="332"/>
    </row>
    <row r="101" spans="1:23" s="340" customFormat="1" hidden="1">
      <c r="A101" s="413">
        <v>42</v>
      </c>
      <c r="B101" s="414" t="s">
        <v>581</v>
      </c>
      <c r="C101" s="415"/>
      <c r="D101" s="321"/>
      <c r="E101" s="334" t="s">
        <v>336</v>
      </c>
      <c r="F101" s="332"/>
      <c r="G101" s="398">
        <v>5000</v>
      </c>
      <c r="H101" s="398">
        <f t="shared" si="48"/>
        <v>5000</v>
      </c>
      <c r="I101" s="398"/>
      <c r="J101" s="398"/>
      <c r="K101" s="398">
        <v>5000</v>
      </c>
      <c r="L101" s="398">
        <f t="shared" si="49"/>
        <v>5000</v>
      </c>
      <c r="M101" s="238"/>
      <c r="N101" s="238"/>
      <c r="O101" s="398"/>
      <c r="P101" s="398"/>
      <c r="Q101" s="238"/>
      <c r="R101" s="238"/>
      <c r="S101" s="398"/>
      <c r="T101" s="398"/>
      <c r="U101" s="398"/>
      <c r="V101" s="398"/>
      <c r="W101" s="332"/>
    </row>
    <row r="102" spans="1:23" s="340" customFormat="1" hidden="1">
      <c r="A102" s="413">
        <v>43</v>
      </c>
      <c r="B102" s="414" t="s">
        <v>582</v>
      </c>
      <c r="C102" s="415"/>
      <c r="D102" s="321"/>
      <c r="E102" s="334" t="s">
        <v>336</v>
      </c>
      <c r="F102" s="332"/>
      <c r="G102" s="398">
        <v>20000</v>
      </c>
      <c r="H102" s="398">
        <f t="shared" si="48"/>
        <v>20000</v>
      </c>
      <c r="I102" s="398"/>
      <c r="J102" s="398"/>
      <c r="K102" s="398">
        <v>20000</v>
      </c>
      <c r="L102" s="398">
        <f t="shared" si="49"/>
        <v>20000</v>
      </c>
      <c r="M102" s="238"/>
      <c r="N102" s="238"/>
      <c r="O102" s="398"/>
      <c r="P102" s="398"/>
      <c r="Q102" s="238"/>
      <c r="R102" s="238"/>
      <c r="S102" s="398"/>
      <c r="T102" s="398"/>
      <c r="U102" s="398"/>
      <c r="V102" s="398"/>
      <c r="W102" s="332"/>
    </row>
    <row r="103" spans="1:23" s="340" customFormat="1" hidden="1">
      <c r="A103" s="413">
        <v>44</v>
      </c>
      <c r="B103" s="414" t="s">
        <v>583</v>
      </c>
      <c r="C103" s="415"/>
      <c r="D103" s="321"/>
      <c r="E103" s="334" t="s">
        <v>336</v>
      </c>
      <c r="F103" s="332"/>
      <c r="G103" s="398">
        <v>5000</v>
      </c>
      <c r="H103" s="398">
        <f t="shared" si="48"/>
        <v>5000</v>
      </c>
      <c r="I103" s="398"/>
      <c r="J103" s="398"/>
      <c r="K103" s="398">
        <v>5000</v>
      </c>
      <c r="L103" s="398">
        <f t="shared" si="49"/>
        <v>5000</v>
      </c>
      <c r="M103" s="238"/>
      <c r="N103" s="238"/>
      <c r="O103" s="398"/>
      <c r="P103" s="398"/>
      <c r="Q103" s="238"/>
      <c r="R103" s="238"/>
      <c r="S103" s="398"/>
      <c r="T103" s="398"/>
      <c r="U103" s="398"/>
      <c r="V103" s="398"/>
      <c r="W103" s="332"/>
    </row>
    <row r="104" spans="1:23" s="340" customFormat="1" ht="31.5" hidden="1">
      <c r="A104" s="413">
        <v>45</v>
      </c>
      <c r="B104" s="414" t="s">
        <v>584</v>
      </c>
      <c r="C104" s="415"/>
      <c r="D104" s="321"/>
      <c r="E104" s="334" t="s">
        <v>336</v>
      </c>
      <c r="F104" s="332"/>
      <c r="G104" s="398">
        <v>50000</v>
      </c>
      <c r="H104" s="398">
        <f t="shared" si="48"/>
        <v>50000</v>
      </c>
      <c r="I104" s="398"/>
      <c r="J104" s="398"/>
      <c r="K104" s="398">
        <v>50000</v>
      </c>
      <c r="L104" s="398">
        <f t="shared" si="49"/>
        <v>50000</v>
      </c>
      <c r="M104" s="238"/>
      <c r="N104" s="238"/>
      <c r="O104" s="398"/>
      <c r="P104" s="398"/>
      <c r="Q104" s="238"/>
      <c r="R104" s="238"/>
      <c r="S104" s="398"/>
      <c r="T104" s="398"/>
      <c r="U104" s="398"/>
      <c r="V104" s="398"/>
      <c r="W104" s="332"/>
    </row>
    <row r="105" spans="1:23" s="340" customFormat="1" hidden="1">
      <c r="A105" s="413">
        <v>46</v>
      </c>
      <c r="B105" s="414" t="s">
        <v>585</v>
      </c>
      <c r="C105" s="415"/>
      <c r="D105" s="321"/>
      <c r="E105" s="334" t="s">
        <v>336</v>
      </c>
      <c r="F105" s="332"/>
      <c r="G105" s="398">
        <v>1060</v>
      </c>
      <c r="H105" s="398">
        <f t="shared" si="48"/>
        <v>1060</v>
      </c>
      <c r="I105" s="398"/>
      <c r="J105" s="398"/>
      <c r="K105" s="398">
        <v>1060</v>
      </c>
      <c r="L105" s="398">
        <f t="shared" si="49"/>
        <v>1060</v>
      </c>
      <c r="M105" s="238"/>
      <c r="N105" s="238"/>
      <c r="O105" s="398"/>
      <c r="P105" s="398"/>
      <c r="Q105" s="238"/>
      <c r="R105" s="238"/>
      <c r="S105" s="398"/>
      <c r="T105" s="398"/>
      <c r="U105" s="398"/>
      <c r="V105" s="398"/>
      <c r="W105" s="332"/>
    </row>
    <row r="106" spans="1:23" s="340" customFormat="1" ht="31.5" hidden="1">
      <c r="A106" s="413">
        <v>47</v>
      </c>
      <c r="B106" s="414" t="s">
        <v>586</v>
      </c>
      <c r="C106" s="415"/>
      <c r="D106" s="321"/>
      <c r="E106" s="334" t="s">
        <v>352</v>
      </c>
      <c r="F106" s="332"/>
      <c r="G106" s="398">
        <v>6000</v>
      </c>
      <c r="H106" s="398">
        <f t="shared" si="48"/>
        <v>6000</v>
      </c>
      <c r="I106" s="398"/>
      <c r="J106" s="398"/>
      <c r="K106" s="398">
        <v>6000</v>
      </c>
      <c r="L106" s="398">
        <f t="shared" si="49"/>
        <v>6000</v>
      </c>
      <c r="M106" s="238"/>
      <c r="N106" s="238"/>
      <c r="O106" s="398"/>
      <c r="P106" s="398"/>
      <c r="Q106" s="238"/>
      <c r="R106" s="238"/>
      <c r="S106" s="398"/>
      <c r="T106" s="398"/>
      <c r="U106" s="398"/>
      <c r="V106" s="398"/>
      <c r="W106" s="332"/>
    </row>
    <row r="107" spans="1:23" s="340" customFormat="1" hidden="1">
      <c r="A107" s="413">
        <v>48</v>
      </c>
      <c r="B107" s="414" t="s">
        <v>587</v>
      </c>
      <c r="C107" s="415"/>
      <c r="D107" s="321"/>
      <c r="E107" s="334" t="s">
        <v>336</v>
      </c>
      <c r="F107" s="332"/>
      <c r="G107" s="398">
        <v>6000</v>
      </c>
      <c r="H107" s="398">
        <f t="shared" si="48"/>
        <v>6000</v>
      </c>
      <c r="I107" s="398"/>
      <c r="J107" s="398"/>
      <c r="K107" s="398">
        <v>6000</v>
      </c>
      <c r="L107" s="398">
        <f t="shared" si="49"/>
        <v>6000</v>
      </c>
      <c r="M107" s="238"/>
      <c r="N107" s="238"/>
      <c r="O107" s="398"/>
      <c r="P107" s="398"/>
      <c r="Q107" s="238"/>
      <c r="R107" s="238"/>
      <c r="S107" s="398"/>
      <c r="T107" s="398"/>
      <c r="U107" s="398"/>
      <c r="V107" s="398"/>
      <c r="W107" s="332"/>
    </row>
    <row r="108" spans="1:23" s="340" customFormat="1" ht="31.5" hidden="1">
      <c r="A108" s="413">
        <v>49</v>
      </c>
      <c r="B108" s="414" t="s">
        <v>588</v>
      </c>
      <c r="C108" s="415"/>
      <c r="D108" s="321"/>
      <c r="E108" s="334" t="s">
        <v>336</v>
      </c>
      <c r="F108" s="332"/>
      <c r="G108" s="398">
        <v>5000</v>
      </c>
      <c r="H108" s="398">
        <f t="shared" si="48"/>
        <v>5000</v>
      </c>
      <c r="I108" s="398"/>
      <c r="J108" s="398"/>
      <c r="K108" s="398">
        <v>5000</v>
      </c>
      <c r="L108" s="398">
        <f t="shared" si="49"/>
        <v>5000</v>
      </c>
      <c r="M108" s="238"/>
      <c r="N108" s="238"/>
      <c r="O108" s="398"/>
      <c r="P108" s="398"/>
      <c r="Q108" s="238"/>
      <c r="R108" s="238"/>
      <c r="S108" s="398"/>
      <c r="T108" s="398"/>
      <c r="U108" s="398"/>
      <c r="V108" s="398"/>
      <c r="W108" s="332"/>
    </row>
    <row r="109" spans="1:23" s="340" customFormat="1" hidden="1">
      <c r="A109" s="413">
        <v>50</v>
      </c>
      <c r="B109" s="414" t="s">
        <v>589</v>
      </c>
      <c r="C109" s="415"/>
      <c r="D109" s="321"/>
      <c r="E109" s="334" t="s">
        <v>336</v>
      </c>
      <c r="F109" s="332"/>
      <c r="G109" s="398">
        <v>5000</v>
      </c>
      <c r="H109" s="398">
        <f t="shared" si="48"/>
        <v>5000</v>
      </c>
      <c r="I109" s="398"/>
      <c r="J109" s="398"/>
      <c r="K109" s="398">
        <v>5000</v>
      </c>
      <c r="L109" s="398">
        <f t="shared" si="49"/>
        <v>5000</v>
      </c>
      <c r="M109" s="238"/>
      <c r="N109" s="238"/>
      <c r="O109" s="398"/>
      <c r="P109" s="398"/>
      <c r="Q109" s="238"/>
      <c r="R109" s="238"/>
      <c r="S109" s="398"/>
      <c r="T109" s="398"/>
      <c r="U109" s="398"/>
      <c r="V109" s="398"/>
      <c r="W109" s="332"/>
    </row>
    <row r="110" spans="1:23" s="340" customFormat="1" hidden="1">
      <c r="A110" s="413">
        <v>51</v>
      </c>
      <c r="B110" s="414" t="s">
        <v>590</v>
      </c>
      <c r="C110" s="415"/>
      <c r="D110" s="321"/>
      <c r="E110" s="334" t="s">
        <v>336</v>
      </c>
      <c r="F110" s="332"/>
      <c r="G110" s="398">
        <v>8000</v>
      </c>
      <c r="H110" s="398">
        <f t="shared" si="48"/>
        <v>8000</v>
      </c>
      <c r="I110" s="398"/>
      <c r="J110" s="398"/>
      <c r="K110" s="398">
        <v>8000</v>
      </c>
      <c r="L110" s="398">
        <f t="shared" si="49"/>
        <v>8000</v>
      </c>
      <c r="M110" s="238"/>
      <c r="N110" s="238"/>
      <c r="O110" s="398"/>
      <c r="P110" s="398"/>
      <c r="Q110" s="238"/>
      <c r="R110" s="238"/>
      <c r="S110" s="398"/>
      <c r="T110" s="398"/>
      <c r="U110" s="398"/>
      <c r="V110" s="398"/>
      <c r="W110" s="332"/>
    </row>
    <row r="111" spans="1:23" s="340" customFormat="1" hidden="1">
      <c r="A111" s="413">
        <v>52</v>
      </c>
      <c r="B111" s="414" t="s">
        <v>591</v>
      </c>
      <c r="C111" s="415"/>
      <c r="D111" s="321"/>
      <c r="E111" s="334" t="s">
        <v>336</v>
      </c>
      <c r="F111" s="332"/>
      <c r="G111" s="398">
        <v>25000</v>
      </c>
      <c r="H111" s="398">
        <f t="shared" si="48"/>
        <v>25000</v>
      </c>
      <c r="I111" s="398"/>
      <c r="J111" s="398"/>
      <c r="K111" s="398">
        <v>25000</v>
      </c>
      <c r="L111" s="398">
        <f t="shared" si="49"/>
        <v>25000</v>
      </c>
      <c r="M111" s="238"/>
      <c r="N111" s="238"/>
      <c r="O111" s="398"/>
      <c r="P111" s="398"/>
      <c r="Q111" s="238"/>
      <c r="R111" s="238"/>
      <c r="S111" s="398"/>
      <c r="T111" s="398"/>
      <c r="U111" s="398"/>
      <c r="V111" s="398"/>
      <c r="W111" s="332"/>
    </row>
    <row r="112" spans="1:23" s="340" customFormat="1" hidden="1">
      <c r="A112" s="413">
        <v>53</v>
      </c>
      <c r="B112" s="414" t="s">
        <v>592</v>
      </c>
      <c r="C112" s="415"/>
      <c r="D112" s="321"/>
      <c r="E112" s="334" t="s">
        <v>336</v>
      </c>
      <c r="F112" s="332"/>
      <c r="G112" s="398">
        <v>7000</v>
      </c>
      <c r="H112" s="398">
        <f t="shared" si="48"/>
        <v>7000</v>
      </c>
      <c r="I112" s="398"/>
      <c r="J112" s="398"/>
      <c r="K112" s="398">
        <v>7000</v>
      </c>
      <c r="L112" s="398">
        <f t="shared" si="49"/>
        <v>7000</v>
      </c>
      <c r="M112" s="238"/>
      <c r="N112" s="238"/>
      <c r="O112" s="398"/>
      <c r="P112" s="398"/>
      <c r="Q112" s="238"/>
      <c r="R112" s="238"/>
      <c r="S112" s="398"/>
      <c r="T112" s="398"/>
      <c r="U112" s="398"/>
      <c r="V112" s="398"/>
      <c r="W112" s="332"/>
    </row>
    <row r="113" spans="1:23" s="340" customFormat="1" hidden="1">
      <c r="A113" s="413">
        <v>54</v>
      </c>
      <c r="B113" s="414" t="s">
        <v>593</v>
      </c>
      <c r="C113" s="415"/>
      <c r="D113" s="321"/>
      <c r="E113" s="334" t="s">
        <v>336</v>
      </c>
      <c r="F113" s="332"/>
      <c r="G113" s="398">
        <v>7000</v>
      </c>
      <c r="H113" s="398">
        <f t="shared" si="48"/>
        <v>7000</v>
      </c>
      <c r="I113" s="398"/>
      <c r="J113" s="398"/>
      <c r="K113" s="398">
        <v>7000</v>
      </c>
      <c r="L113" s="398">
        <f t="shared" si="49"/>
        <v>7000</v>
      </c>
      <c r="M113" s="238"/>
      <c r="N113" s="238"/>
      <c r="O113" s="398"/>
      <c r="P113" s="398"/>
      <c r="Q113" s="238"/>
      <c r="R113" s="238"/>
      <c r="S113" s="398"/>
      <c r="T113" s="398"/>
      <c r="U113" s="398"/>
      <c r="V113" s="398"/>
      <c r="W113" s="332"/>
    </row>
    <row r="114" spans="1:23" s="340" customFormat="1" hidden="1">
      <c r="A114" s="413">
        <v>55</v>
      </c>
      <c r="B114" s="414" t="s">
        <v>594</v>
      </c>
      <c r="C114" s="415"/>
      <c r="D114" s="321"/>
      <c r="E114" s="334" t="s">
        <v>336</v>
      </c>
      <c r="F114" s="332"/>
      <c r="G114" s="398">
        <v>3000</v>
      </c>
      <c r="H114" s="398">
        <f t="shared" si="48"/>
        <v>3000</v>
      </c>
      <c r="I114" s="398"/>
      <c r="J114" s="398"/>
      <c r="K114" s="398">
        <v>3000</v>
      </c>
      <c r="L114" s="398">
        <f t="shared" si="49"/>
        <v>3000</v>
      </c>
      <c r="M114" s="238"/>
      <c r="N114" s="238"/>
      <c r="O114" s="398"/>
      <c r="P114" s="398"/>
      <c r="Q114" s="238"/>
      <c r="R114" s="238"/>
      <c r="S114" s="398"/>
      <c r="T114" s="398"/>
      <c r="U114" s="398"/>
      <c r="V114" s="398"/>
      <c r="W114" s="332"/>
    </row>
    <row r="115" spans="1:23" s="340" customFormat="1" hidden="1">
      <c r="A115" s="413">
        <v>56</v>
      </c>
      <c r="B115" s="414" t="s">
        <v>595</v>
      </c>
      <c r="C115" s="415"/>
      <c r="D115" s="321"/>
      <c r="E115" s="334" t="s">
        <v>352</v>
      </c>
      <c r="F115" s="332"/>
      <c r="G115" s="398">
        <v>5000</v>
      </c>
      <c r="H115" s="398">
        <f t="shared" si="48"/>
        <v>5000</v>
      </c>
      <c r="I115" s="398"/>
      <c r="J115" s="398"/>
      <c r="K115" s="398">
        <v>5000</v>
      </c>
      <c r="L115" s="398">
        <f t="shared" si="49"/>
        <v>5000</v>
      </c>
      <c r="M115" s="238"/>
      <c r="N115" s="238"/>
      <c r="O115" s="398"/>
      <c r="P115" s="398"/>
      <c r="Q115" s="238"/>
      <c r="R115" s="238"/>
      <c r="S115" s="398"/>
      <c r="T115" s="398"/>
      <c r="U115" s="398"/>
      <c r="V115" s="398"/>
      <c r="W115" s="332"/>
    </row>
    <row r="116" spans="1:23" s="340" customFormat="1" hidden="1">
      <c r="A116" s="413">
        <v>57</v>
      </c>
      <c r="B116" s="414" t="s">
        <v>596</v>
      </c>
      <c r="C116" s="415"/>
      <c r="D116" s="321"/>
      <c r="E116" s="334" t="s">
        <v>336</v>
      </c>
      <c r="F116" s="332"/>
      <c r="G116" s="398">
        <v>14000</v>
      </c>
      <c r="H116" s="398">
        <f t="shared" si="48"/>
        <v>14000</v>
      </c>
      <c r="I116" s="398"/>
      <c r="J116" s="398"/>
      <c r="K116" s="398">
        <v>14000</v>
      </c>
      <c r="L116" s="398">
        <f t="shared" si="49"/>
        <v>14000</v>
      </c>
      <c r="M116" s="238"/>
      <c r="N116" s="238"/>
      <c r="O116" s="398"/>
      <c r="P116" s="398"/>
      <c r="Q116" s="238"/>
      <c r="R116" s="238"/>
      <c r="S116" s="398"/>
      <c r="T116" s="398"/>
      <c r="U116" s="398"/>
      <c r="V116" s="398"/>
      <c r="W116" s="332"/>
    </row>
    <row r="117" spans="1:23" s="340" customFormat="1" hidden="1">
      <c r="A117" s="413">
        <v>58</v>
      </c>
      <c r="B117" s="414" t="s">
        <v>597</v>
      </c>
      <c r="C117" s="415"/>
      <c r="D117" s="321"/>
      <c r="E117" s="334" t="s">
        <v>336</v>
      </c>
      <c r="F117" s="332"/>
      <c r="G117" s="398">
        <v>4000</v>
      </c>
      <c r="H117" s="398">
        <f t="shared" si="48"/>
        <v>4000</v>
      </c>
      <c r="I117" s="398"/>
      <c r="J117" s="398"/>
      <c r="K117" s="398">
        <v>4000</v>
      </c>
      <c r="L117" s="398">
        <f t="shared" si="49"/>
        <v>4000</v>
      </c>
      <c r="M117" s="238"/>
      <c r="N117" s="238"/>
      <c r="O117" s="398"/>
      <c r="P117" s="398"/>
      <c r="Q117" s="238"/>
      <c r="R117" s="238"/>
      <c r="S117" s="398"/>
      <c r="T117" s="398"/>
      <c r="U117" s="398"/>
      <c r="V117" s="398"/>
      <c r="W117" s="332"/>
    </row>
    <row r="118" spans="1:23" s="340" customFormat="1" ht="31.5" hidden="1">
      <c r="A118" s="413">
        <v>59</v>
      </c>
      <c r="B118" s="414" t="s">
        <v>598</v>
      </c>
      <c r="C118" s="415"/>
      <c r="D118" s="321"/>
      <c r="E118" s="334" t="s">
        <v>336</v>
      </c>
      <c r="F118" s="332"/>
      <c r="G118" s="398">
        <v>25000</v>
      </c>
      <c r="H118" s="398">
        <f t="shared" si="48"/>
        <v>25000</v>
      </c>
      <c r="I118" s="398"/>
      <c r="J118" s="398"/>
      <c r="K118" s="398">
        <v>25000</v>
      </c>
      <c r="L118" s="398">
        <f t="shared" si="49"/>
        <v>25000</v>
      </c>
      <c r="M118" s="238"/>
      <c r="N118" s="238"/>
      <c r="O118" s="398"/>
      <c r="P118" s="398"/>
      <c r="Q118" s="238"/>
      <c r="R118" s="238"/>
      <c r="S118" s="398"/>
      <c r="T118" s="398"/>
      <c r="U118" s="398"/>
      <c r="V118" s="398"/>
      <c r="W118" s="332"/>
    </row>
    <row r="119" spans="1:23" s="340" customFormat="1" hidden="1">
      <c r="A119" s="413">
        <v>60</v>
      </c>
      <c r="B119" s="414" t="s">
        <v>599</v>
      </c>
      <c r="C119" s="415"/>
      <c r="D119" s="321"/>
      <c r="E119" s="334" t="s">
        <v>336</v>
      </c>
      <c r="F119" s="332"/>
      <c r="G119" s="398">
        <v>15000</v>
      </c>
      <c r="H119" s="398">
        <f t="shared" si="48"/>
        <v>15000</v>
      </c>
      <c r="I119" s="398"/>
      <c r="J119" s="398"/>
      <c r="K119" s="398">
        <v>15000</v>
      </c>
      <c r="L119" s="398">
        <f t="shared" si="49"/>
        <v>15000</v>
      </c>
      <c r="M119" s="238"/>
      <c r="N119" s="238"/>
      <c r="O119" s="398"/>
      <c r="P119" s="398"/>
      <c r="Q119" s="238"/>
      <c r="R119" s="238"/>
      <c r="S119" s="398"/>
      <c r="T119" s="398"/>
      <c r="U119" s="398"/>
      <c r="V119" s="398"/>
      <c r="W119" s="332"/>
    </row>
    <row r="120" spans="1:23" s="340" customFormat="1" ht="31.5" hidden="1">
      <c r="A120" s="413">
        <v>61</v>
      </c>
      <c r="B120" s="414" t="s">
        <v>600</v>
      </c>
      <c r="C120" s="415"/>
      <c r="D120" s="321"/>
      <c r="E120" s="334" t="s">
        <v>336</v>
      </c>
      <c r="F120" s="332"/>
      <c r="G120" s="398">
        <v>10000</v>
      </c>
      <c r="H120" s="398">
        <f t="shared" si="48"/>
        <v>10000</v>
      </c>
      <c r="I120" s="398"/>
      <c r="J120" s="398"/>
      <c r="K120" s="398">
        <v>10000</v>
      </c>
      <c r="L120" s="398">
        <f t="shared" si="49"/>
        <v>10000</v>
      </c>
      <c r="M120" s="238"/>
      <c r="N120" s="238"/>
      <c r="O120" s="398"/>
      <c r="P120" s="398"/>
      <c r="Q120" s="238"/>
      <c r="R120" s="238"/>
      <c r="S120" s="398"/>
      <c r="T120" s="398"/>
      <c r="U120" s="398"/>
      <c r="V120" s="398"/>
      <c r="W120" s="332"/>
    </row>
    <row r="121" spans="1:23" s="340" customFormat="1" hidden="1">
      <c r="A121" s="413">
        <v>62</v>
      </c>
      <c r="B121" s="414" t="s">
        <v>601</v>
      </c>
      <c r="C121" s="415"/>
      <c r="D121" s="321"/>
      <c r="E121" s="334" t="s">
        <v>336</v>
      </c>
      <c r="F121" s="332"/>
      <c r="G121" s="398">
        <v>7000</v>
      </c>
      <c r="H121" s="398">
        <f t="shared" si="48"/>
        <v>7000</v>
      </c>
      <c r="I121" s="398"/>
      <c r="J121" s="398"/>
      <c r="K121" s="398">
        <v>7000</v>
      </c>
      <c r="L121" s="398">
        <f t="shared" si="49"/>
        <v>7000</v>
      </c>
      <c r="M121" s="238"/>
      <c r="N121" s="238"/>
      <c r="O121" s="398"/>
      <c r="P121" s="398"/>
      <c r="Q121" s="238"/>
      <c r="R121" s="238"/>
      <c r="S121" s="398"/>
      <c r="T121" s="398"/>
      <c r="U121" s="398"/>
      <c r="V121" s="398"/>
      <c r="W121" s="332"/>
    </row>
    <row r="122" spans="1:23" s="341" customFormat="1" ht="19.149999999999999" customHeight="1">
      <c r="A122" s="387" t="s">
        <v>270</v>
      </c>
      <c r="B122" s="388" t="s">
        <v>775</v>
      </c>
      <c r="C122" s="388"/>
      <c r="D122" s="376"/>
      <c r="E122" s="334"/>
      <c r="F122" s="286"/>
      <c r="G122" s="386">
        <f t="shared" ref="G122:V123" si="50">G123</f>
        <v>104000</v>
      </c>
      <c r="H122" s="386">
        <f t="shared" si="50"/>
        <v>104000</v>
      </c>
      <c r="I122" s="386">
        <f t="shared" si="50"/>
        <v>0</v>
      </c>
      <c r="J122" s="386">
        <f t="shared" si="50"/>
        <v>0</v>
      </c>
      <c r="K122" s="386">
        <f t="shared" si="50"/>
        <v>104000</v>
      </c>
      <c r="L122" s="386">
        <f t="shared" si="50"/>
        <v>104000</v>
      </c>
      <c r="M122" s="386">
        <f t="shared" si="50"/>
        <v>0</v>
      </c>
      <c r="N122" s="386">
        <f t="shared" si="50"/>
        <v>0</v>
      </c>
      <c r="O122" s="386">
        <f t="shared" si="50"/>
        <v>104000</v>
      </c>
      <c r="P122" s="386">
        <f t="shared" si="50"/>
        <v>104000</v>
      </c>
      <c r="Q122" s="386">
        <f t="shared" si="50"/>
        <v>0</v>
      </c>
      <c r="R122" s="386">
        <f t="shared" si="50"/>
        <v>0</v>
      </c>
      <c r="S122" s="386">
        <f t="shared" si="50"/>
        <v>24820</v>
      </c>
      <c r="T122" s="386">
        <f t="shared" si="50"/>
        <v>24820</v>
      </c>
      <c r="U122" s="386">
        <f t="shared" si="50"/>
        <v>0</v>
      </c>
      <c r="V122" s="386">
        <f t="shared" si="50"/>
        <v>0</v>
      </c>
      <c r="W122" s="286"/>
    </row>
    <row r="123" spans="1:23" s="330" customFormat="1" ht="31.5" hidden="1">
      <c r="A123" s="387"/>
      <c r="B123" s="381" t="s">
        <v>328</v>
      </c>
      <c r="C123" s="381"/>
      <c r="D123" s="381"/>
      <c r="E123" s="334"/>
      <c r="F123" s="220"/>
      <c r="G123" s="386">
        <f t="shared" si="50"/>
        <v>104000</v>
      </c>
      <c r="H123" s="386">
        <f t="shared" si="50"/>
        <v>104000</v>
      </c>
      <c r="I123" s="386">
        <f t="shared" si="50"/>
        <v>0</v>
      </c>
      <c r="J123" s="386">
        <f t="shared" si="50"/>
        <v>0</v>
      </c>
      <c r="K123" s="386">
        <f t="shared" si="50"/>
        <v>104000</v>
      </c>
      <c r="L123" s="386">
        <f t="shared" si="50"/>
        <v>104000</v>
      </c>
      <c r="M123" s="386">
        <f t="shared" si="50"/>
        <v>0</v>
      </c>
      <c r="N123" s="386">
        <f t="shared" si="50"/>
        <v>0</v>
      </c>
      <c r="O123" s="386">
        <f t="shared" si="50"/>
        <v>104000</v>
      </c>
      <c r="P123" s="386">
        <f t="shared" si="50"/>
        <v>104000</v>
      </c>
      <c r="Q123" s="386">
        <f t="shared" si="50"/>
        <v>0</v>
      </c>
      <c r="R123" s="386">
        <f t="shared" si="50"/>
        <v>0</v>
      </c>
      <c r="S123" s="386">
        <f t="shared" si="50"/>
        <v>24820</v>
      </c>
      <c r="T123" s="386">
        <f t="shared" si="50"/>
        <v>24820</v>
      </c>
      <c r="U123" s="386">
        <f t="shared" si="50"/>
        <v>0</v>
      </c>
      <c r="V123" s="386">
        <f t="shared" si="50"/>
        <v>0</v>
      </c>
      <c r="W123" s="334"/>
    </row>
    <row r="124" spans="1:23" s="330" customFormat="1">
      <c r="A124" s="387"/>
      <c r="B124" s="377" t="s">
        <v>820</v>
      </c>
      <c r="C124" s="388"/>
      <c r="D124" s="388"/>
      <c r="E124" s="388"/>
      <c r="F124" s="220"/>
      <c r="G124" s="386">
        <f t="shared" ref="G124:V124" si="51">SUM(G125:G125)</f>
        <v>104000</v>
      </c>
      <c r="H124" s="386">
        <f t="shared" si="51"/>
        <v>104000</v>
      </c>
      <c r="I124" s="386">
        <f t="shared" si="51"/>
        <v>0</v>
      </c>
      <c r="J124" s="386">
        <f t="shared" si="51"/>
        <v>0</v>
      </c>
      <c r="K124" s="386">
        <f t="shared" si="51"/>
        <v>104000</v>
      </c>
      <c r="L124" s="386">
        <f t="shared" si="51"/>
        <v>104000</v>
      </c>
      <c r="M124" s="386">
        <f t="shared" si="51"/>
        <v>0</v>
      </c>
      <c r="N124" s="386">
        <f t="shared" si="51"/>
        <v>0</v>
      </c>
      <c r="O124" s="386">
        <f t="shared" si="51"/>
        <v>104000</v>
      </c>
      <c r="P124" s="386">
        <f t="shared" si="51"/>
        <v>104000</v>
      </c>
      <c r="Q124" s="386">
        <f t="shared" si="51"/>
        <v>0</v>
      </c>
      <c r="R124" s="386">
        <f t="shared" si="51"/>
        <v>0</v>
      </c>
      <c r="S124" s="386">
        <f t="shared" si="51"/>
        <v>24820</v>
      </c>
      <c r="T124" s="386">
        <f t="shared" si="51"/>
        <v>24820</v>
      </c>
      <c r="U124" s="386">
        <f t="shared" si="51"/>
        <v>0</v>
      </c>
      <c r="V124" s="386">
        <f t="shared" si="51"/>
        <v>0</v>
      </c>
      <c r="W124" s="334"/>
    </row>
    <row r="125" spans="1:23" s="340" customFormat="1" ht="63">
      <c r="A125" s="227" t="s">
        <v>37</v>
      </c>
      <c r="B125" s="422" t="s">
        <v>754</v>
      </c>
      <c r="C125" s="226"/>
      <c r="D125" s="226"/>
      <c r="E125" s="220" t="s">
        <v>572</v>
      </c>
      <c r="F125" s="416" t="s">
        <v>912</v>
      </c>
      <c r="G125" s="238">
        <f>H125</f>
        <v>104000</v>
      </c>
      <c r="H125" s="238">
        <v>104000</v>
      </c>
      <c r="I125" s="398">
        <f>J125</f>
        <v>0</v>
      </c>
      <c r="J125" s="398"/>
      <c r="K125" s="238">
        <f>L125</f>
        <v>104000</v>
      </c>
      <c r="L125" s="238">
        <v>104000</v>
      </c>
      <c r="M125" s="238"/>
      <c r="N125" s="238"/>
      <c r="O125" s="238">
        <f>P125</f>
        <v>104000</v>
      </c>
      <c r="P125" s="238">
        <v>104000</v>
      </c>
      <c r="Q125" s="238"/>
      <c r="R125" s="238"/>
      <c r="S125" s="398">
        <f>T125</f>
        <v>24820</v>
      </c>
      <c r="T125" s="398">
        <v>24820</v>
      </c>
      <c r="U125" s="398"/>
      <c r="V125" s="398"/>
      <c r="W125" s="423"/>
    </row>
    <row r="126" spans="1:23" s="365" customFormat="1">
      <c r="A126" s="383" t="s">
        <v>272</v>
      </c>
      <c r="B126" s="384" t="s">
        <v>360</v>
      </c>
      <c r="C126" s="383"/>
      <c r="D126" s="383"/>
      <c r="E126" s="383"/>
      <c r="F126" s="383"/>
      <c r="G126" s="385">
        <f t="shared" ref="G126:V127" si="52">G127</f>
        <v>20000</v>
      </c>
      <c r="H126" s="385">
        <f t="shared" si="52"/>
        <v>20000</v>
      </c>
      <c r="I126" s="386">
        <f t="shared" si="52"/>
        <v>200</v>
      </c>
      <c r="J126" s="386">
        <f t="shared" si="52"/>
        <v>200</v>
      </c>
      <c r="K126" s="386">
        <f t="shared" si="52"/>
        <v>20000</v>
      </c>
      <c r="L126" s="386">
        <f t="shared" si="52"/>
        <v>20000</v>
      </c>
      <c r="M126" s="386">
        <f t="shared" si="52"/>
        <v>0</v>
      </c>
      <c r="N126" s="386">
        <f t="shared" si="52"/>
        <v>0</v>
      </c>
      <c r="O126" s="386">
        <f t="shared" si="52"/>
        <v>20000</v>
      </c>
      <c r="P126" s="386">
        <f t="shared" si="52"/>
        <v>20000</v>
      </c>
      <c r="Q126" s="386">
        <f t="shared" si="52"/>
        <v>0</v>
      </c>
      <c r="R126" s="386">
        <f t="shared" si="52"/>
        <v>0</v>
      </c>
      <c r="S126" s="386">
        <f t="shared" si="52"/>
        <v>7000</v>
      </c>
      <c r="T126" s="386">
        <f t="shared" si="52"/>
        <v>7000</v>
      </c>
      <c r="U126" s="386">
        <f t="shared" si="52"/>
        <v>0</v>
      </c>
      <c r="V126" s="386">
        <f t="shared" si="52"/>
        <v>0</v>
      </c>
      <c r="W126" s="424"/>
    </row>
    <row r="127" spans="1:23" s="330" customFormat="1" ht="31.5" hidden="1">
      <c r="A127" s="387"/>
      <c r="B127" s="381" t="s">
        <v>328</v>
      </c>
      <c r="C127" s="381"/>
      <c r="D127" s="381"/>
      <c r="E127" s="381"/>
      <c r="F127" s="220"/>
      <c r="G127" s="386">
        <f t="shared" si="52"/>
        <v>20000</v>
      </c>
      <c r="H127" s="386">
        <f t="shared" si="52"/>
        <v>20000</v>
      </c>
      <c r="I127" s="386">
        <f t="shared" si="52"/>
        <v>200</v>
      </c>
      <c r="J127" s="386">
        <f t="shared" si="52"/>
        <v>200</v>
      </c>
      <c r="K127" s="386">
        <f t="shared" si="52"/>
        <v>20000</v>
      </c>
      <c r="L127" s="386">
        <f t="shared" si="52"/>
        <v>20000</v>
      </c>
      <c r="M127" s="386">
        <f t="shared" si="52"/>
        <v>0</v>
      </c>
      <c r="N127" s="386">
        <f t="shared" si="52"/>
        <v>0</v>
      </c>
      <c r="O127" s="386">
        <f t="shared" si="52"/>
        <v>20000</v>
      </c>
      <c r="P127" s="386">
        <f t="shared" si="52"/>
        <v>20000</v>
      </c>
      <c r="Q127" s="386">
        <f t="shared" si="52"/>
        <v>0</v>
      </c>
      <c r="R127" s="386">
        <f t="shared" si="52"/>
        <v>0</v>
      </c>
      <c r="S127" s="386">
        <f t="shared" si="52"/>
        <v>7000</v>
      </c>
      <c r="T127" s="386">
        <f t="shared" si="52"/>
        <v>7000</v>
      </c>
      <c r="U127" s="386">
        <f t="shared" si="52"/>
        <v>0</v>
      </c>
      <c r="V127" s="386">
        <f t="shared" si="52"/>
        <v>0</v>
      </c>
      <c r="W127" s="334"/>
    </row>
    <row r="128" spans="1:23" s="330" customFormat="1">
      <c r="A128" s="387"/>
      <c r="B128" s="377" t="s">
        <v>820</v>
      </c>
      <c r="C128" s="388"/>
      <c r="D128" s="388"/>
      <c r="E128" s="388"/>
      <c r="F128" s="220"/>
      <c r="G128" s="386">
        <f t="shared" ref="G128:V128" si="53">SUM(G129:G129)</f>
        <v>20000</v>
      </c>
      <c r="H128" s="386">
        <f t="shared" si="53"/>
        <v>20000</v>
      </c>
      <c r="I128" s="386">
        <f t="shared" si="53"/>
        <v>200</v>
      </c>
      <c r="J128" s="386">
        <f t="shared" si="53"/>
        <v>200</v>
      </c>
      <c r="K128" s="386">
        <f t="shared" si="53"/>
        <v>20000</v>
      </c>
      <c r="L128" s="386">
        <f t="shared" si="53"/>
        <v>20000</v>
      </c>
      <c r="M128" s="386">
        <f t="shared" si="53"/>
        <v>0</v>
      </c>
      <c r="N128" s="386">
        <f t="shared" si="53"/>
        <v>0</v>
      </c>
      <c r="O128" s="386">
        <f t="shared" si="53"/>
        <v>20000</v>
      </c>
      <c r="P128" s="386">
        <f t="shared" si="53"/>
        <v>20000</v>
      </c>
      <c r="Q128" s="386">
        <f t="shared" si="53"/>
        <v>0</v>
      </c>
      <c r="R128" s="386">
        <f t="shared" si="53"/>
        <v>0</v>
      </c>
      <c r="S128" s="386">
        <f t="shared" si="53"/>
        <v>7000</v>
      </c>
      <c r="T128" s="386">
        <f t="shared" si="53"/>
        <v>7000</v>
      </c>
      <c r="U128" s="386">
        <f t="shared" si="53"/>
        <v>0</v>
      </c>
      <c r="V128" s="386">
        <f t="shared" si="53"/>
        <v>0</v>
      </c>
      <c r="W128" s="334"/>
    </row>
    <row r="129" spans="1:23" s="350" customFormat="1" ht="31.5">
      <c r="A129" s="321">
        <v>1</v>
      </c>
      <c r="B129" s="320" t="s">
        <v>358</v>
      </c>
      <c r="C129" s="321"/>
      <c r="D129" s="321" t="s">
        <v>359</v>
      </c>
      <c r="E129" s="321" t="s">
        <v>345</v>
      </c>
      <c r="F129" s="391" t="s">
        <v>936</v>
      </c>
      <c r="G129" s="392">
        <f>H129</f>
        <v>20000</v>
      </c>
      <c r="H129" s="392">
        <v>20000</v>
      </c>
      <c r="I129" s="398">
        <f t="shared" ref="I129" si="54">J129</f>
        <v>200</v>
      </c>
      <c r="J129" s="398">
        <f t="shared" ref="J129" si="55">(H129*1)/100</f>
        <v>200</v>
      </c>
      <c r="K129" s="392">
        <f t="shared" ref="K129" si="56">L129</f>
        <v>20000</v>
      </c>
      <c r="L129" s="392">
        <v>20000</v>
      </c>
      <c r="M129" s="392"/>
      <c r="N129" s="392"/>
      <c r="O129" s="392">
        <f t="shared" ref="O129" si="57">P129</f>
        <v>20000</v>
      </c>
      <c r="P129" s="392">
        <v>20000</v>
      </c>
      <c r="Q129" s="392"/>
      <c r="R129" s="392"/>
      <c r="S129" s="398">
        <f t="shared" ref="S129" si="58">T129</f>
        <v>7000</v>
      </c>
      <c r="T129" s="398">
        <v>7000</v>
      </c>
      <c r="U129" s="398"/>
      <c r="V129" s="425"/>
      <c r="W129" s="320"/>
    </row>
    <row r="130" spans="1:23" s="365" customFormat="1">
      <c r="A130" s="383" t="s">
        <v>273</v>
      </c>
      <c r="B130" s="384" t="s">
        <v>375</v>
      </c>
      <c r="C130" s="383"/>
      <c r="D130" s="383"/>
      <c r="E130" s="383"/>
      <c r="F130" s="383"/>
      <c r="G130" s="385">
        <f t="shared" ref="G130:V131" si="59">G131</f>
        <v>13500</v>
      </c>
      <c r="H130" s="385">
        <f t="shared" si="59"/>
        <v>13500</v>
      </c>
      <c r="I130" s="386">
        <f t="shared" si="59"/>
        <v>300</v>
      </c>
      <c r="J130" s="386">
        <f t="shared" si="59"/>
        <v>300</v>
      </c>
      <c r="K130" s="386">
        <f t="shared" si="59"/>
        <v>13500</v>
      </c>
      <c r="L130" s="386">
        <f t="shared" si="59"/>
        <v>13500</v>
      </c>
      <c r="M130" s="386">
        <f t="shared" si="59"/>
        <v>0</v>
      </c>
      <c r="N130" s="386">
        <f t="shared" si="59"/>
        <v>0</v>
      </c>
      <c r="O130" s="386">
        <f t="shared" si="59"/>
        <v>13500</v>
      </c>
      <c r="P130" s="386">
        <f t="shared" si="59"/>
        <v>13500</v>
      </c>
      <c r="Q130" s="386">
        <f t="shared" si="59"/>
        <v>0</v>
      </c>
      <c r="R130" s="386">
        <f t="shared" si="59"/>
        <v>0</v>
      </c>
      <c r="S130" s="386">
        <f t="shared" si="59"/>
        <v>4500</v>
      </c>
      <c r="T130" s="386">
        <f t="shared" si="59"/>
        <v>4500</v>
      </c>
      <c r="U130" s="386">
        <f t="shared" si="59"/>
        <v>0</v>
      </c>
      <c r="V130" s="386">
        <f t="shared" si="59"/>
        <v>0</v>
      </c>
      <c r="W130" s="384"/>
    </row>
    <row r="131" spans="1:23" s="336" customFormat="1" ht="31.5" hidden="1">
      <c r="A131" s="387" t="s">
        <v>330</v>
      </c>
      <c r="B131" s="381" t="s">
        <v>328</v>
      </c>
      <c r="C131" s="381"/>
      <c r="D131" s="376"/>
      <c r="E131" s="376"/>
      <c r="F131" s="376"/>
      <c r="G131" s="335">
        <f t="shared" si="59"/>
        <v>13500</v>
      </c>
      <c r="H131" s="335">
        <f t="shared" si="59"/>
        <v>13500</v>
      </c>
      <c r="I131" s="386">
        <f t="shared" si="59"/>
        <v>300</v>
      </c>
      <c r="J131" s="386">
        <f t="shared" si="59"/>
        <v>300</v>
      </c>
      <c r="K131" s="386">
        <f t="shared" si="59"/>
        <v>13500</v>
      </c>
      <c r="L131" s="386">
        <f t="shared" si="59"/>
        <v>13500</v>
      </c>
      <c r="M131" s="386">
        <f t="shared" si="59"/>
        <v>0</v>
      </c>
      <c r="N131" s="386">
        <f t="shared" si="59"/>
        <v>0</v>
      </c>
      <c r="O131" s="386">
        <f t="shared" si="59"/>
        <v>13500</v>
      </c>
      <c r="P131" s="386">
        <f t="shared" si="59"/>
        <v>13500</v>
      </c>
      <c r="Q131" s="386">
        <f t="shared" si="59"/>
        <v>0</v>
      </c>
      <c r="R131" s="386">
        <f t="shared" si="59"/>
        <v>0</v>
      </c>
      <c r="S131" s="386">
        <f t="shared" si="59"/>
        <v>4500</v>
      </c>
      <c r="T131" s="386">
        <f t="shared" si="59"/>
        <v>4500</v>
      </c>
      <c r="U131" s="386">
        <f t="shared" si="59"/>
        <v>0</v>
      </c>
      <c r="V131" s="386">
        <f t="shared" si="59"/>
        <v>0</v>
      </c>
      <c r="W131" s="335"/>
    </row>
    <row r="132" spans="1:23" s="336" customFormat="1">
      <c r="A132" s="387"/>
      <c r="B132" s="377" t="s">
        <v>820</v>
      </c>
      <c r="C132" s="381"/>
      <c r="D132" s="376"/>
      <c r="E132" s="376"/>
      <c r="F132" s="376"/>
      <c r="G132" s="335">
        <f t="shared" ref="G132:V132" si="60">SUM(G133:G135)</f>
        <v>13500</v>
      </c>
      <c r="H132" s="335">
        <f t="shared" si="60"/>
        <v>13500</v>
      </c>
      <c r="I132" s="386">
        <f t="shared" si="60"/>
        <v>300</v>
      </c>
      <c r="J132" s="386">
        <f t="shared" si="60"/>
        <v>300</v>
      </c>
      <c r="K132" s="386">
        <f t="shared" si="60"/>
        <v>13500</v>
      </c>
      <c r="L132" s="386">
        <f t="shared" si="60"/>
        <v>13500</v>
      </c>
      <c r="M132" s="386">
        <f t="shared" si="60"/>
        <v>0</v>
      </c>
      <c r="N132" s="386">
        <f t="shared" si="60"/>
        <v>0</v>
      </c>
      <c r="O132" s="386">
        <f t="shared" si="60"/>
        <v>13500</v>
      </c>
      <c r="P132" s="386">
        <f t="shared" si="60"/>
        <v>13500</v>
      </c>
      <c r="Q132" s="386">
        <f t="shared" si="60"/>
        <v>0</v>
      </c>
      <c r="R132" s="386">
        <f t="shared" si="60"/>
        <v>0</v>
      </c>
      <c r="S132" s="386">
        <f t="shared" si="60"/>
        <v>4500</v>
      </c>
      <c r="T132" s="386">
        <f t="shared" si="60"/>
        <v>4500</v>
      </c>
      <c r="U132" s="386">
        <f t="shared" si="60"/>
        <v>0</v>
      </c>
      <c r="V132" s="386">
        <f t="shared" si="60"/>
        <v>0</v>
      </c>
      <c r="W132" s="335"/>
    </row>
    <row r="133" spans="1:23" s="350" customFormat="1" ht="30" customHeight="1">
      <c r="A133" s="321">
        <v>1</v>
      </c>
      <c r="B133" s="320" t="s">
        <v>372</v>
      </c>
      <c r="C133" s="321">
        <v>7004692</v>
      </c>
      <c r="D133" s="321" t="s">
        <v>373</v>
      </c>
      <c r="E133" s="321" t="s">
        <v>345</v>
      </c>
      <c r="F133" s="391" t="s">
        <v>1071</v>
      </c>
      <c r="G133" s="392">
        <f t="shared" ref="G133:G135" si="61">H133</f>
        <v>4500</v>
      </c>
      <c r="H133" s="392">
        <v>4500</v>
      </c>
      <c r="I133" s="398">
        <f t="shared" ref="I133:I135" si="62">J133</f>
        <v>100</v>
      </c>
      <c r="J133" s="398">
        <v>100</v>
      </c>
      <c r="K133" s="392">
        <f t="shared" ref="K133:K135" si="63">L133</f>
        <v>4500</v>
      </c>
      <c r="L133" s="392">
        <v>4500</v>
      </c>
      <c r="M133" s="392" t="s">
        <v>256</v>
      </c>
      <c r="N133" s="392" t="s">
        <v>256</v>
      </c>
      <c r="O133" s="392">
        <f t="shared" ref="O133:O135" si="64">K133</f>
        <v>4500</v>
      </c>
      <c r="P133" s="392">
        <f t="shared" ref="P133:P135" si="65">L133</f>
        <v>4500</v>
      </c>
      <c r="Q133" s="392" t="s">
        <v>256</v>
      </c>
      <c r="R133" s="392" t="s">
        <v>256</v>
      </c>
      <c r="S133" s="398">
        <f t="shared" ref="S133:S135" si="66">T133</f>
        <v>1500</v>
      </c>
      <c r="T133" s="398">
        <v>1500</v>
      </c>
      <c r="U133" s="398"/>
      <c r="V133" s="425"/>
      <c r="W133" s="320"/>
    </row>
    <row r="134" spans="1:23" s="350" customFormat="1" ht="31.5">
      <c r="A134" s="321">
        <v>2</v>
      </c>
      <c r="B134" s="320" t="s">
        <v>374</v>
      </c>
      <c r="C134" s="321">
        <v>7004692</v>
      </c>
      <c r="D134" s="321" t="s">
        <v>338</v>
      </c>
      <c r="E134" s="321" t="s">
        <v>345</v>
      </c>
      <c r="F134" s="391" t="s">
        <v>1072</v>
      </c>
      <c r="G134" s="392">
        <f t="shared" si="61"/>
        <v>4500</v>
      </c>
      <c r="H134" s="392">
        <v>4500</v>
      </c>
      <c r="I134" s="398">
        <f t="shared" si="62"/>
        <v>100</v>
      </c>
      <c r="J134" s="398">
        <v>100</v>
      </c>
      <c r="K134" s="392">
        <f t="shared" si="63"/>
        <v>4500</v>
      </c>
      <c r="L134" s="392">
        <v>4500</v>
      </c>
      <c r="M134" s="392" t="s">
        <v>256</v>
      </c>
      <c r="N134" s="392" t="s">
        <v>256</v>
      </c>
      <c r="O134" s="392">
        <f t="shared" si="64"/>
        <v>4500</v>
      </c>
      <c r="P134" s="392">
        <f t="shared" si="65"/>
        <v>4500</v>
      </c>
      <c r="Q134" s="392" t="s">
        <v>256</v>
      </c>
      <c r="R134" s="392" t="s">
        <v>256</v>
      </c>
      <c r="S134" s="398">
        <f t="shared" si="66"/>
        <v>1500</v>
      </c>
      <c r="T134" s="398">
        <v>1500</v>
      </c>
      <c r="U134" s="398"/>
      <c r="V134" s="425"/>
      <c r="W134" s="320"/>
    </row>
    <row r="135" spans="1:23" s="350" customFormat="1" ht="31.5">
      <c r="A135" s="321">
        <v>3</v>
      </c>
      <c r="B135" s="320" t="s">
        <v>1073</v>
      </c>
      <c r="C135" s="321">
        <v>7004692</v>
      </c>
      <c r="D135" s="321" t="s">
        <v>338</v>
      </c>
      <c r="E135" s="321" t="s">
        <v>364</v>
      </c>
      <c r="F135" s="391" t="s">
        <v>1074</v>
      </c>
      <c r="G135" s="392">
        <f t="shared" si="61"/>
        <v>4500</v>
      </c>
      <c r="H135" s="392">
        <v>4500</v>
      </c>
      <c r="I135" s="398">
        <f t="shared" si="62"/>
        <v>100</v>
      </c>
      <c r="J135" s="398">
        <v>100</v>
      </c>
      <c r="K135" s="392">
        <f t="shared" si="63"/>
        <v>4500</v>
      </c>
      <c r="L135" s="392">
        <v>4500</v>
      </c>
      <c r="M135" s="392" t="s">
        <v>256</v>
      </c>
      <c r="N135" s="392" t="s">
        <v>256</v>
      </c>
      <c r="O135" s="392">
        <f t="shared" si="64"/>
        <v>4500</v>
      </c>
      <c r="P135" s="392">
        <f t="shared" si="65"/>
        <v>4500</v>
      </c>
      <c r="Q135" s="392" t="s">
        <v>256</v>
      </c>
      <c r="R135" s="392" t="s">
        <v>256</v>
      </c>
      <c r="S135" s="398">
        <f t="shared" si="66"/>
        <v>1500</v>
      </c>
      <c r="T135" s="398">
        <v>1500</v>
      </c>
      <c r="U135" s="398"/>
      <c r="V135" s="425"/>
      <c r="W135" s="320"/>
    </row>
    <row r="136" spans="1:23" s="330" customFormat="1">
      <c r="A136" s="387" t="s">
        <v>531</v>
      </c>
      <c r="B136" s="381" t="s">
        <v>776</v>
      </c>
      <c r="C136" s="381"/>
      <c r="D136" s="381"/>
      <c r="E136" s="381"/>
      <c r="F136" s="220"/>
      <c r="G136" s="386">
        <f t="shared" ref="G136:V137" si="67">G137</f>
        <v>7500</v>
      </c>
      <c r="H136" s="386">
        <f t="shared" si="67"/>
        <v>7500</v>
      </c>
      <c r="I136" s="386">
        <f t="shared" si="67"/>
        <v>75</v>
      </c>
      <c r="J136" s="386">
        <f t="shared" si="67"/>
        <v>75</v>
      </c>
      <c r="K136" s="386">
        <f t="shared" si="67"/>
        <v>7500</v>
      </c>
      <c r="L136" s="386">
        <f t="shared" si="67"/>
        <v>7500</v>
      </c>
      <c r="M136" s="386">
        <f t="shared" si="67"/>
        <v>0</v>
      </c>
      <c r="N136" s="386">
        <f t="shared" si="67"/>
        <v>0</v>
      </c>
      <c r="O136" s="386">
        <f t="shared" si="67"/>
        <v>7500</v>
      </c>
      <c r="P136" s="386">
        <f t="shared" si="67"/>
        <v>7500</v>
      </c>
      <c r="Q136" s="386">
        <f t="shared" si="67"/>
        <v>0</v>
      </c>
      <c r="R136" s="386">
        <f t="shared" si="67"/>
        <v>0</v>
      </c>
      <c r="S136" s="386">
        <f t="shared" si="67"/>
        <v>2500</v>
      </c>
      <c r="T136" s="386">
        <f t="shared" si="67"/>
        <v>2500</v>
      </c>
      <c r="U136" s="386">
        <f t="shared" si="67"/>
        <v>0</v>
      </c>
      <c r="V136" s="386">
        <f t="shared" si="67"/>
        <v>0</v>
      </c>
      <c r="W136" s="334"/>
    </row>
    <row r="137" spans="1:23" s="330" customFormat="1" ht="31.5" hidden="1">
      <c r="A137" s="387"/>
      <c r="B137" s="381" t="s">
        <v>328</v>
      </c>
      <c r="C137" s="381"/>
      <c r="D137" s="381"/>
      <c r="E137" s="381"/>
      <c r="F137" s="220"/>
      <c r="G137" s="386">
        <f t="shared" si="67"/>
        <v>7500</v>
      </c>
      <c r="H137" s="386">
        <f t="shared" si="67"/>
        <v>7500</v>
      </c>
      <c r="I137" s="386">
        <f t="shared" si="67"/>
        <v>75</v>
      </c>
      <c r="J137" s="386">
        <f>J138</f>
        <v>75</v>
      </c>
      <c r="K137" s="386">
        <f t="shared" si="67"/>
        <v>7500</v>
      </c>
      <c r="L137" s="386">
        <f t="shared" si="67"/>
        <v>7500</v>
      </c>
      <c r="M137" s="386">
        <f t="shared" si="67"/>
        <v>0</v>
      </c>
      <c r="N137" s="386">
        <f t="shared" si="67"/>
        <v>0</v>
      </c>
      <c r="O137" s="386">
        <f t="shared" si="67"/>
        <v>7500</v>
      </c>
      <c r="P137" s="386">
        <f t="shared" si="67"/>
        <v>7500</v>
      </c>
      <c r="Q137" s="386">
        <f t="shared" si="67"/>
        <v>0</v>
      </c>
      <c r="R137" s="386">
        <f t="shared" si="67"/>
        <v>0</v>
      </c>
      <c r="S137" s="386">
        <f t="shared" si="67"/>
        <v>2500</v>
      </c>
      <c r="T137" s="386">
        <f t="shared" si="67"/>
        <v>2500</v>
      </c>
      <c r="U137" s="386">
        <f t="shared" si="67"/>
        <v>0</v>
      </c>
      <c r="V137" s="386">
        <f t="shared" si="67"/>
        <v>0</v>
      </c>
      <c r="W137" s="334"/>
    </row>
    <row r="138" spans="1:23" s="330" customFormat="1">
      <c r="A138" s="387"/>
      <c r="B138" s="377" t="s">
        <v>820</v>
      </c>
      <c r="C138" s="388"/>
      <c r="D138" s="388"/>
      <c r="E138" s="388"/>
      <c r="F138" s="220"/>
      <c r="G138" s="386">
        <f t="shared" ref="G138:V138" si="68">SUM(G139:G139)</f>
        <v>7500</v>
      </c>
      <c r="H138" s="386">
        <f t="shared" si="68"/>
        <v>7500</v>
      </c>
      <c r="I138" s="386">
        <f t="shared" si="68"/>
        <v>75</v>
      </c>
      <c r="J138" s="386">
        <f t="shared" si="68"/>
        <v>75</v>
      </c>
      <c r="K138" s="386">
        <f t="shared" si="68"/>
        <v>7500</v>
      </c>
      <c r="L138" s="386">
        <f t="shared" si="68"/>
        <v>7500</v>
      </c>
      <c r="M138" s="386">
        <f t="shared" si="68"/>
        <v>0</v>
      </c>
      <c r="N138" s="386">
        <f t="shared" si="68"/>
        <v>0</v>
      </c>
      <c r="O138" s="386">
        <f t="shared" si="68"/>
        <v>7500</v>
      </c>
      <c r="P138" s="386">
        <f t="shared" si="68"/>
        <v>7500</v>
      </c>
      <c r="Q138" s="386">
        <f t="shared" si="68"/>
        <v>0</v>
      </c>
      <c r="R138" s="386">
        <f t="shared" si="68"/>
        <v>0</v>
      </c>
      <c r="S138" s="386">
        <f t="shared" si="68"/>
        <v>2500</v>
      </c>
      <c r="T138" s="386">
        <f t="shared" si="68"/>
        <v>2500</v>
      </c>
      <c r="U138" s="386">
        <f t="shared" si="68"/>
        <v>0</v>
      </c>
      <c r="V138" s="386">
        <f t="shared" si="68"/>
        <v>0</v>
      </c>
      <c r="W138" s="334"/>
    </row>
    <row r="139" spans="1:23" s="340" customFormat="1" ht="31.5">
      <c r="A139" s="227" t="s">
        <v>37</v>
      </c>
      <c r="B139" s="226" t="s">
        <v>728</v>
      </c>
      <c r="C139" s="226"/>
      <c r="D139" s="226"/>
      <c r="E139" s="220" t="s">
        <v>345</v>
      </c>
      <c r="F139" s="391" t="s">
        <v>935</v>
      </c>
      <c r="G139" s="238">
        <f>H139</f>
        <v>7500</v>
      </c>
      <c r="H139" s="238">
        <v>7500</v>
      </c>
      <c r="I139" s="398">
        <f>J139</f>
        <v>75</v>
      </c>
      <c r="J139" s="398">
        <v>75</v>
      </c>
      <c r="K139" s="238">
        <f>L139</f>
        <v>7500</v>
      </c>
      <c r="L139" s="238">
        <v>7500</v>
      </c>
      <c r="M139" s="238"/>
      <c r="N139" s="238"/>
      <c r="O139" s="238">
        <f>P139</f>
        <v>7500</v>
      </c>
      <c r="P139" s="238">
        <v>7500</v>
      </c>
      <c r="Q139" s="238"/>
      <c r="R139" s="238"/>
      <c r="S139" s="398">
        <f>T139</f>
        <v>2500</v>
      </c>
      <c r="T139" s="398">
        <v>2500</v>
      </c>
      <c r="U139" s="398"/>
      <c r="V139" s="398"/>
      <c r="W139" s="332"/>
    </row>
    <row r="140" spans="1:23" s="330" customFormat="1">
      <c r="A140" s="375" t="s">
        <v>533</v>
      </c>
      <c r="B140" s="381" t="s">
        <v>379</v>
      </c>
      <c r="C140" s="226"/>
      <c r="D140" s="226"/>
      <c r="E140" s="226"/>
      <c r="F140" s="220"/>
      <c r="G140" s="386">
        <f t="shared" ref="G140:V141" si="69">G141</f>
        <v>12766</v>
      </c>
      <c r="H140" s="386">
        <f t="shared" si="69"/>
        <v>12766</v>
      </c>
      <c r="I140" s="386">
        <f t="shared" si="69"/>
        <v>170</v>
      </c>
      <c r="J140" s="386">
        <f t="shared" si="69"/>
        <v>170</v>
      </c>
      <c r="K140" s="386">
        <f t="shared" si="69"/>
        <v>12766</v>
      </c>
      <c r="L140" s="386">
        <f t="shared" si="69"/>
        <v>12766</v>
      </c>
      <c r="M140" s="386">
        <f t="shared" si="69"/>
        <v>0</v>
      </c>
      <c r="N140" s="386">
        <f t="shared" si="69"/>
        <v>0</v>
      </c>
      <c r="O140" s="386">
        <f t="shared" si="69"/>
        <v>12766</v>
      </c>
      <c r="P140" s="386">
        <f t="shared" si="69"/>
        <v>12766</v>
      </c>
      <c r="Q140" s="386">
        <f t="shared" si="69"/>
        <v>0</v>
      </c>
      <c r="R140" s="386">
        <f t="shared" si="69"/>
        <v>0</v>
      </c>
      <c r="S140" s="386">
        <f t="shared" si="69"/>
        <v>4000</v>
      </c>
      <c r="T140" s="386">
        <f t="shared" si="69"/>
        <v>4000</v>
      </c>
      <c r="U140" s="386">
        <f t="shared" si="69"/>
        <v>0</v>
      </c>
      <c r="V140" s="386">
        <f t="shared" si="69"/>
        <v>0</v>
      </c>
      <c r="W140" s="334"/>
    </row>
    <row r="141" spans="1:23" s="336" customFormat="1" ht="31.5" hidden="1">
      <c r="A141" s="387"/>
      <c r="B141" s="381" t="s">
        <v>328</v>
      </c>
      <c r="C141" s="381"/>
      <c r="D141" s="381"/>
      <c r="E141" s="381"/>
      <c r="F141" s="376"/>
      <c r="G141" s="386">
        <f t="shared" si="69"/>
        <v>12766</v>
      </c>
      <c r="H141" s="386">
        <f t="shared" si="69"/>
        <v>12766</v>
      </c>
      <c r="I141" s="386">
        <f t="shared" si="69"/>
        <v>170</v>
      </c>
      <c r="J141" s="386">
        <f t="shared" si="69"/>
        <v>170</v>
      </c>
      <c r="K141" s="386">
        <f t="shared" si="69"/>
        <v>12766</v>
      </c>
      <c r="L141" s="386">
        <f t="shared" si="69"/>
        <v>12766</v>
      </c>
      <c r="M141" s="386">
        <f t="shared" si="69"/>
        <v>0</v>
      </c>
      <c r="N141" s="386">
        <f t="shared" si="69"/>
        <v>0</v>
      </c>
      <c r="O141" s="386">
        <f t="shared" si="69"/>
        <v>12766</v>
      </c>
      <c r="P141" s="386">
        <f t="shared" si="69"/>
        <v>12766</v>
      </c>
      <c r="Q141" s="386">
        <f t="shared" si="69"/>
        <v>0</v>
      </c>
      <c r="R141" s="386">
        <f t="shared" si="69"/>
        <v>0</v>
      </c>
      <c r="S141" s="386">
        <f t="shared" si="69"/>
        <v>4000</v>
      </c>
      <c r="T141" s="386">
        <f t="shared" si="69"/>
        <v>4000</v>
      </c>
      <c r="U141" s="386">
        <f t="shared" si="69"/>
        <v>0</v>
      </c>
      <c r="V141" s="386">
        <f t="shared" si="69"/>
        <v>0</v>
      </c>
      <c r="W141" s="335"/>
    </row>
    <row r="142" spans="1:23" s="330" customFormat="1">
      <c r="A142" s="387"/>
      <c r="B142" s="377" t="s">
        <v>820</v>
      </c>
      <c r="C142" s="388"/>
      <c r="D142" s="388"/>
      <c r="E142" s="388"/>
      <c r="F142" s="220"/>
      <c r="G142" s="386">
        <f t="shared" ref="G142:V142" si="70">SUM(G143:G144)</f>
        <v>12766</v>
      </c>
      <c r="H142" s="386">
        <f t="shared" si="70"/>
        <v>12766</v>
      </c>
      <c r="I142" s="386">
        <f t="shared" si="70"/>
        <v>170</v>
      </c>
      <c r="J142" s="386">
        <f t="shared" si="70"/>
        <v>170</v>
      </c>
      <c r="K142" s="386">
        <f t="shared" si="70"/>
        <v>12766</v>
      </c>
      <c r="L142" s="386">
        <f t="shared" si="70"/>
        <v>12766</v>
      </c>
      <c r="M142" s="386">
        <f t="shared" si="70"/>
        <v>0</v>
      </c>
      <c r="N142" s="386">
        <f t="shared" si="70"/>
        <v>0</v>
      </c>
      <c r="O142" s="386">
        <f t="shared" si="70"/>
        <v>12766</v>
      </c>
      <c r="P142" s="386">
        <f t="shared" si="70"/>
        <v>12766</v>
      </c>
      <c r="Q142" s="386">
        <f t="shared" si="70"/>
        <v>0</v>
      </c>
      <c r="R142" s="386">
        <f t="shared" si="70"/>
        <v>0</v>
      </c>
      <c r="S142" s="386">
        <f t="shared" si="70"/>
        <v>4000</v>
      </c>
      <c r="T142" s="386">
        <f t="shared" si="70"/>
        <v>4000</v>
      </c>
      <c r="U142" s="386">
        <f t="shared" si="70"/>
        <v>0</v>
      </c>
      <c r="V142" s="386">
        <f t="shared" si="70"/>
        <v>0</v>
      </c>
      <c r="W142" s="334"/>
    </row>
    <row r="143" spans="1:23" s="340" customFormat="1" ht="47.25">
      <c r="A143" s="227" t="s">
        <v>37</v>
      </c>
      <c r="B143" s="226" t="s">
        <v>378</v>
      </c>
      <c r="C143" s="226"/>
      <c r="D143" s="226"/>
      <c r="E143" s="220" t="s">
        <v>755</v>
      </c>
      <c r="F143" s="391" t="s">
        <v>1069</v>
      </c>
      <c r="G143" s="238">
        <v>11666</v>
      </c>
      <c r="H143" s="238">
        <v>11666</v>
      </c>
      <c r="I143" s="398">
        <f t="shared" ref="I143" si="71">J143</f>
        <v>150</v>
      </c>
      <c r="J143" s="398">
        <v>150</v>
      </c>
      <c r="K143" s="238">
        <v>11666</v>
      </c>
      <c r="L143" s="238">
        <v>11666</v>
      </c>
      <c r="M143" s="238"/>
      <c r="N143" s="238"/>
      <c r="O143" s="238">
        <f t="shared" ref="O143:O144" si="72">P143</f>
        <v>11666</v>
      </c>
      <c r="P143" s="238">
        <v>11666</v>
      </c>
      <c r="Q143" s="238"/>
      <c r="R143" s="238"/>
      <c r="S143" s="398">
        <f t="shared" ref="S143:S144" si="73">T143</f>
        <v>3500</v>
      </c>
      <c r="T143" s="398">
        <v>3500</v>
      </c>
      <c r="U143" s="398"/>
      <c r="V143" s="398"/>
      <c r="W143" s="332"/>
    </row>
    <row r="144" spans="1:23" s="340" customFormat="1" ht="31.5">
      <c r="A144" s="227" t="s">
        <v>39</v>
      </c>
      <c r="B144" s="226" t="s">
        <v>778</v>
      </c>
      <c r="C144" s="226"/>
      <c r="D144" s="226"/>
      <c r="E144" s="220" t="s">
        <v>755</v>
      </c>
      <c r="F144" s="391" t="s">
        <v>1070</v>
      </c>
      <c r="G144" s="238">
        <v>1100</v>
      </c>
      <c r="H144" s="238">
        <v>1100</v>
      </c>
      <c r="I144" s="398">
        <v>20</v>
      </c>
      <c r="J144" s="398">
        <v>20</v>
      </c>
      <c r="K144" s="238">
        <v>1100</v>
      </c>
      <c r="L144" s="238">
        <v>1100</v>
      </c>
      <c r="M144" s="238"/>
      <c r="N144" s="238"/>
      <c r="O144" s="238">
        <f t="shared" si="72"/>
        <v>1100</v>
      </c>
      <c r="P144" s="238">
        <v>1100</v>
      </c>
      <c r="Q144" s="238"/>
      <c r="R144" s="238"/>
      <c r="S144" s="398">
        <f t="shared" si="73"/>
        <v>500</v>
      </c>
      <c r="T144" s="398">
        <v>500</v>
      </c>
      <c r="U144" s="398"/>
      <c r="V144" s="398"/>
      <c r="W144" s="332"/>
    </row>
    <row r="145" spans="1:23" s="336" customFormat="1">
      <c r="A145" s="387" t="s">
        <v>532</v>
      </c>
      <c r="B145" s="381" t="s">
        <v>433</v>
      </c>
      <c r="C145" s="381"/>
      <c r="D145" s="381"/>
      <c r="E145" s="381"/>
      <c r="F145" s="376"/>
      <c r="G145" s="426">
        <f>G146</f>
        <v>6000</v>
      </c>
      <c r="H145" s="426">
        <f>H146</f>
        <v>6000</v>
      </c>
      <c r="I145" s="386">
        <f t="shared" ref="I145:J145" si="74">I146</f>
        <v>60</v>
      </c>
      <c r="J145" s="386">
        <f t="shared" si="74"/>
        <v>60</v>
      </c>
      <c r="K145" s="426">
        <f t="shared" ref="K145:P145" si="75">K146</f>
        <v>6000</v>
      </c>
      <c r="L145" s="426">
        <f t="shared" si="75"/>
        <v>6000</v>
      </c>
      <c r="M145" s="426">
        <f t="shared" si="75"/>
        <v>0</v>
      </c>
      <c r="N145" s="426">
        <f t="shared" si="75"/>
        <v>0</v>
      </c>
      <c r="O145" s="426">
        <f t="shared" si="75"/>
        <v>6000</v>
      </c>
      <c r="P145" s="426">
        <f t="shared" si="75"/>
        <v>6000</v>
      </c>
      <c r="Q145" s="335"/>
      <c r="R145" s="335"/>
      <c r="S145" s="386">
        <f t="shared" ref="S145:V146" si="76">S146</f>
        <v>4500</v>
      </c>
      <c r="T145" s="386">
        <f t="shared" si="76"/>
        <v>4500</v>
      </c>
      <c r="U145" s="386">
        <f t="shared" si="76"/>
        <v>0</v>
      </c>
      <c r="V145" s="386">
        <f t="shared" si="76"/>
        <v>0</v>
      </c>
      <c r="W145" s="335"/>
    </row>
    <row r="146" spans="1:23" s="336" customFormat="1" ht="31.5" hidden="1">
      <c r="A146" s="387"/>
      <c r="B146" s="381" t="s">
        <v>328</v>
      </c>
      <c r="C146" s="381"/>
      <c r="D146" s="381"/>
      <c r="E146" s="381"/>
      <c r="F146" s="376"/>
      <c r="G146" s="426">
        <f>G147</f>
        <v>6000</v>
      </c>
      <c r="H146" s="426">
        <f>H147</f>
        <v>6000</v>
      </c>
      <c r="I146" s="386">
        <f>I147</f>
        <v>60</v>
      </c>
      <c r="J146" s="386">
        <f>J147</f>
        <v>60</v>
      </c>
      <c r="K146" s="426">
        <f>K147</f>
        <v>6000</v>
      </c>
      <c r="L146" s="426">
        <f>L147</f>
        <v>6000</v>
      </c>
      <c r="M146" s="426"/>
      <c r="N146" s="426"/>
      <c r="O146" s="426">
        <f>O147</f>
        <v>6000</v>
      </c>
      <c r="P146" s="426">
        <f>P147</f>
        <v>6000</v>
      </c>
      <c r="Q146" s="335"/>
      <c r="R146" s="335"/>
      <c r="S146" s="386">
        <f>S147</f>
        <v>4500</v>
      </c>
      <c r="T146" s="386">
        <f>T147</f>
        <v>4500</v>
      </c>
      <c r="U146" s="386">
        <f t="shared" si="76"/>
        <v>0</v>
      </c>
      <c r="V146" s="386">
        <f t="shared" si="76"/>
        <v>0</v>
      </c>
      <c r="W146" s="335"/>
    </row>
    <row r="147" spans="1:23" s="330" customFormat="1">
      <c r="A147" s="387"/>
      <c r="B147" s="377" t="s">
        <v>820</v>
      </c>
      <c r="C147" s="388"/>
      <c r="D147" s="388"/>
      <c r="E147" s="388"/>
      <c r="F147" s="220"/>
      <c r="G147" s="426">
        <f t="shared" ref="G147:L147" si="77">G148+G149</f>
        <v>6000</v>
      </c>
      <c r="H147" s="426">
        <f t="shared" si="77"/>
        <v>6000</v>
      </c>
      <c r="I147" s="386">
        <f t="shared" si="77"/>
        <v>60</v>
      </c>
      <c r="J147" s="386">
        <f t="shared" si="77"/>
        <v>60</v>
      </c>
      <c r="K147" s="426">
        <f t="shared" si="77"/>
        <v>6000</v>
      </c>
      <c r="L147" s="426">
        <f t="shared" si="77"/>
        <v>6000</v>
      </c>
      <c r="M147" s="334"/>
      <c r="N147" s="334"/>
      <c r="O147" s="426">
        <f>O148+O149</f>
        <v>6000</v>
      </c>
      <c r="P147" s="426">
        <f>P148+P149</f>
        <v>6000</v>
      </c>
      <c r="Q147" s="334"/>
      <c r="R147" s="334"/>
      <c r="S147" s="386">
        <f>S148+S149</f>
        <v>4500</v>
      </c>
      <c r="T147" s="386">
        <f>T148+T149</f>
        <v>4500</v>
      </c>
      <c r="U147" s="386">
        <f t="shared" ref="U147:V147" si="78">U148+U149</f>
        <v>0</v>
      </c>
      <c r="V147" s="386">
        <f t="shared" si="78"/>
        <v>0</v>
      </c>
      <c r="W147" s="334"/>
    </row>
    <row r="148" spans="1:23" s="298" customFormat="1" ht="31.5">
      <c r="A148" s="427" t="s">
        <v>37</v>
      </c>
      <c r="B148" s="428" t="s">
        <v>434</v>
      </c>
      <c r="C148" s="428"/>
      <c r="D148" s="303" t="s">
        <v>435</v>
      </c>
      <c r="E148" s="303" t="s">
        <v>345</v>
      </c>
      <c r="F148" s="421" t="s">
        <v>859</v>
      </c>
      <c r="G148" s="305">
        <v>3000</v>
      </c>
      <c r="H148" s="305">
        <v>3000</v>
      </c>
      <c r="I148" s="405">
        <f t="shared" ref="I148:I149" si="79">J148</f>
        <v>30</v>
      </c>
      <c r="J148" s="405">
        <v>30</v>
      </c>
      <c r="K148" s="305">
        <v>3000</v>
      </c>
      <c r="L148" s="305">
        <v>3000</v>
      </c>
      <c r="M148" s="305"/>
      <c r="N148" s="305"/>
      <c r="O148" s="305">
        <v>3000</v>
      </c>
      <c r="P148" s="305">
        <v>3000</v>
      </c>
      <c r="Q148" s="305"/>
      <c r="R148" s="305"/>
      <c r="S148" s="405">
        <f t="shared" ref="S148:S149" si="80">T148</f>
        <v>2500</v>
      </c>
      <c r="T148" s="405">
        <v>2500</v>
      </c>
      <c r="U148" s="405"/>
      <c r="V148" s="405"/>
      <c r="W148" s="421"/>
    </row>
    <row r="149" spans="1:23" s="298" customFormat="1" ht="31.5">
      <c r="A149" s="427" t="s">
        <v>39</v>
      </c>
      <c r="B149" s="428" t="s">
        <v>436</v>
      </c>
      <c r="C149" s="428"/>
      <c r="D149" s="303" t="s">
        <v>435</v>
      </c>
      <c r="E149" s="303" t="s">
        <v>345</v>
      </c>
      <c r="F149" s="421" t="s">
        <v>860</v>
      </c>
      <c r="G149" s="305">
        <v>3000</v>
      </c>
      <c r="H149" s="305">
        <v>3000</v>
      </c>
      <c r="I149" s="405">
        <f t="shared" si="79"/>
        <v>30</v>
      </c>
      <c r="J149" s="405">
        <v>30</v>
      </c>
      <c r="K149" s="305">
        <v>3000</v>
      </c>
      <c r="L149" s="305">
        <v>3000</v>
      </c>
      <c r="M149" s="305"/>
      <c r="N149" s="305"/>
      <c r="O149" s="305">
        <v>3000</v>
      </c>
      <c r="P149" s="305">
        <v>3000</v>
      </c>
      <c r="Q149" s="305"/>
      <c r="R149" s="305"/>
      <c r="S149" s="405">
        <f t="shared" si="80"/>
        <v>2000</v>
      </c>
      <c r="T149" s="405">
        <v>2000</v>
      </c>
      <c r="U149" s="405"/>
      <c r="V149" s="405"/>
      <c r="W149" s="421"/>
    </row>
    <row r="150" spans="1:23" s="336" customFormat="1">
      <c r="A150" s="387" t="s">
        <v>760</v>
      </c>
      <c r="B150" s="381" t="s">
        <v>456</v>
      </c>
      <c r="C150" s="381"/>
      <c r="D150" s="381"/>
      <c r="E150" s="381"/>
      <c r="F150" s="376"/>
      <c r="G150" s="426">
        <f t="shared" ref="G150:J151" si="81">G151</f>
        <v>8000</v>
      </c>
      <c r="H150" s="426">
        <f t="shared" si="81"/>
        <v>8000</v>
      </c>
      <c r="I150" s="386">
        <f t="shared" si="81"/>
        <v>85</v>
      </c>
      <c r="J150" s="386">
        <f t="shared" si="81"/>
        <v>85</v>
      </c>
      <c r="K150" s="426">
        <f t="shared" ref="K150:P150" si="82">K151</f>
        <v>8000</v>
      </c>
      <c r="L150" s="426">
        <f t="shared" si="82"/>
        <v>8000</v>
      </c>
      <c r="M150" s="426">
        <f t="shared" si="82"/>
        <v>0</v>
      </c>
      <c r="N150" s="426">
        <f t="shared" si="82"/>
        <v>0</v>
      </c>
      <c r="O150" s="426">
        <f t="shared" si="82"/>
        <v>8000</v>
      </c>
      <c r="P150" s="426">
        <f t="shared" si="82"/>
        <v>8000</v>
      </c>
      <c r="Q150" s="335"/>
      <c r="R150" s="335"/>
      <c r="S150" s="386">
        <f t="shared" ref="S150:V151" si="83">S151</f>
        <v>6000</v>
      </c>
      <c r="T150" s="386">
        <f t="shared" si="83"/>
        <v>6000</v>
      </c>
      <c r="U150" s="386">
        <f t="shared" si="83"/>
        <v>0</v>
      </c>
      <c r="V150" s="386">
        <f t="shared" si="83"/>
        <v>0</v>
      </c>
      <c r="W150" s="335"/>
    </row>
    <row r="151" spans="1:23" s="336" customFormat="1" ht="31.5" hidden="1">
      <c r="A151" s="387"/>
      <c r="B151" s="381" t="s">
        <v>328</v>
      </c>
      <c r="C151" s="381"/>
      <c r="D151" s="381"/>
      <c r="E151" s="381"/>
      <c r="F151" s="376"/>
      <c r="G151" s="426">
        <f t="shared" si="81"/>
        <v>8000</v>
      </c>
      <c r="H151" s="426">
        <f t="shared" si="81"/>
        <v>8000</v>
      </c>
      <c r="I151" s="386">
        <f>I152</f>
        <v>85</v>
      </c>
      <c r="J151" s="386">
        <f>J152</f>
        <v>85</v>
      </c>
      <c r="K151" s="426">
        <f>K152</f>
        <v>8000</v>
      </c>
      <c r="L151" s="426">
        <f>L152</f>
        <v>8000</v>
      </c>
      <c r="M151" s="426"/>
      <c r="N151" s="426"/>
      <c r="O151" s="426">
        <f>O152</f>
        <v>8000</v>
      </c>
      <c r="P151" s="426">
        <f>P152</f>
        <v>8000</v>
      </c>
      <c r="Q151" s="335"/>
      <c r="R151" s="335"/>
      <c r="S151" s="386">
        <f>S152</f>
        <v>6000</v>
      </c>
      <c r="T151" s="386">
        <f>T152</f>
        <v>6000</v>
      </c>
      <c r="U151" s="386">
        <f t="shared" si="83"/>
        <v>0</v>
      </c>
      <c r="V151" s="386">
        <f t="shared" si="83"/>
        <v>0</v>
      </c>
      <c r="W151" s="335"/>
    </row>
    <row r="152" spans="1:23" s="330" customFormat="1">
      <c r="A152" s="387"/>
      <c r="B152" s="377" t="s">
        <v>820</v>
      </c>
      <c r="C152" s="388"/>
      <c r="D152" s="388"/>
      <c r="E152" s="388"/>
      <c r="F152" s="220"/>
      <c r="G152" s="426">
        <f>SUM(G153:G154)</f>
        <v>8000</v>
      </c>
      <c r="H152" s="426">
        <f t="shared" ref="H152:R152" si="84">SUM(H153:H154)</f>
        <v>8000</v>
      </c>
      <c r="I152" s="386">
        <f t="shared" si="84"/>
        <v>85</v>
      </c>
      <c r="J152" s="386">
        <f t="shared" si="84"/>
        <v>85</v>
      </c>
      <c r="K152" s="426">
        <f t="shared" si="84"/>
        <v>8000</v>
      </c>
      <c r="L152" s="426">
        <f t="shared" si="84"/>
        <v>8000</v>
      </c>
      <c r="M152" s="426">
        <f t="shared" si="84"/>
        <v>0</v>
      </c>
      <c r="N152" s="426">
        <f t="shared" si="84"/>
        <v>0</v>
      </c>
      <c r="O152" s="426">
        <f t="shared" si="84"/>
        <v>8000</v>
      </c>
      <c r="P152" s="426">
        <f t="shared" si="84"/>
        <v>8000</v>
      </c>
      <c r="Q152" s="426">
        <f t="shared" si="84"/>
        <v>0</v>
      </c>
      <c r="R152" s="426">
        <f t="shared" si="84"/>
        <v>0</v>
      </c>
      <c r="S152" s="386">
        <f t="shared" ref="S152:T152" si="85">SUM(S153:S154)</f>
        <v>6000</v>
      </c>
      <c r="T152" s="386">
        <f t="shared" si="85"/>
        <v>6000</v>
      </c>
      <c r="U152" s="386">
        <f t="shared" ref="U152:V152" si="86">SUM(U153:U154)</f>
        <v>0</v>
      </c>
      <c r="V152" s="386">
        <f t="shared" si="86"/>
        <v>0</v>
      </c>
      <c r="W152" s="334"/>
    </row>
    <row r="153" spans="1:23" s="340" customFormat="1" ht="31.5">
      <c r="A153" s="227" t="s">
        <v>37</v>
      </c>
      <c r="B153" s="226" t="s">
        <v>457</v>
      </c>
      <c r="C153" s="226"/>
      <c r="D153" s="220" t="s">
        <v>435</v>
      </c>
      <c r="E153" s="220" t="s">
        <v>345</v>
      </c>
      <c r="F153" s="421" t="s">
        <v>1121</v>
      </c>
      <c r="G153" s="238">
        <f>H153</f>
        <v>4500</v>
      </c>
      <c r="H153" s="238">
        <v>4500</v>
      </c>
      <c r="I153" s="398">
        <f t="shared" ref="I153:I154" si="87">J153</f>
        <v>45</v>
      </c>
      <c r="J153" s="398">
        <v>45</v>
      </c>
      <c r="K153" s="238">
        <f>L153</f>
        <v>4500</v>
      </c>
      <c r="L153" s="238">
        <v>4500</v>
      </c>
      <c r="M153" s="238"/>
      <c r="N153" s="238"/>
      <c r="O153" s="238">
        <f>P153</f>
        <v>4500</v>
      </c>
      <c r="P153" s="238">
        <v>4500</v>
      </c>
      <c r="Q153" s="238"/>
      <c r="R153" s="238"/>
      <c r="S153" s="398">
        <f t="shared" ref="S153:S154" si="88">T153</f>
        <v>3000</v>
      </c>
      <c r="T153" s="398">
        <v>3000</v>
      </c>
      <c r="U153" s="398"/>
      <c r="V153" s="398"/>
      <c r="W153" s="332"/>
    </row>
    <row r="154" spans="1:23" s="298" customFormat="1" ht="31.5">
      <c r="A154" s="427" t="s">
        <v>39</v>
      </c>
      <c r="B154" s="428" t="s">
        <v>1075</v>
      </c>
      <c r="C154" s="428"/>
      <c r="D154" s="303"/>
      <c r="E154" s="303" t="s">
        <v>345</v>
      </c>
      <c r="F154" s="421" t="s">
        <v>861</v>
      </c>
      <c r="G154" s="305">
        <f>H154</f>
        <v>3500</v>
      </c>
      <c r="H154" s="305">
        <v>3500</v>
      </c>
      <c r="I154" s="405">
        <f t="shared" si="87"/>
        <v>40</v>
      </c>
      <c r="J154" s="405">
        <v>40</v>
      </c>
      <c r="K154" s="305">
        <f>L154</f>
        <v>3500</v>
      </c>
      <c r="L154" s="305">
        <v>3500</v>
      </c>
      <c r="M154" s="305"/>
      <c r="N154" s="305"/>
      <c r="O154" s="305">
        <f>P154</f>
        <v>3500</v>
      </c>
      <c r="P154" s="305">
        <v>3500</v>
      </c>
      <c r="Q154" s="305"/>
      <c r="R154" s="305"/>
      <c r="S154" s="405">
        <f t="shared" si="88"/>
        <v>3000</v>
      </c>
      <c r="T154" s="405">
        <v>3000</v>
      </c>
      <c r="U154" s="405"/>
      <c r="V154" s="405"/>
      <c r="W154" s="421"/>
    </row>
    <row r="155" spans="1:23" s="330" customFormat="1">
      <c r="A155" s="387" t="s">
        <v>534</v>
      </c>
      <c r="B155" s="381" t="s">
        <v>762</v>
      </c>
      <c r="C155" s="388"/>
      <c r="D155" s="388"/>
      <c r="E155" s="388"/>
      <c r="F155" s="220"/>
      <c r="G155" s="426">
        <f t="shared" ref="G155:H156" si="89">G156</f>
        <v>2000</v>
      </c>
      <c r="H155" s="426">
        <f t="shared" si="89"/>
        <v>2000</v>
      </c>
      <c r="I155" s="386">
        <f t="shared" ref="I155:V156" si="90">I156</f>
        <v>20</v>
      </c>
      <c r="J155" s="386">
        <f t="shared" si="90"/>
        <v>20</v>
      </c>
      <c r="K155" s="426">
        <f t="shared" si="90"/>
        <v>2000</v>
      </c>
      <c r="L155" s="426">
        <f t="shared" si="90"/>
        <v>2000</v>
      </c>
      <c r="M155" s="426">
        <f t="shared" si="90"/>
        <v>0</v>
      </c>
      <c r="N155" s="426">
        <f t="shared" si="90"/>
        <v>0</v>
      </c>
      <c r="O155" s="426">
        <f t="shared" si="90"/>
        <v>2000</v>
      </c>
      <c r="P155" s="426">
        <f t="shared" si="90"/>
        <v>2000</v>
      </c>
      <c r="Q155" s="426">
        <f t="shared" si="90"/>
        <v>0</v>
      </c>
      <c r="R155" s="426">
        <f t="shared" si="90"/>
        <v>0</v>
      </c>
      <c r="S155" s="386">
        <f t="shared" si="90"/>
        <v>1800</v>
      </c>
      <c r="T155" s="386">
        <f t="shared" si="90"/>
        <v>1800</v>
      </c>
      <c r="U155" s="386">
        <f t="shared" si="90"/>
        <v>0</v>
      </c>
      <c r="V155" s="386">
        <f t="shared" si="90"/>
        <v>0</v>
      </c>
      <c r="W155" s="334"/>
    </row>
    <row r="156" spans="1:23" s="330" customFormat="1" ht="31.5" hidden="1">
      <c r="A156" s="387"/>
      <c r="B156" s="388" t="s">
        <v>328</v>
      </c>
      <c r="C156" s="388"/>
      <c r="D156" s="388"/>
      <c r="E156" s="388"/>
      <c r="F156" s="220"/>
      <c r="G156" s="426">
        <f t="shared" si="89"/>
        <v>2000</v>
      </c>
      <c r="H156" s="426">
        <f t="shared" si="89"/>
        <v>2000</v>
      </c>
      <c r="I156" s="386">
        <f t="shared" si="90"/>
        <v>20</v>
      </c>
      <c r="J156" s="386">
        <f t="shared" si="90"/>
        <v>20</v>
      </c>
      <c r="K156" s="426">
        <f>K157</f>
        <v>2000</v>
      </c>
      <c r="L156" s="426">
        <f>L157</f>
        <v>2000</v>
      </c>
      <c r="M156" s="426"/>
      <c r="N156" s="426"/>
      <c r="O156" s="426">
        <f>O157</f>
        <v>2000</v>
      </c>
      <c r="P156" s="426">
        <f>P157</f>
        <v>2000</v>
      </c>
      <c r="Q156" s="426">
        <f t="shared" si="90"/>
        <v>0</v>
      </c>
      <c r="R156" s="426">
        <f t="shared" si="90"/>
        <v>0</v>
      </c>
      <c r="S156" s="386">
        <f t="shared" si="90"/>
        <v>1800</v>
      </c>
      <c r="T156" s="386">
        <f t="shared" si="90"/>
        <v>1800</v>
      </c>
      <c r="U156" s="386">
        <f t="shared" si="90"/>
        <v>0</v>
      </c>
      <c r="V156" s="386">
        <f t="shared" si="90"/>
        <v>0</v>
      </c>
      <c r="W156" s="334"/>
    </row>
    <row r="157" spans="1:23" s="330" customFormat="1">
      <c r="A157" s="387"/>
      <c r="B157" s="377" t="s">
        <v>820</v>
      </c>
      <c r="C157" s="388"/>
      <c r="D157" s="388"/>
      <c r="E157" s="388"/>
      <c r="F157" s="220"/>
      <c r="G157" s="426">
        <f>SUM(G158:G158)</f>
        <v>2000</v>
      </c>
      <c r="H157" s="426">
        <f t="shared" ref="H157:V157" si="91">SUM(H158:H158)</f>
        <v>2000</v>
      </c>
      <c r="I157" s="386">
        <f t="shared" si="91"/>
        <v>20</v>
      </c>
      <c r="J157" s="386">
        <f t="shared" si="91"/>
        <v>20</v>
      </c>
      <c r="K157" s="426">
        <f t="shared" si="91"/>
        <v>2000</v>
      </c>
      <c r="L157" s="426">
        <f t="shared" si="91"/>
        <v>2000</v>
      </c>
      <c r="M157" s="426">
        <f t="shared" si="91"/>
        <v>0</v>
      </c>
      <c r="N157" s="426">
        <f t="shared" si="91"/>
        <v>0</v>
      </c>
      <c r="O157" s="426">
        <f t="shared" si="91"/>
        <v>2000</v>
      </c>
      <c r="P157" s="426">
        <f t="shared" si="91"/>
        <v>2000</v>
      </c>
      <c r="Q157" s="426">
        <f t="shared" si="91"/>
        <v>0</v>
      </c>
      <c r="R157" s="426">
        <f t="shared" si="91"/>
        <v>0</v>
      </c>
      <c r="S157" s="386">
        <f t="shared" si="91"/>
        <v>1800</v>
      </c>
      <c r="T157" s="386">
        <f t="shared" si="91"/>
        <v>1800</v>
      </c>
      <c r="U157" s="386">
        <f t="shared" si="91"/>
        <v>0</v>
      </c>
      <c r="V157" s="386">
        <f t="shared" si="91"/>
        <v>0</v>
      </c>
      <c r="W157" s="334"/>
    </row>
    <row r="158" spans="1:23" s="340" customFormat="1" ht="31.5">
      <c r="A158" s="266">
        <v>1</v>
      </c>
      <c r="B158" s="429" t="s">
        <v>779</v>
      </c>
      <c r="C158" s="430"/>
      <c r="D158" s="430"/>
      <c r="E158" s="266" t="s">
        <v>345</v>
      </c>
      <c r="F158" s="431" t="s">
        <v>862</v>
      </c>
      <c r="G158" s="432">
        <f>H158</f>
        <v>2000</v>
      </c>
      <c r="H158" s="432">
        <v>2000</v>
      </c>
      <c r="I158" s="398">
        <f>J158</f>
        <v>20</v>
      </c>
      <c r="J158" s="398">
        <v>20</v>
      </c>
      <c r="K158" s="432">
        <f>L158</f>
        <v>2000</v>
      </c>
      <c r="L158" s="432">
        <v>2000</v>
      </c>
      <c r="M158" s="238"/>
      <c r="N158" s="238"/>
      <c r="O158" s="432">
        <f>P158</f>
        <v>2000</v>
      </c>
      <c r="P158" s="432">
        <v>2000</v>
      </c>
      <c r="Q158" s="238"/>
      <c r="R158" s="238"/>
      <c r="S158" s="398">
        <f>T158</f>
        <v>1800</v>
      </c>
      <c r="T158" s="398">
        <v>1800</v>
      </c>
      <c r="U158" s="398"/>
      <c r="V158" s="398"/>
      <c r="W158" s="332"/>
    </row>
    <row r="159" spans="1:23" s="330" customFormat="1">
      <c r="A159" s="387" t="s">
        <v>761</v>
      </c>
      <c r="B159" s="381" t="s">
        <v>834</v>
      </c>
      <c r="C159" s="388"/>
      <c r="D159" s="388"/>
      <c r="E159" s="388"/>
      <c r="F159" s="220"/>
      <c r="G159" s="426">
        <f t="shared" ref="G159:V160" si="92">G160</f>
        <v>20990</v>
      </c>
      <c r="H159" s="426">
        <f t="shared" si="92"/>
        <v>20990</v>
      </c>
      <c r="I159" s="386">
        <f t="shared" si="92"/>
        <v>20</v>
      </c>
      <c r="J159" s="386">
        <f t="shared" si="92"/>
        <v>20</v>
      </c>
      <c r="K159" s="426">
        <f t="shared" si="92"/>
        <v>2000</v>
      </c>
      <c r="L159" s="426">
        <f t="shared" si="92"/>
        <v>2000</v>
      </c>
      <c r="M159" s="426">
        <f t="shared" si="92"/>
        <v>0</v>
      </c>
      <c r="N159" s="426">
        <f t="shared" si="92"/>
        <v>0</v>
      </c>
      <c r="O159" s="426">
        <f t="shared" si="92"/>
        <v>20990</v>
      </c>
      <c r="P159" s="426">
        <f t="shared" si="92"/>
        <v>20990</v>
      </c>
      <c r="Q159" s="426">
        <f t="shared" si="92"/>
        <v>0</v>
      </c>
      <c r="R159" s="426">
        <f t="shared" si="92"/>
        <v>0</v>
      </c>
      <c r="S159" s="386">
        <f t="shared" si="92"/>
        <v>7000</v>
      </c>
      <c r="T159" s="386">
        <f t="shared" si="92"/>
        <v>7000</v>
      </c>
      <c r="U159" s="386">
        <f t="shared" si="92"/>
        <v>0</v>
      </c>
      <c r="V159" s="386">
        <f t="shared" si="92"/>
        <v>0</v>
      </c>
      <c r="W159" s="334"/>
    </row>
    <row r="160" spans="1:23" s="330" customFormat="1" ht="31.5" hidden="1">
      <c r="A160" s="387"/>
      <c r="B160" s="388" t="s">
        <v>328</v>
      </c>
      <c r="C160" s="388"/>
      <c r="D160" s="388"/>
      <c r="E160" s="388"/>
      <c r="F160" s="220"/>
      <c r="G160" s="426">
        <f t="shared" si="92"/>
        <v>20990</v>
      </c>
      <c r="H160" s="426">
        <f t="shared" si="92"/>
        <v>20990</v>
      </c>
      <c r="I160" s="386">
        <f t="shared" si="92"/>
        <v>20</v>
      </c>
      <c r="J160" s="386">
        <f t="shared" si="92"/>
        <v>20</v>
      </c>
      <c r="K160" s="426">
        <f>K161</f>
        <v>2000</v>
      </c>
      <c r="L160" s="426">
        <f>L161</f>
        <v>2000</v>
      </c>
      <c r="M160" s="426"/>
      <c r="N160" s="426"/>
      <c r="O160" s="426">
        <f>O161</f>
        <v>20990</v>
      </c>
      <c r="P160" s="426">
        <f>P161</f>
        <v>20990</v>
      </c>
      <c r="Q160" s="426">
        <f t="shared" si="92"/>
        <v>0</v>
      </c>
      <c r="R160" s="426">
        <f t="shared" si="92"/>
        <v>0</v>
      </c>
      <c r="S160" s="386">
        <f t="shared" si="92"/>
        <v>7000</v>
      </c>
      <c r="T160" s="386">
        <f t="shared" si="92"/>
        <v>7000</v>
      </c>
      <c r="U160" s="386">
        <f t="shared" si="92"/>
        <v>0</v>
      </c>
      <c r="V160" s="386">
        <f t="shared" si="92"/>
        <v>0</v>
      </c>
      <c r="W160" s="334"/>
    </row>
    <row r="161" spans="1:30" s="330" customFormat="1">
      <c r="A161" s="387"/>
      <c r="B161" s="377" t="s">
        <v>820</v>
      </c>
      <c r="C161" s="388"/>
      <c r="D161" s="388"/>
      <c r="E161" s="388"/>
      <c r="F161" s="220"/>
      <c r="G161" s="426">
        <f>SUM(G162:G162)</f>
        <v>20990</v>
      </c>
      <c r="H161" s="426">
        <f t="shared" ref="H161:V161" si="93">SUM(H162:H162)</f>
        <v>20990</v>
      </c>
      <c r="I161" s="386">
        <f t="shared" si="93"/>
        <v>20</v>
      </c>
      <c r="J161" s="386">
        <f t="shared" si="93"/>
        <v>20</v>
      </c>
      <c r="K161" s="426">
        <f t="shared" si="93"/>
        <v>2000</v>
      </c>
      <c r="L161" s="426">
        <f t="shared" si="93"/>
        <v>2000</v>
      </c>
      <c r="M161" s="426">
        <f t="shared" si="93"/>
        <v>0</v>
      </c>
      <c r="N161" s="426">
        <f t="shared" si="93"/>
        <v>0</v>
      </c>
      <c r="O161" s="426">
        <f t="shared" si="93"/>
        <v>20990</v>
      </c>
      <c r="P161" s="426">
        <f t="shared" si="93"/>
        <v>20990</v>
      </c>
      <c r="Q161" s="426">
        <f t="shared" si="93"/>
        <v>0</v>
      </c>
      <c r="R161" s="426">
        <f t="shared" si="93"/>
        <v>0</v>
      </c>
      <c r="S161" s="386">
        <f t="shared" si="93"/>
        <v>7000</v>
      </c>
      <c r="T161" s="386">
        <f t="shared" si="93"/>
        <v>7000</v>
      </c>
      <c r="U161" s="386">
        <f t="shared" si="93"/>
        <v>0</v>
      </c>
      <c r="V161" s="386">
        <f t="shared" si="93"/>
        <v>0</v>
      </c>
      <c r="W161" s="334"/>
    </row>
    <row r="162" spans="1:30" s="340" customFormat="1" ht="31.5">
      <c r="A162" s="266">
        <v>1</v>
      </c>
      <c r="B162" s="429" t="s">
        <v>1076</v>
      </c>
      <c r="C162" s="430"/>
      <c r="D162" s="430"/>
      <c r="E162" s="266" t="s">
        <v>345</v>
      </c>
      <c r="F162" s="431" t="s">
        <v>1077</v>
      </c>
      <c r="G162" s="432">
        <f>H162</f>
        <v>20990</v>
      </c>
      <c r="H162" s="432">
        <v>20990</v>
      </c>
      <c r="I162" s="398">
        <f>J162</f>
        <v>20</v>
      </c>
      <c r="J162" s="398">
        <v>20</v>
      </c>
      <c r="K162" s="432">
        <f>L162</f>
        <v>2000</v>
      </c>
      <c r="L162" s="432">
        <v>2000</v>
      </c>
      <c r="M162" s="238"/>
      <c r="N162" s="238"/>
      <c r="O162" s="432">
        <f>P162</f>
        <v>20990</v>
      </c>
      <c r="P162" s="432">
        <v>20990</v>
      </c>
      <c r="Q162" s="238"/>
      <c r="R162" s="238"/>
      <c r="S162" s="398">
        <f>T162</f>
        <v>7000</v>
      </c>
      <c r="T162" s="398">
        <v>7000</v>
      </c>
      <c r="U162" s="398"/>
      <c r="V162" s="398"/>
      <c r="W162" s="332"/>
    </row>
    <row r="163" spans="1:30" s="330" customFormat="1">
      <c r="A163" s="387" t="s">
        <v>533</v>
      </c>
      <c r="B163" s="381" t="s">
        <v>857</v>
      </c>
      <c r="C163" s="388"/>
      <c r="D163" s="388"/>
      <c r="E163" s="388"/>
      <c r="F163" s="220"/>
      <c r="G163" s="426">
        <f>G164</f>
        <v>742275</v>
      </c>
      <c r="H163" s="426">
        <f t="shared" ref="H163:Y165" si="94">H164</f>
        <v>672275</v>
      </c>
      <c r="I163" s="386">
        <f t="shared" si="94"/>
        <v>0</v>
      </c>
      <c r="J163" s="386">
        <f t="shared" si="94"/>
        <v>0</v>
      </c>
      <c r="K163" s="426">
        <f t="shared" si="94"/>
        <v>52314</v>
      </c>
      <c r="L163" s="426">
        <f t="shared" si="94"/>
        <v>52314</v>
      </c>
      <c r="M163" s="426">
        <f t="shared" si="94"/>
        <v>0</v>
      </c>
      <c r="N163" s="426">
        <f t="shared" si="94"/>
        <v>0</v>
      </c>
      <c r="O163" s="426">
        <f t="shared" si="94"/>
        <v>114218</v>
      </c>
      <c r="P163" s="426">
        <f t="shared" si="94"/>
        <v>114218</v>
      </c>
      <c r="Q163" s="426">
        <f t="shared" si="94"/>
        <v>0</v>
      </c>
      <c r="R163" s="426">
        <f t="shared" si="94"/>
        <v>0</v>
      </c>
      <c r="S163" s="386">
        <f t="shared" si="94"/>
        <v>6000</v>
      </c>
      <c r="T163" s="386">
        <f t="shared" si="94"/>
        <v>6000</v>
      </c>
      <c r="U163" s="386">
        <f t="shared" si="94"/>
        <v>0</v>
      </c>
      <c r="V163" s="386"/>
      <c r="W163" s="334"/>
      <c r="X163" s="330">
        <f t="shared" si="94"/>
        <v>0</v>
      </c>
      <c r="Y163" s="330">
        <f t="shared" si="94"/>
        <v>0</v>
      </c>
    </row>
    <row r="164" spans="1:30" s="330" customFormat="1" ht="31.5" hidden="1">
      <c r="A164" s="387"/>
      <c r="B164" s="388" t="s">
        <v>328</v>
      </c>
      <c r="C164" s="388"/>
      <c r="D164" s="388"/>
      <c r="E164" s="388"/>
      <c r="F164" s="220"/>
      <c r="G164" s="426">
        <f>G165</f>
        <v>742275</v>
      </c>
      <c r="H164" s="426">
        <f t="shared" si="94"/>
        <v>672275</v>
      </c>
      <c r="I164" s="386">
        <f t="shared" si="94"/>
        <v>0</v>
      </c>
      <c r="J164" s="386">
        <f t="shared" si="94"/>
        <v>0</v>
      </c>
      <c r="K164" s="426">
        <f t="shared" si="94"/>
        <v>52314</v>
      </c>
      <c r="L164" s="426">
        <f t="shared" si="94"/>
        <v>52314</v>
      </c>
      <c r="M164" s="426">
        <f t="shared" si="94"/>
        <v>0</v>
      </c>
      <c r="N164" s="426">
        <f t="shared" si="94"/>
        <v>0</v>
      </c>
      <c r="O164" s="426">
        <f t="shared" si="94"/>
        <v>114218</v>
      </c>
      <c r="P164" s="426">
        <f t="shared" si="94"/>
        <v>114218</v>
      </c>
      <c r="Q164" s="426">
        <f t="shared" si="94"/>
        <v>0</v>
      </c>
      <c r="R164" s="426">
        <f t="shared" si="94"/>
        <v>0</v>
      </c>
      <c r="S164" s="386">
        <f t="shared" si="94"/>
        <v>6000</v>
      </c>
      <c r="T164" s="386">
        <f t="shared" si="94"/>
        <v>6000</v>
      </c>
      <c r="U164" s="386">
        <f t="shared" si="94"/>
        <v>0</v>
      </c>
      <c r="V164" s="386"/>
      <c r="W164" s="334"/>
      <c r="X164" s="330">
        <f t="shared" si="94"/>
        <v>0</v>
      </c>
      <c r="Y164" s="330">
        <f t="shared" si="94"/>
        <v>0</v>
      </c>
      <c r="AB164" s="330" t="e">
        <f>#REF!</f>
        <v>#REF!</v>
      </c>
      <c r="AC164" s="330" t="e">
        <f>#REF!</f>
        <v>#REF!</v>
      </c>
      <c r="AD164" s="330" t="e">
        <f>#REF!</f>
        <v>#REF!</v>
      </c>
    </row>
    <row r="165" spans="1:30" s="330" customFormat="1">
      <c r="A165" s="387"/>
      <c r="B165" s="377" t="s">
        <v>804</v>
      </c>
      <c r="C165" s="388"/>
      <c r="D165" s="388"/>
      <c r="E165" s="388"/>
      <c r="F165" s="220"/>
      <c r="G165" s="426">
        <f>G166</f>
        <v>742275</v>
      </c>
      <c r="H165" s="426">
        <f t="shared" si="94"/>
        <v>672275</v>
      </c>
      <c r="I165" s="386">
        <f t="shared" si="94"/>
        <v>0</v>
      </c>
      <c r="J165" s="386">
        <f t="shared" si="94"/>
        <v>0</v>
      </c>
      <c r="K165" s="426">
        <f t="shared" si="94"/>
        <v>52314</v>
      </c>
      <c r="L165" s="426">
        <f t="shared" si="94"/>
        <v>52314</v>
      </c>
      <c r="M165" s="426">
        <f t="shared" si="94"/>
        <v>0</v>
      </c>
      <c r="N165" s="426">
        <f t="shared" si="94"/>
        <v>0</v>
      </c>
      <c r="O165" s="426">
        <f t="shared" si="94"/>
        <v>114218</v>
      </c>
      <c r="P165" s="426">
        <f t="shared" si="94"/>
        <v>114218</v>
      </c>
      <c r="Q165" s="426">
        <f t="shared" si="94"/>
        <v>0</v>
      </c>
      <c r="R165" s="426">
        <f t="shared" si="94"/>
        <v>0</v>
      </c>
      <c r="S165" s="386">
        <f t="shared" si="94"/>
        <v>6000</v>
      </c>
      <c r="T165" s="386">
        <f t="shared" si="94"/>
        <v>6000</v>
      </c>
      <c r="U165" s="386">
        <f t="shared" si="94"/>
        <v>0</v>
      </c>
      <c r="V165" s="386"/>
      <c r="W165" s="334"/>
      <c r="X165" s="330">
        <f t="shared" si="94"/>
        <v>0</v>
      </c>
      <c r="Y165" s="330">
        <f t="shared" si="94"/>
        <v>0</v>
      </c>
    </row>
    <row r="166" spans="1:30" s="330" customFormat="1">
      <c r="A166" s="387"/>
      <c r="B166" s="381" t="s">
        <v>178</v>
      </c>
      <c r="C166" s="388"/>
      <c r="D166" s="388"/>
      <c r="E166" s="388"/>
      <c r="F166" s="220"/>
      <c r="G166" s="426">
        <f>SUM(G167:G167)</f>
        <v>742275</v>
      </c>
      <c r="H166" s="426">
        <f t="shared" ref="H166:Y166" si="95">SUM(H167:H167)</f>
        <v>672275</v>
      </c>
      <c r="I166" s="386">
        <f t="shared" si="95"/>
        <v>0</v>
      </c>
      <c r="J166" s="386">
        <f t="shared" si="95"/>
        <v>0</v>
      </c>
      <c r="K166" s="426">
        <f t="shared" si="95"/>
        <v>52314</v>
      </c>
      <c r="L166" s="426">
        <f t="shared" si="95"/>
        <v>52314</v>
      </c>
      <c r="M166" s="426">
        <f t="shared" si="95"/>
        <v>0</v>
      </c>
      <c r="N166" s="426">
        <f t="shared" si="95"/>
        <v>0</v>
      </c>
      <c r="O166" s="426">
        <f t="shared" si="95"/>
        <v>114218</v>
      </c>
      <c r="P166" s="426">
        <f t="shared" si="95"/>
        <v>114218</v>
      </c>
      <c r="Q166" s="426">
        <f t="shared" si="95"/>
        <v>0</v>
      </c>
      <c r="R166" s="426">
        <f t="shared" si="95"/>
        <v>0</v>
      </c>
      <c r="S166" s="386">
        <f t="shared" si="95"/>
        <v>6000</v>
      </c>
      <c r="T166" s="386">
        <f t="shared" si="95"/>
        <v>6000</v>
      </c>
      <c r="U166" s="386">
        <f t="shared" si="95"/>
        <v>0</v>
      </c>
      <c r="V166" s="386"/>
      <c r="W166" s="334"/>
      <c r="X166" s="330">
        <f t="shared" si="95"/>
        <v>0</v>
      </c>
      <c r="Y166" s="330">
        <f t="shared" si="95"/>
        <v>0</v>
      </c>
    </row>
    <row r="167" spans="1:30" s="352" customFormat="1" ht="31.5">
      <c r="A167" s="241">
        <v>1</v>
      </c>
      <c r="B167" s="433" t="s">
        <v>853</v>
      </c>
      <c r="C167" s="434"/>
      <c r="D167" s="435" t="s">
        <v>856</v>
      </c>
      <c r="E167" s="435" t="s">
        <v>855</v>
      </c>
      <c r="F167" s="436" t="s">
        <v>854</v>
      </c>
      <c r="G167" s="437">
        <v>742275</v>
      </c>
      <c r="H167" s="437">
        <v>672275</v>
      </c>
      <c r="I167" s="398"/>
      <c r="J167" s="398"/>
      <c r="K167" s="437">
        <f>L167</f>
        <v>52314</v>
      </c>
      <c r="L167" s="437">
        <v>52314</v>
      </c>
      <c r="M167" s="438"/>
      <c r="N167" s="438"/>
      <c r="O167" s="437">
        <f>P167</f>
        <v>114218</v>
      </c>
      <c r="P167" s="437">
        <v>114218</v>
      </c>
      <c r="Q167" s="438"/>
      <c r="R167" s="438"/>
      <c r="S167" s="398">
        <f t="shared" ref="S167" si="96">T167</f>
        <v>6000</v>
      </c>
      <c r="T167" s="398">
        <v>6000</v>
      </c>
      <c r="U167" s="398"/>
      <c r="V167" s="439"/>
      <c r="W167" s="435"/>
    </row>
    <row r="168" spans="1:30" s="341" customFormat="1">
      <c r="A168" s="371" t="s">
        <v>566</v>
      </c>
      <c r="B168" s="269" t="s">
        <v>530</v>
      </c>
      <c r="C168" s="371"/>
      <c r="D168" s="371"/>
      <c r="E168" s="371"/>
      <c r="F168" s="286"/>
      <c r="G168" s="440">
        <f t="shared" ref="G168:V168" si="97">G169+G175+G186+G197+G212+G220+G231+G239</f>
        <v>456717</v>
      </c>
      <c r="H168" s="440">
        <f t="shared" si="97"/>
        <v>456717</v>
      </c>
      <c r="I168" s="400">
        <f t="shared" si="97"/>
        <v>5298</v>
      </c>
      <c r="J168" s="400">
        <f t="shared" si="97"/>
        <v>5298</v>
      </c>
      <c r="K168" s="440">
        <f t="shared" si="97"/>
        <v>446741</v>
      </c>
      <c r="L168" s="440">
        <f t="shared" si="97"/>
        <v>446741</v>
      </c>
      <c r="M168" s="440">
        <f t="shared" si="97"/>
        <v>0</v>
      </c>
      <c r="N168" s="440">
        <f t="shared" si="97"/>
        <v>0</v>
      </c>
      <c r="O168" s="440">
        <f t="shared" si="97"/>
        <v>456717</v>
      </c>
      <c r="P168" s="440">
        <f t="shared" si="97"/>
        <v>456717</v>
      </c>
      <c r="Q168" s="440">
        <f t="shared" si="97"/>
        <v>0</v>
      </c>
      <c r="R168" s="440">
        <f t="shared" si="97"/>
        <v>0</v>
      </c>
      <c r="S168" s="400">
        <f t="shared" si="97"/>
        <v>141780</v>
      </c>
      <c r="T168" s="400">
        <f t="shared" si="97"/>
        <v>141780</v>
      </c>
      <c r="U168" s="400">
        <f t="shared" si="97"/>
        <v>0</v>
      </c>
      <c r="V168" s="400">
        <f t="shared" si="97"/>
        <v>0</v>
      </c>
      <c r="W168" s="286"/>
    </row>
    <row r="169" spans="1:30" s="341" customFormat="1">
      <c r="A169" s="286" t="s">
        <v>86</v>
      </c>
      <c r="B169" s="269" t="s">
        <v>516</v>
      </c>
      <c r="C169" s="371"/>
      <c r="D169" s="371"/>
      <c r="E169" s="371"/>
      <c r="F169" s="286"/>
      <c r="G169" s="440">
        <f>G170</f>
        <v>44293</v>
      </c>
      <c r="H169" s="440">
        <f t="shared" ref="H169:P169" si="98">H170</f>
        <v>44293</v>
      </c>
      <c r="I169" s="400">
        <f t="shared" si="98"/>
        <v>550</v>
      </c>
      <c r="J169" s="400">
        <f t="shared" si="98"/>
        <v>550</v>
      </c>
      <c r="K169" s="440">
        <f t="shared" si="98"/>
        <v>44293</v>
      </c>
      <c r="L169" s="440">
        <f t="shared" si="98"/>
        <v>44293</v>
      </c>
      <c r="M169" s="440">
        <f t="shared" si="98"/>
        <v>0</v>
      </c>
      <c r="N169" s="440">
        <f t="shared" si="98"/>
        <v>0</v>
      </c>
      <c r="O169" s="440">
        <f t="shared" si="98"/>
        <v>44293</v>
      </c>
      <c r="P169" s="440">
        <f t="shared" si="98"/>
        <v>44293</v>
      </c>
      <c r="Q169" s="440">
        <f t="shared" ref="Q169" si="99">Q170</f>
        <v>0</v>
      </c>
      <c r="R169" s="440">
        <f t="shared" ref="R169" si="100">R170</f>
        <v>0</v>
      </c>
      <c r="S169" s="400">
        <f t="shared" ref="S169" si="101">S170</f>
        <v>11580</v>
      </c>
      <c r="T169" s="400">
        <f t="shared" ref="T169" si="102">T170</f>
        <v>11580</v>
      </c>
      <c r="U169" s="400">
        <f t="shared" ref="U169" si="103">U170</f>
        <v>0</v>
      </c>
      <c r="V169" s="400">
        <f t="shared" ref="V169" si="104">V170</f>
        <v>0</v>
      </c>
      <c r="W169" s="286"/>
    </row>
    <row r="170" spans="1:30" s="330" customFormat="1" ht="31.5" hidden="1">
      <c r="A170" s="387"/>
      <c r="B170" s="381" t="s">
        <v>328</v>
      </c>
      <c r="C170" s="381"/>
      <c r="D170" s="381"/>
      <c r="E170" s="381"/>
      <c r="F170" s="220"/>
      <c r="G170" s="426">
        <f t="shared" ref="G170:V170" si="105">+G171</f>
        <v>44293</v>
      </c>
      <c r="H170" s="426">
        <f t="shared" si="105"/>
        <v>44293</v>
      </c>
      <c r="I170" s="386">
        <f t="shared" si="105"/>
        <v>550</v>
      </c>
      <c r="J170" s="386">
        <f t="shared" si="105"/>
        <v>550</v>
      </c>
      <c r="K170" s="426">
        <f t="shared" si="105"/>
        <v>44293</v>
      </c>
      <c r="L170" s="426">
        <f t="shared" si="105"/>
        <v>44293</v>
      </c>
      <c r="M170" s="426">
        <f t="shared" si="105"/>
        <v>0</v>
      </c>
      <c r="N170" s="426">
        <f t="shared" si="105"/>
        <v>0</v>
      </c>
      <c r="O170" s="426">
        <f t="shared" si="105"/>
        <v>44293</v>
      </c>
      <c r="P170" s="426">
        <f t="shared" si="105"/>
        <v>44293</v>
      </c>
      <c r="Q170" s="426">
        <f t="shared" si="105"/>
        <v>0</v>
      </c>
      <c r="R170" s="426">
        <f t="shared" si="105"/>
        <v>0</v>
      </c>
      <c r="S170" s="386">
        <f t="shared" si="105"/>
        <v>11580</v>
      </c>
      <c r="T170" s="386">
        <f t="shared" si="105"/>
        <v>11580</v>
      </c>
      <c r="U170" s="386">
        <f t="shared" si="105"/>
        <v>0</v>
      </c>
      <c r="V170" s="386">
        <f t="shared" si="105"/>
        <v>0</v>
      </c>
      <c r="W170" s="334"/>
    </row>
    <row r="171" spans="1:30" s="330" customFormat="1">
      <c r="A171" s="387"/>
      <c r="B171" s="377" t="s">
        <v>820</v>
      </c>
      <c r="C171" s="388"/>
      <c r="D171" s="388"/>
      <c r="E171" s="388"/>
      <c r="F171" s="220"/>
      <c r="G171" s="426">
        <f t="shared" ref="G171:V171" si="106">G172</f>
        <v>44293</v>
      </c>
      <c r="H171" s="426">
        <f t="shared" si="106"/>
        <v>44293</v>
      </c>
      <c r="I171" s="386">
        <f t="shared" si="106"/>
        <v>550</v>
      </c>
      <c r="J171" s="386">
        <f t="shared" si="106"/>
        <v>550</v>
      </c>
      <c r="K171" s="426">
        <f t="shared" si="106"/>
        <v>44293</v>
      </c>
      <c r="L171" s="426">
        <f t="shared" si="106"/>
        <v>44293</v>
      </c>
      <c r="M171" s="426">
        <f t="shared" si="106"/>
        <v>0</v>
      </c>
      <c r="N171" s="426">
        <f t="shared" si="106"/>
        <v>0</v>
      </c>
      <c r="O171" s="426">
        <f t="shared" si="106"/>
        <v>44293</v>
      </c>
      <c r="P171" s="426">
        <f t="shared" si="106"/>
        <v>44293</v>
      </c>
      <c r="Q171" s="426">
        <f t="shared" si="106"/>
        <v>0</v>
      </c>
      <c r="R171" s="426">
        <f t="shared" si="106"/>
        <v>0</v>
      </c>
      <c r="S171" s="386">
        <f t="shared" si="106"/>
        <v>11580</v>
      </c>
      <c r="T171" s="386">
        <f t="shared" si="106"/>
        <v>11580</v>
      </c>
      <c r="U171" s="386">
        <f t="shared" si="106"/>
        <v>0</v>
      </c>
      <c r="V171" s="386">
        <f t="shared" si="106"/>
        <v>0</v>
      </c>
      <c r="W171" s="334"/>
    </row>
    <row r="172" spans="1:30" s="330" customFormat="1">
      <c r="A172" s="387"/>
      <c r="B172" s="381" t="s">
        <v>180</v>
      </c>
      <c r="C172" s="388"/>
      <c r="D172" s="388"/>
      <c r="E172" s="388"/>
      <c r="F172" s="220"/>
      <c r="G172" s="426">
        <f t="shared" ref="G172:V172" si="107">SUM(G173:G174)</f>
        <v>44293</v>
      </c>
      <c r="H172" s="426">
        <f t="shared" si="107"/>
        <v>44293</v>
      </c>
      <c r="I172" s="386">
        <f t="shared" si="107"/>
        <v>550</v>
      </c>
      <c r="J172" s="386">
        <f t="shared" si="107"/>
        <v>550</v>
      </c>
      <c r="K172" s="426">
        <f t="shared" si="107"/>
        <v>44293</v>
      </c>
      <c r="L172" s="426">
        <f t="shared" si="107"/>
        <v>44293</v>
      </c>
      <c r="M172" s="426">
        <f t="shared" si="107"/>
        <v>0</v>
      </c>
      <c r="N172" s="426">
        <f t="shared" si="107"/>
        <v>0</v>
      </c>
      <c r="O172" s="426">
        <f t="shared" si="107"/>
        <v>44293</v>
      </c>
      <c r="P172" s="426">
        <f t="shared" si="107"/>
        <v>44293</v>
      </c>
      <c r="Q172" s="426">
        <f t="shared" si="107"/>
        <v>0</v>
      </c>
      <c r="R172" s="426">
        <f t="shared" si="107"/>
        <v>0</v>
      </c>
      <c r="S172" s="386">
        <f t="shared" si="107"/>
        <v>11580</v>
      </c>
      <c r="T172" s="386">
        <f t="shared" si="107"/>
        <v>11580</v>
      </c>
      <c r="U172" s="386">
        <f t="shared" si="107"/>
        <v>0</v>
      </c>
      <c r="V172" s="386">
        <f t="shared" si="107"/>
        <v>0</v>
      </c>
      <c r="W172" s="334"/>
    </row>
    <row r="173" spans="1:30" s="352" customFormat="1" ht="31.5">
      <c r="A173" s="241" t="s">
        <v>37</v>
      </c>
      <c r="B173" s="433" t="s">
        <v>519</v>
      </c>
      <c r="C173" s="434"/>
      <c r="D173" s="435" t="s">
        <v>520</v>
      </c>
      <c r="E173" s="435" t="s">
        <v>345</v>
      </c>
      <c r="F173" s="441" t="s">
        <v>904</v>
      </c>
      <c r="G173" s="437">
        <f>H173</f>
        <v>37293</v>
      </c>
      <c r="H173" s="437">
        <v>37293</v>
      </c>
      <c r="I173" s="398">
        <f>J173</f>
        <v>400</v>
      </c>
      <c r="J173" s="398">
        <v>400</v>
      </c>
      <c r="K173" s="437">
        <f>L173</f>
        <v>37293</v>
      </c>
      <c r="L173" s="437">
        <v>37293</v>
      </c>
      <c r="M173" s="438"/>
      <c r="N173" s="438"/>
      <c r="O173" s="437">
        <f>P173</f>
        <v>37293</v>
      </c>
      <c r="P173" s="437">
        <v>37293</v>
      </c>
      <c r="Q173" s="438"/>
      <c r="R173" s="438"/>
      <c r="S173" s="398">
        <f>T173</f>
        <v>9080</v>
      </c>
      <c r="T173" s="398">
        <v>9080</v>
      </c>
      <c r="U173" s="398"/>
      <c r="V173" s="439"/>
      <c r="W173" s="435"/>
    </row>
    <row r="174" spans="1:30" s="353" customFormat="1" ht="31.5">
      <c r="A174" s="241" t="s">
        <v>39</v>
      </c>
      <c r="B174" s="433" t="s">
        <v>843</v>
      </c>
      <c r="C174" s="442"/>
      <c r="D174" s="442"/>
      <c r="E174" s="435" t="s">
        <v>345</v>
      </c>
      <c r="F174" s="441" t="s">
        <v>903</v>
      </c>
      <c r="G174" s="438">
        <f>H174</f>
        <v>7000</v>
      </c>
      <c r="H174" s="438">
        <v>7000</v>
      </c>
      <c r="I174" s="398">
        <f>J174</f>
        <v>150</v>
      </c>
      <c r="J174" s="439">
        <v>150</v>
      </c>
      <c r="K174" s="438">
        <f>L174</f>
        <v>7000</v>
      </c>
      <c r="L174" s="438">
        <v>7000</v>
      </c>
      <c r="M174" s="438"/>
      <c r="N174" s="438"/>
      <c r="O174" s="438">
        <f>P174</f>
        <v>7000</v>
      </c>
      <c r="P174" s="438">
        <v>7000</v>
      </c>
      <c r="Q174" s="438"/>
      <c r="R174" s="438"/>
      <c r="S174" s="398">
        <f>T174</f>
        <v>2500</v>
      </c>
      <c r="T174" s="439">
        <v>2500</v>
      </c>
      <c r="U174" s="439"/>
      <c r="V174" s="439"/>
      <c r="W174" s="443"/>
    </row>
    <row r="175" spans="1:30" s="330" customFormat="1">
      <c r="A175" s="387" t="s">
        <v>103</v>
      </c>
      <c r="B175" s="381" t="s">
        <v>609</v>
      </c>
      <c r="C175" s="381"/>
      <c r="D175" s="381"/>
      <c r="E175" s="381"/>
      <c r="F175" s="220"/>
      <c r="G175" s="426">
        <f t="shared" ref="G175:V175" si="108">G176</f>
        <v>31600</v>
      </c>
      <c r="H175" s="426">
        <f t="shared" si="108"/>
        <v>31600</v>
      </c>
      <c r="I175" s="386">
        <f t="shared" si="108"/>
        <v>380</v>
      </c>
      <c r="J175" s="386">
        <f t="shared" si="108"/>
        <v>380</v>
      </c>
      <c r="K175" s="426">
        <f t="shared" si="108"/>
        <v>31600</v>
      </c>
      <c r="L175" s="426">
        <f t="shared" si="108"/>
        <v>31600</v>
      </c>
      <c r="M175" s="426">
        <f t="shared" si="108"/>
        <v>0</v>
      </c>
      <c r="N175" s="426">
        <f t="shared" si="108"/>
        <v>0</v>
      </c>
      <c r="O175" s="426">
        <f t="shared" si="108"/>
        <v>31600</v>
      </c>
      <c r="P175" s="426">
        <f t="shared" si="108"/>
        <v>31600</v>
      </c>
      <c r="Q175" s="426">
        <f t="shared" si="108"/>
        <v>0</v>
      </c>
      <c r="R175" s="426">
        <f t="shared" si="108"/>
        <v>0</v>
      </c>
      <c r="S175" s="386">
        <f t="shared" si="108"/>
        <v>9625</v>
      </c>
      <c r="T175" s="386">
        <f t="shared" si="108"/>
        <v>9625</v>
      </c>
      <c r="U175" s="386">
        <f t="shared" si="108"/>
        <v>0</v>
      </c>
      <c r="V175" s="386">
        <f t="shared" si="108"/>
        <v>0</v>
      </c>
      <c r="W175" s="334"/>
    </row>
    <row r="176" spans="1:30" s="330" customFormat="1" ht="31.5" hidden="1">
      <c r="A176" s="387"/>
      <c r="B176" s="381" t="s">
        <v>328</v>
      </c>
      <c r="C176" s="381"/>
      <c r="D176" s="381"/>
      <c r="E176" s="381"/>
      <c r="F176" s="220"/>
      <c r="G176" s="426">
        <f t="shared" ref="G176:V176" si="109">+G177</f>
        <v>31600</v>
      </c>
      <c r="H176" s="426">
        <f t="shared" si="109"/>
        <v>31600</v>
      </c>
      <c r="I176" s="386">
        <f t="shared" si="109"/>
        <v>380</v>
      </c>
      <c r="J176" s="386">
        <f t="shared" si="109"/>
        <v>380</v>
      </c>
      <c r="K176" s="426">
        <f t="shared" si="109"/>
        <v>31600</v>
      </c>
      <c r="L176" s="426">
        <f t="shared" si="109"/>
        <v>31600</v>
      </c>
      <c r="M176" s="426">
        <f t="shared" si="109"/>
        <v>0</v>
      </c>
      <c r="N176" s="426">
        <f t="shared" si="109"/>
        <v>0</v>
      </c>
      <c r="O176" s="426">
        <f t="shared" si="109"/>
        <v>31600</v>
      </c>
      <c r="P176" s="426">
        <f t="shared" si="109"/>
        <v>31600</v>
      </c>
      <c r="Q176" s="426">
        <f t="shared" si="109"/>
        <v>0</v>
      </c>
      <c r="R176" s="426">
        <f t="shared" si="109"/>
        <v>0</v>
      </c>
      <c r="S176" s="386">
        <f t="shared" si="109"/>
        <v>9625</v>
      </c>
      <c r="T176" s="386">
        <f t="shared" si="109"/>
        <v>9625</v>
      </c>
      <c r="U176" s="386">
        <f t="shared" si="109"/>
        <v>0</v>
      </c>
      <c r="V176" s="386">
        <f t="shared" si="109"/>
        <v>0</v>
      </c>
      <c r="W176" s="334"/>
    </row>
    <row r="177" spans="1:23" s="330" customFormat="1">
      <c r="A177" s="387"/>
      <c r="B177" s="377" t="s">
        <v>820</v>
      </c>
      <c r="C177" s="388"/>
      <c r="D177" s="388"/>
      <c r="E177" s="388"/>
      <c r="F177" s="220"/>
      <c r="G177" s="426">
        <f t="shared" ref="G177:V177" si="110">G178</f>
        <v>31600</v>
      </c>
      <c r="H177" s="426">
        <f t="shared" si="110"/>
        <v>31600</v>
      </c>
      <c r="I177" s="386">
        <f t="shared" si="110"/>
        <v>380</v>
      </c>
      <c r="J177" s="386">
        <f t="shared" si="110"/>
        <v>380</v>
      </c>
      <c r="K177" s="426">
        <f t="shared" si="110"/>
        <v>31600</v>
      </c>
      <c r="L177" s="426">
        <f t="shared" si="110"/>
        <v>31600</v>
      </c>
      <c r="M177" s="426">
        <f t="shared" si="110"/>
        <v>0</v>
      </c>
      <c r="N177" s="426">
        <f t="shared" si="110"/>
        <v>0</v>
      </c>
      <c r="O177" s="426">
        <f t="shared" si="110"/>
        <v>31600</v>
      </c>
      <c r="P177" s="426">
        <f t="shared" si="110"/>
        <v>31600</v>
      </c>
      <c r="Q177" s="426">
        <f t="shared" si="110"/>
        <v>0</v>
      </c>
      <c r="R177" s="426">
        <f t="shared" si="110"/>
        <v>0</v>
      </c>
      <c r="S177" s="386">
        <f t="shared" si="110"/>
        <v>9625</v>
      </c>
      <c r="T177" s="386">
        <f t="shared" si="110"/>
        <v>9625</v>
      </c>
      <c r="U177" s="386">
        <f t="shared" si="110"/>
        <v>0</v>
      </c>
      <c r="V177" s="386">
        <f t="shared" si="110"/>
        <v>0</v>
      </c>
      <c r="W177" s="334"/>
    </row>
    <row r="178" spans="1:23" s="330" customFormat="1">
      <c r="A178" s="387"/>
      <c r="B178" s="381" t="s">
        <v>180</v>
      </c>
      <c r="C178" s="388"/>
      <c r="D178" s="388"/>
      <c r="E178" s="388"/>
      <c r="F178" s="220"/>
      <c r="G178" s="426">
        <f t="shared" ref="G178:V178" si="111">SUM(G179:G185)</f>
        <v>31600</v>
      </c>
      <c r="H178" s="426">
        <f t="shared" si="111"/>
        <v>31600</v>
      </c>
      <c r="I178" s="386">
        <f t="shared" si="111"/>
        <v>380</v>
      </c>
      <c r="J178" s="386">
        <f t="shared" si="111"/>
        <v>380</v>
      </c>
      <c r="K178" s="426">
        <f t="shared" si="111"/>
        <v>31600</v>
      </c>
      <c r="L178" s="426">
        <f t="shared" si="111"/>
        <v>31600</v>
      </c>
      <c r="M178" s="426">
        <f t="shared" si="111"/>
        <v>0</v>
      </c>
      <c r="N178" s="426">
        <f t="shared" si="111"/>
        <v>0</v>
      </c>
      <c r="O178" s="426">
        <f t="shared" si="111"/>
        <v>31600</v>
      </c>
      <c r="P178" s="426">
        <f t="shared" si="111"/>
        <v>31600</v>
      </c>
      <c r="Q178" s="426">
        <f t="shared" si="111"/>
        <v>0</v>
      </c>
      <c r="R178" s="426">
        <f t="shared" si="111"/>
        <v>0</v>
      </c>
      <c r="S178" s="386">
        <f t="shared" si="111"/>
        <v>9625</v>
      </c>
      <c r="T178" s="386">
        <f t="shared" si="111"/>
        <v>9625</v>
      </c>
      <c r="U178" s="386">
        <f t="shared" si="111"/>
        <v>0</v>
      </c>
      <c r="V178" s="386">
        <f t="shared" si="111"/>
        <v>0</v>
      </c>
      <c r="W178" s="334"/>
    </row>
    <row r="179" spans="1:23" s="357" customFormat="1" ht="31.5">
      <c r="A179" s="266">
        <v>1</v>
      </c>
      <c r="B179" s="444" t="s">
        <v>509</v>
      </c>
      <c r="C179" s="324"/>
      <c r="D179" s="324" t="s">
        <v>502</v>
      </c>
      <c r="E179" s="324" t="s">
        <v>345</v>
      </c>
      <c r="F179" s="323" t="s">
        <v>906</v>
      </c>
      <c r="G179" s="445">
        <v>5000</v>
      </c>
      <c r="H179" s="445">
        <v>5000</v>
      </c>
      <c r="I179" s="398">
        <f t="shared" ref="I179:I185" si="112">J179</f>
        <v>50</v>
      </c>
      <c r="J179" s="398">
        <v>50</v>
      </c>
      <c r="K179" s="445">
        <v>5000</v>
      </c>
      <c r="L179" s="445">
        <v>5000</v>
      </c>
      <c r="M179" s="445"/>
      <c r="N179" s="445"/>
      <c r="O179" s="445">
        <f t="shared" ref="O179:O185" si="113">K179</f>
        <v>5000</v>
      </c>
      <c r="P179" s="445">
        <f t="shared" ref="P179:P185" si="114">L179</f>
        <v>5000</v>
      </c>
      <c r="Q179" s="445"/>
      <c r="R179" s="445"/>
      <c r="S179" s="398">
        <f t="shared" ref="S179:S185" si="115">T179</f>
        <v>1500</v>
      </c>
      <c r="T179" s="398">
        <v>1500</v>
      </c>
      <c r="U179" s="425"/>
      <c r="V179" s="425"/>
      <c r="W179" s="324"/>
    </row>
    <row r="180" spans="1:23" s="357" customFormat="1" ht="31.5">
      <c r="A180" s="266">
        <v>2</v>
      </c>
      <c r="B180" s="444" t="s">
        <v>510</v>
      </c>
      <c r="C180" s="324"/>
      <c r="D180" s="324" t="s">
        <v>502</v>
      </c>
      <c r="E180" s="324" t="s">
        <v>345</v>
      </c>
      <c r="F180" s="323" t="s">
        <v>907</v>
      </c>
      <c r="G180" s="445">
        <v>5600</v>
      </c>
      <c r="H180" s="445">
        <v>5600</v>
      </c>
      <c r="I180" s="398">
        <f t="shared" si="112"/>
        <v>60</v>
      </c>
      <c r="J180" s="398">
        <v>60</v>
      </c>
      <c r="K180" s="445">
        <v>5600</v>
      </c>
      <c r="L180" s="445">
        <v>5600</v>
      </c>
      <c r="M180" s="445"/>
      <c r="N180" s="445"/>
      <c r="O180" s="445">
        <f t="shared" si="113"/>
        <v>5600</v>
      </c>
      <c r="P180" s="445">
        <f t="shared" si="114"/>
        <v>5600</v>
      </c>
      <c r="Q180" s="445"/>
      <c r="R180" s="445"/>
      <c r="S180" s="398">
        <f t="shared" si="115"/>
        <v>2000</v>
      </c>
      <c r="T180" s="398">
        <v>2000</v>
      </c>
      <c r="U180" s="425"/>
      <c r="V180" s="425"/>
      <c r="W180" s="324"/>
    </row>
    <row r="181" spans="1:23" s="357" customFormat="1" ht="31.5">
      <c r="A181" s="266">
        <v>3</v>
      </c>
      <c r="B181" s="444" t="s">
        <v>780</v>
      </c>
      <c r="C181" s="324"/>
      <c r="D181" s="324" t="s">
        <v>607</v>
      </c>
      <c r="E181" s="324" t="s">
        <v>345</v>
      </c>
      <c r="F181" s="323" t="s">
        <v>1063</v>
      </c>
      <c r="G181" s="445">
        <v>1000</v>
      </c>
      <c r="H181" s="445">
        <v>1000</v>
      </c>
      <c r="I181" s="398">
        <f t="shared" si="112"/>
        <v>10</v>
      </c>
      <c r="J181" s="398">
        <v>10</v>
      </c>
      <c r="K181" s="445">
        <v>1000</v>
      </c>
      <c r="L181" s="445">
        <v>1000</v>
      </c>
      <c r="M181" s="445"/>
      <c r="N181" s="445"/>
      <c r="O181" s="445">
        <f t="shared" si="113"/>
        <v>1000</v>
      </c>
      <c r="P181" s="445">
        <f t="shared" si="114"/>
        <v>1000</v>
      </c>
      <c r="Q181" s="445"/>
      <c r="R181" s="445"/>
      <c r="S181" s="398">
        <f t="shared" si="115"/>
        <v>500</v>
      </c>
      <c r="T181" s="398">
        <v>500</v>
      </c>
      <c r="U181" s="425"/>
      <c r="V181" s="425"/>
      <c r="W181" s="324"/>
    </row>
    <row r="182" spans="1:23" s="357" customFormat="1" ht="31.5">
      <c r="A182" s="266">
        <v>4</v>
      </c>
      <c r="B182" s="444" t="s">
        <v>511</v>
      </c>
      <c r="C182" s="324"/>
      <c r="D182" s="324" t="s">
        <v>508</v>
      </c>
      <c r="E182" s="324" t="s">
        <v>345</v>
      </c>
      <c r="F182" s="323" t="s">
        <v>908</v>
      </c>
      <c r="G182" s="445">
        <v>2000</v>
      </c>
      <c r="H182" s="445">
        <v>2000</v>
      </c>
      <c r="I182" s="398">
        <f t="shared" si="112"/>
        <v>20</v>
      </c>
      <c r="J182" s="398">
        <v>20</v>
      </c>
      <c r="K182" s="445">
        <v>2000</v>
      </c>
      <c r="L182" s="445">
        <v>2000</v>
      </c>
      <c r="M182" s="445"/>
      <c r="N182" s="445"/>
      <c r="O182" s="445">
        <f t="shared" si="113"/>
        <v>2000</v>
      </c>
      <c r="P182" s="445">
        <f t="shared" si="114"/>
        <v>2000</v>
      </c>
      <c r="Q182" s="445"/>
      <c r="R182" s="445"/>
      <c r="S182" s="398">
        <f t="shared" si="115"/>
        <v>1000</v>
      </c>
      <c r="T182" s="398">
        <v>1000</v>
      </c>
      <c r="U182" s="425"/>
      <c r="V182" s="425"/>
      <c r="W182" s="324"/>
    </row>
    <row r="183" spans="1:23" s="357" customFormat="1" ht="31.5">
      <c r="A183" s="266">
        <v>5</v>
      </c>
      <c r="B183" s="444" t="s">
        <v>512</v>
      </c>
      <c r="C183" s="324"/>
      <c r="D183" s="324" t="s">
        <v>508</v>
      </c>
      <c r="E183" s="324" t="s">
        <v>345</v>
      </c>
      <c r="F183" s="323" t="s">
        <v>909</v>
      </c>
      <c r="G183" s="445">
        <v>2000</v>
      </c>
      <c r="H183" s="445">
        <v>2000</v>
      </c>
      <c r="I183" s="398">
        <f t="shared" si="112"/>
        <v>20</v>
      </c>
      <c r="J183" s="398">
        <v>20</v>
      </c>
      <c r="K183" s="445">
        <v>2000</v>
      </c>
      <c r="L183" s="445">
        <v>2000</v>
      </c>
      <c r="M183" s="445"/>
      <c r="N183" s="445"/>
      <c r="O183" s="445">
        <f t="shared" si="113"/>
        <v>2000</v>
      </c>
      <c r="P183" s="445">
        <f t="shared" si="114"/>
        <v>2000</v>
      </c>
      <c r="Q183" s="445"/>
      <c r="R183" s="445"/>
      <c r="S183" s="398">
        <f t="shared" si="115"/>
        <v>1000</v>
      </c>
      <c r="T183" s="398">
        <v>1000</v>
      </c>
      <c r="U183" s="425"/>
      <c r="V183" s="425"/>
      <c r="W183" s="324"/>
    </row>
    <row r="184" spans="1:23" s="357" customFormat="1" ht="31.5">
      <c r="A184" s="266">
        <v>6</v>
      </c>
      <c r="B184" s="444" t="s">
        <v>513</v>
      </c>
      <c r="C184" s="324"/>
      <c r="D184" s="324" t="s">
        <v>500</v>
      </c>
      <c r="E184" s="324" t="s">
        <v>345</v>
      </c>
      <c r="F184" s="323" t="s">
        <v>910</v>
      </c>
      <c r="G184" s="445">
        <v>2000</v>
      </c>
      <c r="H184" s="445">
        <v>2000</v>
      </c>
      <c r="I184" s="398">
        <f t="shared" si="112"/>
        <v>20</v>
      </c>
      <c r="J184" s="398">
        <v>20</v>
      </c>
      <c r="K184" s="445">
        <v>2000</v>
      </c>
      <c r="L184" s="445">
        <v>2000</v>
      </c>
      <c r="M184" s="445"/>
      <c r="N184" s="445"/>
      <c r="O184" s="445">
        <f t="shared" si="113"/>
        <v>2000</v>
      </c>
      <c r="P184" s="445">
        <f t="shared" si="114"/>
        <v>2000</v>
      </c>
      <c r="Q184" s="445"/>
      <c r="R184" s="445"/>
      <c r="S184" s="398">
        <f t="shared" si="115"/>
        <v>1000</v>
      </c>
      <c r="T184" s="398">
        <v>1000</v>
      </c>
      <c r="U184" s="425"/>
      <c r="V184" s="425"/>
      <c r="W184" s="324"/>
    </row>
    <row r="185" spans="1:23" s="357" customFormat="1" ht="31.5">
      <c r="A185" s="266">
        <v>7</v>
      </c>
      <c r="B185" s="444" t="s">
        <v>514</v>
      </c>
      <c r="C185" s="324"/>
      <c r="D185" s="324" t="s">
        <v>500</v>
      </c>
      <c r="E185" s="324" t="s">
        <v>345</v>
      </c>
      <c r="F185" s="324" t="s">
        <v>949</v>
      </c>
      <c r="G185" s="445">
        <v>14000</v>
      </c>
      <c r="H185" s="445">
        <v>14000</v>
      </c>
      <c r="I185" s="398">
        <f t="shared" si="112"/>
        <v>200</v>
      </c>
      <c r="J185" s="398">
        <v>200</v>
      </c>
      <c r="K185" s="445">
        <v>14000</v>
      </c>
      <c r="L185" s="445">
        <v>14000</v>
      </c>
      <c r="M185" s="445"/>
      <c r="N185" s="445"/>
      <c r="O185" s="445">
        <f t="shared" si="113"/>
        <v>14000</v>
      </c>
      <c r="P185" s="445">
        <f t="shared" si="114"/>
        <v>14000</v>
      </c>
      <c r="Q185" s="445"/>
      <c r="R185" s="445"/>
      <c r="S185" s="398">
        <f t="shared" si="115"/>
        <v>2625</v>
      </c>
      <c r="T185" s="398">
        <v>2625</v>
      </c>
      <c r="U185" s="425"/>
      <c r="V185" s="425"/>
      <c r="W185" s="324"/>
    </row>
    <row r="186" spans="1:23" s="330" customFormat="1">
      <c r="A186" s="387" t="s">
        <v>123</v>
      </c>
      <c r="B186" s="381" t="s">
        <v>437</v>
      </c>
      <c r="C186" s="381"/>
      <c r="D186" s="381"/>
      <c r="E186" s="381"/>
      <c r="F186" s="220"/>
      <c r="G186" s="426">
        <f t="shared" ref="G186:V186" si="116">G187</f>
        <v>76976</v>
      </c>
      <c r="H186" s="426">
        <f t="shared" si="116"/>
        <v>76976</v>
      </c>
      <c r="I186" s="386">
        <f t="shared" si="116"/>
        <v>780</v>
      </c>
      <c r="J186" s="386">
        <f t="shared" si="116"/>
        <v>780</v>
      </c>
      <c r="K186" s="426">
        <f t="shared" si="116"/>
        <v>77500</v>
      </c>
      <c r="L186" s="426">
        <f t="shared" si="116"/>
        <v>77500</v>
      </c>
      <c r="M186" s="426">
        <f t="shared" si="116"/>
        <v>0</v>
      </c>
      <c r="N186" s="426">
        <f t="shared" si="116"/>
        <v>0</v>
      </c>
      <c r="O186" s="426">
        <f t="shared" si="116"/>
        <v>76976</v>
      </c>
      <c r="P186" s="426">
        <f t="shared" si="116"/>
        <v>76976</v>
      </c>
      <c r="Q186" s="426">
        <f t="shared" si="116"/>
        <v>0</v>
      </c>
      <c r="R186" s="426">
        <f t="shared" si="116"/>
        <v>0</v>
      </c>
      <c r="S186" s="386">
        <f t="shared" si="116"/>
        <v>24375</v>
      </c>
      <c r="T186" s="386">
        <f t="shared" si="116"/>
        <v>24375</v>
      </c>
      <c r="U186" s="386">
        <f t="shared" si="116"/>
        <v>0</v>
      </c>
      <c r="V186" s="386">
        <f t="shared" si="116"/>
        <v>0</v>
      </c>
      <c r="W186" s="334"/>
    </row>
    <row r="187" spans="1:23" s="330" customFormat="1" ht="31.5" hidden="1">
      <c r="A187" s="387"/>
      <c r="B187" s="381" t="s">
        <v>328</v>
      </c>
      <c r="C187" s="381"/>
      <c r="D187" s="381"/>
      <c r="E187" s="381"/>
      <c r="F187" s="220"/>
      <c r="G187" s="426">
        <f t="shared" ref="G187:V187" si="117">+G188</f>
        <v>76976</v>
      </c>
      <c r="H187" s="426">
        <f t="shared" si="117"/>
        <v>76976</v>
      </c>
      <c r="I187" s="386">
        <f t="shared" si="117"/>
        <v>780</v>
      </c>
      <c r="J187" s="386">
        <f t="shared" si="117"/>
        <v>780</v>
      </c>
      <c r="K187" s="426">
        <f t="shared" si="117"/>
        <v>77500</v>
      </c>
      <c r="L187" s="426">
        <f t="shared" si="117"/>
        <v>77500</v>
      </c>
      <c r="M187" s="426">
        <f t="shared" si="117"/>
        <v>0</v>
      </c>
      <c r="N187" s="426">
        <f t="shared" si="117"/>
        <v>0</v>
      </c>
      <c r="O187" s="426">
        <f t="shared" si="117"/>
        <v>76976</v>
      </c>
      <c r="P187" s="426">
        <f t="shared" si="117"/>
        <v>76976</v>
      </c>
      <c r="Q187" s="426">
        <f t="shared" si="117"/>
        <v>0</v>
      </c>
      <c r="R187" s="426">
        <f t="shared" si="117"/>
        <v>0</v>
      </c>
      <c r="S187" s="386">
        <f t="shared" si="117"/>
        <v>24375</v>
      </c>
      <c r="T187" s="386">
        <f t="shared" si="117"/>
        <v>24375</v>
      </c>
      <c r="U187" s="386">
        <f t="shared" si="117"/>
        <v>0</v>
      </c>
      <c r="V187" s="386">
        <f t="shared" si="117"/>
        <v>0</v>
      </c>
      <c r="W187" s="334"/>
    </row>
    <row r="188" spans="1:23" s="330" customFormat="1">
      <c r="A188" s="387"/>
      <c r="B188" s="377" t="s">
        <v>820</v>
      </c>
      <c r="C188" s="388"/>
      <c r="D188" s="388"/>
      <c r="E188" s="388"/>
      <c r="F188" s="220"/>
      <c r="G188" s="426">
        <f t="shared" ref="G188:V188" si="118">G189</f>
        <v>76976</v>
      </c>
      <c r="H188" s="426">
        <f t="shared" si="118"/>
        <v>76976</v>
      </c>
      <c r="I188" s="386">
        <f t="shared" si="118"/>
        <v>780</v>
      </c>
      <c r="J188" s="386">
        <f t="shared" si="118"/>
        <v>780</v>
      </c>
      <c r="K188" s="426">
        <f t="shared" si="118"/>
        <v>77500</v>
      </c>
      <c r="L188" s="426">
        <f t="shared" si="118"/>
        <v>77500</v>
      </c>
      <c r="M188" s="426">
        <f t="shared" si="118"/>
        <v>0</v>
      </c>
      <c r="N188" s="426">
        <f t="shared" si="118"/>
        <v>0</v>
      </c>
      <c r="O188" s="426">
        <f t="shared" si="118"/>
        <v>76976</v>
      </c>
      <c r="P188" s="426">
        <f t="shared" si="118"/>
        <v>76976</v>
      </c>
      <c r="Q188" s="426">
        <f t="shared" si="118"/>
        <v>0</v>
      </c>
      <c r="R188" s="426">
        <f t="shared" si="118"/>
        <v>0</v>
      </c>
      <c r="S188" s="386">
        <f t="shared" si="118"/>
        <v>24375</v>
      </c>
      <c r="T188" s="386">
        <f t="shared" si="118"/>
        <v>24375</v>
      </c>
      <c r="U188" s="386">
        <f t="shared" si="118"/>
        <v>0</v>
      </c>
      <c r="V188" s="386">
        <f t="shared" si="118"/>
        <v>0</v>
      </c>
      <c r="W188" s="334"/>
    </row>
    <row r="189" spans="1:23" s="330" customFormat="1">
      <c r="A189" s="387"/>
      <c r="B189" s="381" t="s">
        <v>180</v>
      </c>
      <c r="C189" s="388"/>
      <c r="D189" s="388"/>
      <c r="E189" s="388"/>
      <c r="F189" s="220"/>
      <c r="G189" s="426">
        <f t="shared" ref="G189:V189" si="119">SUM(G190:G196)</f>
        <v>76976</v>
      </c>
      <c r="H189" s="426">
        <f t="shared" si="119"/>
        <v>76976</v>
      </c>
      <c r="I189" s="386">
        <f t="shared" si="119"/>
        <v>780</v>
      </c>
      <c r="J189" s="386">
        <f t="shared" si="119"/>
        <v>780</v>
      </c>
      <c r="K189" s="426">
        <f t="shared" si="119"/>
        <v>77500</v>
      </c>
      <c r="L189" s="426">
        <f t="shared" si="119"/>
        <v>77500</v>
      </c>
      <c r="M189" s="426">
        <f t="shared" si="119"/>
        <v>0</v>
      </c>
      <c r="N189" s="426">
        <f t="shared" si="119"/>
        <v>0</v>
      </c>
      <c r="O189" s="426">
        <f t="shared" si="119"/>
        <v>76976</v>
      </c>
      <c r="P189" s="426">
        <f t="shared" si="119"/>
        <v>76976</v>
      </c>
      <c r="Q189" s="426">
        <f t="shared" si="119"/>
        <v>0</v>
      </c>
      <c r="R189" s="426">
        <f t="shared" si="119"/>
        <v>0</v>
      </c>
      <c r="S189" s="386">
        <f t="shared" si="119"/>
        <v>24375</v>
      </c>
      <c r="T189" s="386">
        <f t="shared" si="119"/>
        <v>24375</v>
      </c>
      <c r="U189" s="386">
        <f t="shared" si="119"/>
        <v>0</v>
      </c>
      <c r="V189" s="386">
        <f t="shared" si="119"/>
        <v>0</v>
      </c>
      <c r="W189" s="334"/>
    </row>
    <row r="190" spans="1:23" s="366" customFormat="1" ht="31.5">
      <c r="A190" s="324" t="s">
        <v>37</v>
      </c>
      <c r="B190" s="396" t="s">
        <v>782</v>
      </c>
      <c r="C190" s="321"/>
      <c r="D190" s="321" t="s">
        <v>440</v>
      </c>
      <c r="E190" s="413" t="s">
        <v>345</v>
      </c>
      <c r="F190" s="321" t="s">
        <v>926</v>
      </c>
      <c r="G190" s="446">
        <v>5000</v>
      </c>
      <c r="H190" s="446">
        <v>5000</v>
      </c>
      <c r="I190" s="398">
        <f t="shared" ref="I190:I196" si="120">J190</f>
        <v>50</v>
      </c>
      <c r="J190" s="398">
        <v>50</v>
      </c>
      <c r="K190" s="446">
        <v>5000</v>
      </c>
      <c r="L190" s="446">
        <v>5000</v>
      </c>
      <c r="M190" s="446"/>
      <c r="N190" s="446"/>
      <c r="O190" s="446">
        <v>5000</v>
      </c>
      <c r="P190" s="446">
        <v>5000</v>
      </c>
      <c r="Q190" s="446"/>
      <c r="R190" s="446"/>
      <c r="S190" s="398">
        <f t="shared" ref="S190:S196" si="121">T190</f>
        <v>1500</v>
      </c>
      <c r="T190" s="398">
        <v>1500</v>
      </c>
      <c r="U190" s="398"/>
      <c r="V190" s="355"/>
      <c r="W190" s="447"/>
    </row>
    <row r="191" spans="1:23" s="293" customFormat="1" ht="55.15" customHeight="1">
      <c r="A191" s="448">
        <v>2</v>
      </c>
      <c r="B191" s="449" t="s">
        <v>665</v>
      </c>
      <c r="C191" s="403"/>
      <c r="D191" s="403"/>
      <c r="E191" s="417" t="s">
        <v>345</v>
      </c>
      <c r="F191" s="321" t="s">
        <v>927</v>
      </c>
      <c r="G191" s="450">
        <f>H191</f>
        <v>14998</v>
      </c>
      <c r="H191" s="450">
        <v>14998</v>
      </c>
      <c r="I191" s="405">
        <f t="shared" si="120"/>
        <v>160</v>
      </c>
      <c r="J191" s="405">
        <v>160</v>
      </c>
      <c r="K191" s="450">
        <f>L191</f>
        <v>15500</v>
      </c>
      <c r="L191" s="450">
        <v>15500</v>
      </c>
      <c r="M191" s="450"/>
      <c r="N191" s="450"/>
      <c r="O191" s="450">
        <f>P191</f>
        <v>14998</v>
      </c>
      <c r="P191" s="450">
        <v>14998</v>
      </c>
      <c r="Q191" s="450"/>
      <c r="R191" s="450"/>
      <c r="S191" s="405">
        <f t="shared" si="121"/>
        <v>2975</v>
      </c>
      <c r="T191" s="405">
        <v>2975</v>
      </c>
      <c r="U191" s="405"/>
      <c r="V191" s="451"/>
      <c r="W191" s="452"/>
    </row>
    <row r="192" spans="1:23" s="293" customFormat="1" ht="31.5">
      <c r="A192" s="448">
        <v>3</v>
      </c>
      <c r="B192" s="449" t="s">
        <v>783</v>
      </c>
      <c r="C192" s="403"/>
      <c r="D192" s="403" t="s">
        <v>439</v>
      </c>
      <c r="E192" s="417" t="s">
        <v>345</v>
      </c>
      <c r="F192" s="321" t="s">
        <v>928</v>
      </c>
      <c r="G192" s="450">
        <f>H192</f>
        <v>14998</v>
      </c>
      <c r="H192" s="450">
        <v>14998</v>
      </c>
      <c r="I192" s="405">
        <f t="shared" si="120"/>
        <v>150</v>
      </c>
      <c r="J192" s="405">
        <v>150</v>
      </c>
      <c r="K192" s="450">
        <v>15000</v>
      </c>
      <c r="L192" s="450">
        <v>15000</v>
      </c>
      <c r="M192" s="450"/>
      <c r="N192" s="450"/>
      <c r="O192" s="450">
        <f>P192</f>
        <v>14998</v>
      </c>
      <c r="P192" s="450">
        <v>14998</v>
      </c>
      <c r="Q192" s="450"/>
      <c r="R192" s="450"/>
      <c r="S192" s="405">
        <f t="shared" si="121"/>
        <v>5000</v>
      </c>
      <c r="T192" s="405">
        <v>5000</v>
      </c>
      <c r="U192" s="405"/>
      <c r="V192" s="451"/>
      <c r="W192" s="452"/>
    </row>
    <row r="193" spans="1:23" s="293" customFormat="1" ht="31.5">
      <c r="A193" s="448">
        <v>4</v>
      </c>
      <c r="B193" s="449" t="s">
        <v>784</v>
      </c>
      <c r="C193" s="403"/>
      <c r="D193" s="403" t="s">
        <v>440</v>
      </c>
      <c r="E193" s="417" t="s">
        <v>345</v>
      </c>
      <c r="F193" s="321" t="s">
        <v>929</v>
      </c>
      <c r="G193" s="450">
        <f>H193</f>
        <v>14990</v>
      </c>
      <c r="H193" s="450">
        <v>14990</v>
      </c>
      <c r="I193" s="405">
        <f t="shared" si="120"/>
        <v>150</v>
      </c>
      <c r="J193" s="405">
        <v>150</v>
      </c>
      <c r="K193" s="450">
        <v>15000</v>
      </c>
      <c r="L193" s="450">
        <v>15000</v>
      </c>
      <c r="M193" s="450"/>
      <c r="N193" s="450"/>
      <c r="O193" s="450">
        <f>P193</f>
        <v>14990</v>
      </c>
      <c r="P193" s="450">
        <v>14990</v>
      </c>
      <c r="Q193" s="450"/>
      <c r="R193" s="450"/>
      <c r="S193" s="405">
        <f t="shared" si="121"/>
        <v>5000</v>
      </c>
      <c r="T193" s="405">
        <v>5000</v>
      </c>
      <c r="U193" s="405"/>
      <c r="V193" s="451"/>
      <c r="W193" s="452"/>
    </row>
    <row r="194" spans="1:23" s="293" customFormat="1" ht="31.5">
      <c r="A194" s="448">
        <v>5</v>
      </c>
      <c r="B194" s="449" t="s">
        <v>441</v>
      </c>
      <c r="C194" s="403"/>
      <c r="D194" s="403" t="s">
        <v>442</v>
      </c>
      <c r="E194" s="417" t="s">
        <v>345</v>
      </c>
      <c r="F194" s="321" t="s">
        <v>930</v>
      </c>
      <c r="G194" s="450">
        <f>H194</f>
        <v>14990</v>
      </c>
      <c r="H194" s="450">
        <v>14990</v>
      </c>
      <c r="I194" s="405">
        <f t="shared" si="120"/>
        <v>150</v>
      </c>
      <c r="J194" s="405">
        <v>150</v>
      </c>
      <c r="K194" s="450">
        <v>15000</v>
      </c>
      <c r="L194" s="450">
        <v>15000</v>
      </c>
      <c r="M194" s="450"/>
      <c r="N194" s="450"/>
      <c r="O194" s="450">
        <f>P194</f>
        <v>14990</v>
      </c>
      <c r="P194" s="450">
        <v>14990</v>
      </c>
      <c r="Q194" s="450"/>
      <c r="R194" s="450"/>
      <c r="S194" s="405">
        <f t="shared" si="121"/>
        <v>5000</v>
      </c>
      <c r="T194" s="405">
        <v>5000</v>
      </c>
      <c r="U194" s="405"/>
      <c r="V194" s="451"/>
      <c r="W194" s="452"/>
    </row>
    <row r="195" spans="1:23" s="293" customFormat="1" ht="31.5">
      <c r="A195" s="448">
        <v>6</v>
      </c>
      <c r="B195" s="449" t="s">
        <v>443</v>
      </c>
      <c r="C195" s="403"/>
      <c r="D195" s="403" t="s">
        <v>440</v>
      </c>
      <c r="E195" s="417" t="s">
        <v>345</v>
      </c>
      <c r="F195" s="321" t="s">
        <v>931</v>
      </c>
      <c r="G195" s="450">
        <v>10000</v>
      </c>
      <c r="H195" s="450">
        <v>10000</v>
      </c>
      <c r="I195" s="405">
        <f t="shared" si="120"/>
        <v>100</v>
      </c>
      <c r="J195" s="405">
        <v>100</v>
      </c>
      <c r="K195" s="450">
        <v>10000</v>
      </c>
      <c r="L195" s="450">
        <v>10000</v>
      </c>
      <c r="M195" s="450"/>
      <c r="N195" s="450"/>
      <c r="O195" s="450">
        <v>10000</v>
      </c>
      <c r="P195" s="450">
        <v>10000</v>
      </c>
      <c r="Q195" s="450"/>
      <c r="R195" s="450"/>
      <c r="S195" s="405">
        <f t="shared" si="121"/>
        <v>3900</v>
      </c>
      <c r="T195" s="405">
        <v>3900</v>
      </c>
      <c r="U195" s="405"/>
      <c r="V195" s="451"/>
      <c r="W195" s="452"/>
    </row>
    <row r="196" spans="1:23" s="366" customFormat="1" ht="31.5">
      <c r="A196" s="266">
        <v>7</v>
      </c>
      <c r="B196" s="396" t="s">
        <v>844</v>
      </c>
      <c r="C196" s="321"/>
      <c r="D196" s="321" t="s">
        <v>440</v>
      </c>
      <c r="E196" s="413" t="s">
        <v>345</v>
      </c>
      <c r="F196" s="321" t="s">
        <v>932</v>
      </c>
      <c r="G196" s="446">
        <v>2000</v>
      </c>
      <c r="H196" s="446">
        <v>2000</v>
      </c>
      <c r="I196" s="398">
        <f t="shared" si="120"/>
        <v>20</v>
      </c>
      <c r="J196" s="398">
        <v>20</v>
      </c>
      <c r="K196" s="446">
        <v>2000</v>
      </c>
      <c r="L196" s="446">
        <v>2000</v>
      </c>
      <c r="M196" s="446"/>
      <c r="N196" s="446"/>
      <c r="O196" s="446">
        <v>2000</v>
      </c>
      <c r="P196" s="446">
        <v>2000</v>
      </c>
      <c r="Q196" s="446"/>
      <c r="R196" s="446"/>
      <c r="S196" s="398">
        <f t="shared" si="121"/>
        <v>1000</v>
      </c>
      <c r="T196" s="398">
        <v>1000</v>
      </c>
      <c r="U196" s="398"/>
      <c r="V196" s="355"/>
      <c r="W196" s="447"/>
    </row>
    <row r="197" spans="1:23" s="336" customFormat="1">
      <c r="A197" s="453" t="s">
        <v>269</v>
      </c>
      <c r="B197" s="381" t="s">
        <v>432</v>
      </c>
      <c r="C197" s="381"/>
      <c r="D197" s="376"/>
      <c r="E197" s="383"/>
      <c r="F197" s="376"/>
      <c r="G197" s="426">
        <f>G198</f>
        <v>54330</v>
      </c>
      <c r="H197" s="426">
        <f>H198</f>
        <v>54330</v>
      </c>
      <c r="I197" s="386">
        <f t="shared" ref="I197:J197" si="122">I198</f>
        <v>660</v>
      </c>
      <c r="J197" s="386">
        <f t="shared" si="122"/>
        <v>660</v>
      </c>
      <c r="K197" s="426">
        <f t="shared" ref="K197:Q197" si="123">K198</f>
        <v>43830</v>
      </c>
      <c r="L197" s="426">
        <f t="shared" si="123"/>
        <v>43830</v>
      </c>
      <c r="M197" s="426">
        <f t="shared" si="123"/>
        <v>0</v>
      </c>
      <c r="N197" s="426">
        <f t="shared" si="123"/>
        <v>0</v>
      </c>
      <c r="O197" s="426">
        <f t="shared" si="123"/>
        <v>54330</v>
      </c>
      <c r="P197" s="426">
        <f t="shared" si="123"/>
        <v>54330</v>
      </c>
      <c r="Q197" s="426">
        <f t="shared" si="123"/>
        <v>0</v>
      </c>
      <c r="R197" s="426"/>
      <c r="S197" s="386">
        <f t="shared" ref="S197:V197" si="124">S198</f>
        <v>22200</v>
      </c>
      <c r="T197" s="386">
        <f t="shared" si="124"/>
        <v>22200</v>
      </c>
      <c r="U197" s="386">
        <f t="shared" si="124"/>
        <v>0</v>
      </c>
      <c r="V197" s="386">
        <f t="shared" si="124"/>
        <v>0</v>
      </c>
      <c r="W197" s="335"/>
    </row>
    <row r="198" spans="1:23" s="330" customFormat="1" ht="31.5" hidden="1">
      <c r="A198" s="387"/>
      <c r="B198" s="381" t="s">
        <v>328</v>
      </c>
      <c r="C198" s="381"/>
      <c r="D198" s="381"/>
      <c r="E198" s="381"/>
      <c r="F198" s="220"/>
      <c r="G198" s="426">
        <f t="shared" ref="G198:V198" si="125">+G199</f>
        <v>54330</v>
      </c>
      <c r="H198" s="426">
        <f t="shared" si="125"/>
        <v>54330</v>
      </c>
      <c r="I198" s="386">
        <f t="shared" si="125"/>
        <v>660</v>
      </c>
      <c r="J198" s="386">
        <f t="shared" si="125"/>
        <v>660</v>
      </c>
      <c r="K198" s="426">
        <f t="shared" si="125"/>
        <v>43830</v>
      </c>
      <c r="L198" s="426">
        <f t="shared" si="125"/>
        <v>43830</v>
      </c>
      <c r="M198" s="426">
        <f t="shared" si="125"/>
        <v>0</v>
      </c>
      <c r="N198" s="426">
        <f t="shared" si="125"/>
        <v>0</v>
      </c>
      <c r="O198" s="426">
        <f t="shared" si="125"/>
        <v>54330</v>
      </c>
      <c r="P198" s="426">
        <f t="shared" si="125"/>
        <v>54330</v>
      </c>
      <c r="Q198" s="426">
        <f t="shared" si="125"/>
        <v>0</v>
      </c>
      <c r="R198" s="426">
        <f t="shared" si="125"/>
        <v>0</v>
      </c>
      <c r="S198" s="386">
        <f t="shared" si="125"/>
        <v>22200</v>
      </c>
      <c r="T198" s="386">
        <f t="shared" si="125"/>
        <v>22200</v>
      </c>
      <c r="U198" s="386">
        <f t="shared" si="125"/>
        <v>0</v>
      </c>
      <c r="V198" s="386">
        <f t="shared" si="125"/>
        <v>0</v>
      </c>
      <c r="W198" s="334"/>
    </row>
    <row r="199" spans="1:23" s="330" customFormat="1">
      <c r="A199" s="387"/>
      <c r="B199" s="377" t="s">
        <v>820</v>
      </c>
      <c r="C199" s="388"/>
      <c r="D199" s="388"/>
      <c r="E199" s="388"/>
      <c r="F199" s="220"/>
      <c r="G199" s="426">
        <f t="shared" ref="G199:V199" si="126">G200</f>
        <v>54330</v>
      </c>
      <c r="H199" s="426">
        <f t="shared" si="126"/>
        <v>54330</v>
      </c>
      <c r="I199" s="386">
        <f t="shared" si="126"/>
        <v>660</v>
      </c>
      <c r="J199" s="386">
        <f t="shared" si="126"/>
        <v>660</v>
      </c>
      <c r="K199" s="426">
        <f t="shared" si="126"/>
        <v>43830</v>
      </c>
      <c r="L199" s="426">
        <f t="shared" si="126"/>
        <v>43830</v>
      </c>
      <c r="M199" s="426">
        <f t="shared" si="126"/>
        <v>0</v>
      </c>
      <c r="N199" s="426">
        <f t="shared" si="126"/>
        <v>0</v>
      </c>
      <c r="O199" s="426">
        <f t="shared" si="126"/>
        <v>54330</v>
      </c>
      <c r="P199" s="426">
        <f t="shared" si="126"/>
        <v>54330</v>
      </c>
      <c r="Q199" s="426">
        <f t="shared" si="126"/>
        <v>0</v>
      </c>
      <c r="R199" s="426">
        <f t="shared" si="126"/>
        <v>0</v>
      </c>
      <c r="S199" s="386">
        <f t="shared" si="126"/>
        <v>22200</v>
      </c>
      <c r="T199" s="386">
        <f t="shared" si="126"/>
        <v>22200</v>
      </c>
      <c r="U199" s="386">
        <f t="shared" si="126"/>
        <v>0</v>
      </c>
      <c r="V199" s="386">
        <f t="shared" si="126"/>
        <v>0</v>
      </c>
      <c r="W199" s="334"/>
    </row>
    <row r="200" spans="1:23" s="330" customFormat="1">
      <c r="A200" s="387"/>
      <c r="B200" s="381" t="s">
        <v>180</v>
      </c>
      <c r="C200" s="388"/>
      <c r="D200" s="388"/>
      <c r="E200" s="388"/>
      <c r="F200" s="220"/>
      <c r="G200" s="426">
        <f t="shared" ref="G200:V200" si="127">SUM(G201:G211)</f>
        <v>54330</v>
      </c>
      <c r="H200" s="426">
        <f t="shared" si="127"/>
        <v>54330</v>
      </c>
      <c r="I200" s="386">
        <f t="shared" si="127"/>
        <v>660</v>
      </c>
      <c r="J200" s="386">
        <f t="shared" si="127"/>
        <v>660</v>
      </c>
      <c r="K200" s="426">
        <f t="shared" si="127"/>
        <v>43830</v>
      </c>
      <c r="L200" s="426">
        <f t="shared" si="127"/>
        <v>43830</v>
      </c>
      <c r="M200" s="426">
        <f t="shared" si="127"/>
        <v>0</v>
      </c>
      <c r="N200" s="426">
        <f t="shared" si="127"/>
        <v>0</v>
      </c>
      <c r="O200" s="426">
        <f t="shared" si="127"/>
        <v>54330</v>
      </c>
      <c r="P200" s="426">
        <f t="shared" si="127"/>
        <v>54330</v>
      </c>
      <c r="Q200" s="426">
        <f t="shared" si="127"/>
        <v>0</v>
      </c>
      <c r="R200" s="426">
        <f t="shared" si="127"/>
        <v>0</v>
      </c>
      <c r="S200" s="386">
        <f t="shared" si="127"/>
        <v>22200</v>
      </c>
      <c r="T200" s="386">
        <f t="shared" si="127"/>
        <v>22200</v>
      </c>
      <c r="U200" s="386">
        <f t="shared" si="127"/>
        <v>0</v>
      </c>
      <c r="V200" s="386">
        <f t="shared" si="127"/>
        <v>0</v>
      </c>
      <c r="W200" s="334"/>
    </row>
    <row r="201" spans="1:23" s="349" customFormat="1" ht="31.5">
      <c r="A201" s="266">
        <v>1</v>
      </c>
      <c r="B201" s="454" t="s">
        <v>612</v>
      </c>
      <c r="C201" s="240"/>
      <c r="D201" s="413">
        <v>1500</v>
      </c>
      <c r="E201" s="231" t="s">
        <v>345</v>
      </c>
      <c r="F201" s="220" t="s">
        <v>960</v>
      </c>
      <c r="G201" s="392">
        <v>2200</v>
      </c>
      <c r="H201" s="392">
        <v>2200</v>
      </c>
      <c r="I201" s="398">
        <f t="shared" ref="I201:I209" si="128">J201</f>
        <v>30</v>
      </c>
      <c r="J201" s="398">
        <v>30</v>
      </c>
      <c r="K201" s="392">
        <v>2200</v>
      </c>
      <c r="L201" s="392">
        <v>2200</v>
      </c>
      <c r="M201" s="334"/>
      <c r="N201" s="334"/>
      <c r="O201" s="392">
        <v>2200</v>
      </c>
      <c r="P201" s="392">
        <v>2200</v>
      </c>
      <c r="Q201" s="334"/>
      <c r="R201" s="334"/>
      <c r="S201" s="398">
        <f t="shared" ref="S201:S209" si="129">T201</f>
        <v>1000</v>
      </c>
      <c r="T201" s="398">
        <v>1000</v>
      </c>
      <c r="U201" s="355"/>
      <c r="V201" s="355"/>
      <c r="W201" s="430"/>
    </row>
    <row r="202" spans="1:23" s="349" customFormat="1" ht="31.5">
      <c r="A202" s="266">
        <v>2</v>
      </c>
      <c r="B202" s="454" t="s">
        <v>613</v>
      </c>
      <c r="C202" s="240"/>
      <c r="D202" s="413"/>
      <c r="E202" s="231" t="s">
        <v>345</v>
      </c>
      <c r="F202" s="220" t="s">
        <v>1107</v>
      </c>
      <c r="G202" s="392">
        <v>1130</v>
      </c>
      <c r="H202" s="392">
        <v>1130</v>
      </c>
      <c r="I202" s="398">
        <f t="shared" si="128"/>
        <v>20</v>
      </c>
      <c r="J202" s="398">
        <v>20</v>
      </c>
      <c r="K202" s="392">
        <v>1130</v>
      </c>
      <c r="L202" s="392">
        <v>1130</v>
      </c>
      <c r="M202" s="334"/>
      <c r="N202" s="334"/>
      <c r="O202" s="392">
        <v>1130</v>
      </c>
      <c r="P202" s="392">
        <v>1130</v>
      </c>
      <c r="Q202" s="334"/>
      <c r="R202" s="334"/>
      <c r="S202" s="398">
        <f t="shared" si="129"/>
        <v>700</v>
      </c>
      <c r="T202" s="398">
        <v>700</v>
      </c>
      <c r="U202" s="355"/>
      <c r="V202" s="355"/>
      <c r="W202" s="430"/>
    </row>
    <row r="203" spans="1:23" s="349" customFormat="1" ht="31.5">
      <c r="A203" s="266">
        <v>3</v>
      </c>
      <c r="B203" s="454" t="s">
        <v>727</v>
      </c>
      <c r="C203" s="240"/>
      <c r="D203" s="413"/>
      <c r="E203" s="231" t="s">
        <v>345</v>
      </c>
      <c r="F203" s="220" t="s">
        <v>1106</v>
      </c>
      <c r="G203" s="392">
        <f>H203</f>
        <v>1000</v>
      </c>
      <c r="H203" s="392">
        <v>1000</v>
      </c>
      <c r="I203" s="355">
        <f t="shared" si="128"/>
        <v>20</v>
      </c>
      <c r="J203" s="355">
        <v>20</v>
      </c>
      <c r="K203" s="392">
        <f>L203</f>
        <v>1000</v>
      </c>
      <c r="L203" s="392">
        <v>1000</v>
      </c>
      <c r="M203" s="334"/>
      <c r="N203" s="334"/>
      <c r="O203" s="392">
        <f>P203</f>
        <v>1000</v>
      </c>
      <c r="P203" s="392">
        <v>1000</v>
      </c>
      <c r="Q203" s="334"/>
      <c r="R203" s="334"/>
      <c r="S203" s="398">
        <f t="shared" si="129"/>
        <v>500</v>
      </c>
      <c r="T203" s="398">
        <v>500</v>
      </c>
      <c r="U203" s="355"/>
      <c r="V203" s="355"/>
      <c r="W203" s="430"/>
    </row>
    <row r="204" spans="1:23" s="349" customFormat="1" ht="31.5">
      <c r="A204" s="266">
        <v>4</v>
      </c>
      <c r="B204" s="454" t="s">
        <v>614</v>
      </c>
      <c r="C204" s="430"/>
      <c r="D204" s="413">
        <v>2100</v>
      </c>
      <c r="E204" s="231" t="s">
        <v>345</v>
      </c>
      <c r="F204" s="220" t="s">
        <v>961</v>
      </c>
      <c r="G204" s="392">
        <v>3000</v>
      </c>
      <c r="H204" s="392">
        <v>3000</v>
      </c>
      <c r="I204" s="398">
        <f t="shared" si="128"/>
        <v>30</v>
      </c>
      <c r="J204" s="398">
        <v>30</v>
      </c>
      <c r="K204" s="392">
        <v>3000</v>
      </c>
      <c r="L204" s="392">
        <v>3000</v>
      </c>
      <c r="M204" s="334"/>
      <c r="N204" s="334"/>
      <c r="O204" s="392">
        <v>3000</v>
      </c>
      <c r="P204" s="392">
        <v>3000</v>
      </c>
      <c r="Q204" s="334"/>
      <c r="R204" s="334"/>
      <c r="S204" s="398">
        <f t="shared" si="129"/>
        <v>1500</v>
      </c>
      <c r="T204" s="398">
        <v>1500</v>
      </c>
      <c r="U204" s="355"/>
      <c r="V204" s="355"/>
      <c r="W204" s="430"/>
    </row>
    <row r="205" spans="1:23" s="349" customFormat="1" ht="31.5">
      <c r="A205" s="266">
        <v>5</v>
      </c>
      <c r="B205" s="454" t="s">
        <v>615</v>
      </c>
      <c r="C205" s="430"/>
      <c r="D205" s="413">
        <v>3600</v>
      </c>
      <c r="E205" s="231" t="s">
        <v>345</v>
      </c>
      <c r="F205" s="220" t="s">
        <v>962</v>
      </c>
      <c r="G205" s="392">
        <v>5000</v>
      </c>
      <c r="H205" s="392">
        <v>5000</v>
      </c>
      <c r="I205" s="398">
        <f t="shared" si="128"/>
        <v>50</v>
      </c>
      <c r="J205" s="398">
        <v>50</v>
      </c>
      <c r="K205" s="392">
        <v>5000</v>
      </c>
      <c r="L205" s="392">
        <v>5000</v>
      </c>
      <c r="M205" s="334"/>
      <c r="N205" s="334"/>
      <c r="O205" s="392">
        <v>5000</v>
      </c>
      <c r="P205" s="392">
        <v>5000</v>
      </c>
      <c r="Q205" s="334"/>
      <c r="R205" s="334"/>
      <c r="S205" s="398">
        <f t="shared" si="129"/>
        <v>2000</v>
      </c>
      <c r="T205" s="398">
        <v>2000</v>
      </c>
      <c r="U205" s="355"/>
      <c r="V205" s="355"/>
      <c r="W205" s="430"/>
    </row>
    <row r="206" spans="1:23" s="349" customFormat="1" ht="31.5">
      <c r="A206" s="266">
        <v>6</v>
      </c>
      <c r="B206" s="454" t="s">
        <v>616</v>
      </c>
      <c r="C206" s="430"/>
      <c r="D206" s="413">
        <v>1000</v>
      </c>
      <c r="E206" s="231" t="s">
        <v>345</v>
      </c>
      <c r="F206" s="220" t="s">
        <v>963</v>
      </c>
      <c r="G206" s="392">
        <v>1500</v>
      </c>
      <c r="H206" s="392">
        <v>1500</v>
      </c>
      <c r="I206" s="398">
        <f t="shared" si="128"/>
        <v>20</v>
      </c>
      <c r="J206" s="398">
        <v>20</v>
      </c>
      <c r="K206" s="392">
        <v>1500</v>
      </c>
      <c r="L206" s="392">
        <v>1500</v>
      </c>
      <c r="M206" s="334"/>
      <c r="N206" s="334"/>
      <c r="O206" s="392">
        <v>1500</v>
      </c>
      <c r="P206" s="392">
        <v>1500</v>
      </c>
      <c r="Q206" s="334"/>
      <c r="R206" s="334"/>
      <c r="S206" s="398">
        <f t="shared" si="129"/>
        <v>500</v>
      </c>
      <c r="T206" s="398">
        <v>500</v>
      </c>
      <c r="U206" s="355"/>
      <c r="V206" s="355"/>
      <c r="W206" s="430"/>
    </row>
    <row r="207" spans="1:23" s="349" customFormat="1" ht="31.5">
      <c r="A207" s="266">
        <v>7</v>
      </c>
      <c r="B207" s="454" t="s">
        <v>617</v>
      </c>
      <c r="C207" s="430"/>
      <c r="D207" s="413">
        <v>1500</v>
      </c>
      <c r="E207" s="231" t="s">
        <v>345</v>
      </c>
      <c r="F207" s="220" t="s">
        <v>967</v>
      </c>
      <c r="G207" s="392">
        <v>3000</v>
      </c>
      <c r="H207" s="392">
        <v>3000</v>
      </c>
      <c r="I207" s="398">
        <f t="shared" si="128"/>
        <v>30</v>
      </c>
      <c r="J207" s="398">
        <v>30</v>
      </c>
      <c r="K207" s="392">
        <v>3000</v>
      </c>
      <c r="L207" s="392">
        <v>3000</v>
      </c>
      <c r="M207" s="334"/>
      <c r="N207" s="334"/>
      <c r="O207" s="392">
        <v>3000</v>
      </c>
      <c r="P207" s="392">
        <v>3000</v>
      </c>
      <c r="Q207" s="334"/>
      <c r="R207" s="334"/>
      <c r="S207" s="398">
        <f t="shared" si="129"/>
        <v>1500</v>
      </c>
      <c r="T207" s="398">
        <v>1500</v>
      </c>
      <c r="U207" s="355"/>
      <c r="V207" s="355"/>
      <c r="W207" s="430"/>
    </row>
    <row r="208" spans="1:23" s="349" customFormat="1" ht="31.5">
      <c r="A208" s="266">
        <v>8</v>
      </c>
      <c r="B208" s="454" t="s">
        <v>618</v>
      </c>
      <c r="C208" s="430"/>
      <c r="D208" s="231">
        <v>3500</v>
      </c>
      <c r="E208" s="231" t="s">
        <v>345</v>
      </c>
      <c r="F208" s="220" t="s">
        <v>966</v>
      </c>
      <c r="G208" s="392">
        <v>7000</v>
      </c>
      <c r="H208" s="392">
        <v>7000</v>
      </c>
      <c r="I208" s="398">
        <f t="shared" si="128"/>
        <v>150</v>
      </c>
      <c r="J208" s="398">
        <v>150</v>
      </c>
      <c r="K208" s="392">
        <v>7000</v>
      </c>
      <c r="L208" s="392">
        <v>7000</v>
      </c>
      <c r="M208" s="334"/>
      <c r="N208" s="334"/>
      <c r="O208" s="392">
        <v>7000</v>
      </c>
      <c r="P208" s="392">
        <v>7000</v>
      </c>
      <c r="Q208" s="334"/>
      <c r="R208" s="334"/>
      <c r="S208" s="398">
        <f t="shared" si="129"/>
        <v>2500</v>
      </c>
      <c r="T208" s="398">
        <v>2500</v>
      </c>
      <c r="U208" s="355"/>
      <c r="V208" s="355"/>
      <c r="W208" s="430"/>
    </row>
    <row r="209" spans="1:23" s="349" customFormat="1" ht="31.5">
      <c r="A209" s="266">
        <v>9</v>
      </c>
      <c r="B209" s="454" t="s">
        <v>619</v>
      </c>
      <c r="C209" s="430"/>
      <c r="D209" s="413">
        <v>5100</v>
      </c>
      <c r="E209" s="231" t="s">
        <v>345</v>
      </c>
      <c r="F209" s="220" t="s">
        <v>965</v>
      </c>
      <c r="G209" s="392">
        <v>10000</v>
      </c>
      <c r="H209" s="392">
        <v>10000</v>
      </c>
      <c r="I209" s="398">
        <f t="shared" si="128"/>
        <v>200</v>
      </c>
      <c r="J209" s="398">
        <v>200</v>
      </c>
      <c r="K209" s="392">
        <v>10000</v>
      </c>
      <c r="L209" s="392">
        <v>10000</v>
      </c>
      <c r="M209" s="334"/>
      <c r="N209" s="334"/>
      <c r="O209" s="392">
        <f t="shared" ref="O209" si="130">P209</f>
        <v>10000</v>
      </c>
      <c r="P209" s="392">
        <v>10000</v>
      </c>
      <c r="Q209" s="334"/>
      <c r="R209" s="334"/>
      <c r="S209" s="398">
        <f t="shared" si="129"/>
        <v>4000</v>
      </c>
      <c r="T209" s="398">
        <v>4000</v>
      </c>
      <c r="U209" s="355"/>
      <c r="V209" s="355"/>
      <c r="W209" s="430"/>
    </row>
    <row r="210" spans="1:23" s="349" customFormat="1" ht="31.5">
      <c r="A210" s="266">
        <v>10</v>
      </c>
      <c r="B210" s="414" t="s">
        <v>763</v>
      </c>
      <c r="C210" s="430"/>
      <c r="D210" s="413">
        <v>5100</v>
      </c>
      <c r="E210" s="231" t="s">
        <v>345</v>
      </c>
      <c r="F210" s="220" t="s">
        <v>964</v>
      </c>
      <c r="G210" s="392">
        <v>10000</v>
      </c>
      <c r="H210" s="392">
        <v>10000</v>
      </c>
      <c r="I210" s="398">
        <f>J210</f>
        <v>110</v>
      </c>
      <c r="J210" s="398">
        <v>110</v>
      </c>
      <c r="K210" s="392">
        <v>10000</v>
      </c>
      <c r="L210" s="392">
        <v>10000</v>
      </c>
      <c r="M210" s="334"/>
      <c r="N210" s="334"/>
      <c r="O210" s="392">
        <f t="shared" ref="O210" si="131">P210</f>
        <v>10000</v>
      </c>
      <c r="P210" s="392">
        <v>10000</v>
      </c>
      <c r="Q210" s="334"/>
      <c r="R210" s="334"/>
      <c r="S210" s="398">
        <f t="shared" ref="S210:S211" si="132">T210</f>
        <v>4000</v>
      </c>
      <c r="T210" s="398">
        <v>4000</v>
      </c>
      <c r="U210" s="355"/>
      <c r="V210" s="355"/>
      <c r="W210" s="430"/>
    </row>
    <row r="211" spans="1:23" s="349" customFormat="1" ht="31.5">
      <c r="A211" s="266">
        <v>11</v>
      </c>
      <c r="B211" s="396" t="s">
        <v>666</v>
      </c>
      <c r="C211" s="228"/>
      <c r="D211" s="231"/>
      <c r="E211" s="231" t="s">
        <v>345</v>
      </c>
      <c r="F211" s="220" t="s">
        <v>1123</v>
      </c>
      <c r="G211" s="392">
        <f>H211</f>
        <v>10500</v>
      </c>
      <c r="H211" s="392">
        <v>10500</v>
      </c>
      <c r="I211" s="398"/>
      <c r="J211" s="398"/>
      <c r="K211" s="392"/>
      <c r="L211" s="392"/>
      <c r="M211" s="334"/>
      <c r="N211" s="334"/>
      <c r="O211" s="392">
        <f>P211</f>
        <v>10500</v>
      </c>
      <c r="P211" s="392">
        <v>10500</v>
      </c>
      <c r="Q211" s="334"/>
      <c r="R211" s="334"/>
      <c r="S211" s="398">
        <f t="shared" si="132"/>
        <v>4000</v>
      </c>
      <c r="T211" s="398">
        <v>4000</v>
      </c>
      <c r="U211" s="355"/>
      <c r="V211" s="355"/>
      <c r="W211" s="430"/>
    </row>
    <row r="212" spans="1:23" s="330" customFormat="1">
      <c r="A212" s="387" t="s">
        <v>270</v>
      </c>
      <c r="B212" s="381" t="s">
        <v>405</v>
      </c>
      <c r="C212" s="381"/>
      <c r="D212" s="381"/>
      <c r="E212" s="381"/>
      <c r="F212" s="220"/>
      <c r="G212" s="426">
        <f t="shared" ref="G212:V213" si="133">G213</f>
        <v>103802</v>
      </c>
      <c r="H212" s="426">
        <f t="shared" si="133"/>
        <v>103802</v>
      </c>
      <c r="I212" s="386">
        <f t="shared" si="133"/>
        <v>1040</v>
      </c>
      <c r="J212" s="386">
        <f t="shared" si="133"/>
        <v>1040</v>
      </c>
      <c r="K212" s="426">
        <f t="shared" si="133"/>
        <v>103802</v>
      </c>
      <c r="L212" s="426">
        <f t="shared" si="133"/>
        <v>103802</v>
      </c>
      <c r="M212" s="426">
        <f t="shared" si="133"/>
        <v>0</v>
      </c>
      <c r="N212" s="426">
        <f t="shared" si="133"/>
        <v>0</v>
      </c>
      <c r="O212" s="426">
        <f t="shared" si="133"/>
        <v>103802</v>
      </c>
      <c r="P212" s="426">
        <f t="shared" si="133"/>
        <v>103802</v>
      </c>
      <c r="Q212" s="426">
        <f t="shared" si="133"/>
        <v>0</v>
      </c>
      <c r="R212" s="426">
        <f t="shared" si="133"/>
        <v>0</v>
      </c>
      <c r="S212" s="386">
        <f t="shared" si="133"/>
        <v>28000</v>
      </c>
      <c r="T212" s="386">
        <f t="shared" si="133"/>
        <v>28000</v>
      </c>
      <c r="U212" s="386">
        <f t="shared" si="133"/>
        <v>0</v>
      </c>
      <c r="V212" s="386">
        <f t="shared" si="133"/>
        <v>0</v>
      </c>
      <c r="W212" s="334"/>
    </row>
    <row r="213" spans="1:23" s="330" customFormat="1" ht="31.5" hidden="1">
      <c r="A213" s="387"/>
      <c r="B213" s="381" t="s">
        <v>328</v>
      </c>
      <c r="C213" s="381"/>
      <c r="D213" s="381"/>
      <c r="E213" s="381"/>
      <c r="F213" s="220"/>
      <c r="G213" s="426">
        <f>G214</f>
        <v>103802</v>
      </c>
      <c r="H213" s="426">
        <f>H214</f>
        <v>103802</v>
      </c>
      <c r="I213" s="386">
        <f t="shared" si="133"/>
        <v>1040</v>
      </c>
      <c r="J213" s="386">
        <f t="shared" si="133"/>
        <v>1040</v>
      </c>
      <c r="K213" s="426">
        <f t="shared" ref="K213:Q213" si="134">K214</f>
        <v>103802</v>
      </c>
      <c r="L213" s="426">
        <f t="shared" si="134"/>
        <v>103802</v>
      </c>
      <c r="M213" s="426">
        <f t="shared" si="134"/>
        <v>0</v>
      </c>
      <c r="N213" s="426">
        <f t="shared" si="134"/>
        <v>0</v>
      </c>
      <c r="O213" s="426">
        <f t="shared" si="134"/>
        <v>103802</v>
      </c>
      <c r="P213" s="426">
        <f t="shared" si="134"/>
        <v>103802</v>
      </c>
      <c r="Q213" s="426">
        <f t="shared" si="134"/>
        <v>0</v>
      </c>
      <c r="R213" s="426"/>
      <c r="S213" s="386">
        <f t="shared" si="133"/>
        <v>28000</v>
      </c>
      <c r="T213" s="386">
        <f t="shared" si="133"/>
        <v>28000</v>
      </c>
      <c r="U213" s="386">
        <f t="shared" si="133"/>
        <v>0</v>
      </c>
      <c r="V213" s="386">
        <f t="shared" si="133"/>
        <v>0</v>
      </c>
      <c r="W213" s="334"/>
    </row>
    <row r="214" spans="1:23" s="330" customFormat="1">
      <c r="A214" s="387"/>
      <c r="B214" s="377" t="s">
        <v>820</v>
      </c>
      <c r="C214" s="381"/>
      <c r="D214" s="381"/>
      <c r="E214" s="381"/>
      <c r="F214" s="220"/>
      <c r="G214" s="426">
        <f t="shared" ref="G214:T214" si="135">SUM(G215:G219)</f>
        <v>103802</v>
      </c>
      <c r="H214" s="426">
        <f t="shared" si="135"/>
        <v>103802</v>
      </c>
      <c r="I214" s="386">
        <f t="shared" ref="I214:J214" si="136">SUM(I215:I219)</f>
        <v>1040</v>
      </c>
      <c r="J214" s="386">
        <f t="shared" si="136"/>
        <v>1040</v>
      </c>
      <c r="K214" s="426">
        <f t="shared" si="135"/>
        <v>103802</v>
      </c>
      <c r="L214" s="426">
        <f t="shared" si="135"/>
        <v>103802</v>
      </c>
      <c r="M214" s="426">
        <f t="shared" si="135"/>
        <v>0</v>
      </c>
      <c r="N214" s="426">
        <f t="shared" si="135"/>
        <v>0</v>
      </c>
      <c r="O214" s="426">
        <f t="shared" si="135"/>
        <v>103802</v>
      </c>
      <c r="P214" s="426">
        <f t="shared" si="135"/>
        <v>103802</v>
      </c>
      <c r="Q214" s="426">
        <f t="shared" si="135"/>
        <v>0</v>
      </c>
      <c r="R214" s="426">
        <f t="shared" si="135"/>
        <v>0</v>
      </c>
      <c r="S214" s="386">
        <f t="shared" si="135"/>
        <v>28000</v>
      </c>
      <c r="T214" s="386">
        <f t="shared" si="135"/>
        <v>28000</v>
      </c>
      <c r="U214" s="386">
        <f t="shared" ref="U214" si="137">SUM(U215:U219)</f>
        <v>0</v>
      </c>
      <c r="V214" s="386">
        <f t="shared" ref="V214" si="138">SUM(V215:V219)</f>
        <v>0</v>
      </c>
      <c r="W214" s="426"/>
    </row>
    <row r="215" spans="1:23" s="326" customFormat="1" ht="31.5">
      <c r="A215" s="227" t="s">
        <v>37</v>
      </c>
      <c r="B215" s="226" t="s">
        <v>724</v>
      </c>
      <c r="C215" s="226"/>
      <c r="D215" s="231"/>
      <c r="E215" s="231" t="s">
        <v>345</v>
      </c>
      <c r="F215" s="369" t="s">
        <v>914</v>
      </c>
      <c r="G215" s="238">
        <f t="shared" ref="G215:G219" si="139">H215</f>
        <v>5000</v>
      </c>
      <c r="H215" s="275">
        <v>5000</v>
      </c>
      <c r="I215" s="398">
        <f t="shared" ref="I215:I219" si="140">J215</f>
        <v>50</v>
      </c>
      <c r="J215" s="398">
        <v>50</v>
      </c>
      <c r="K215" s="238">
        <f t="shared" ref="K215:K219" si="141">L215</f>
        <v>5000</v>
      </c>
      <c r="L215" s="275">
        <v>5000</v>
      </c>
      <c r="M215" s="238"/>
      <c r="N215" s="238"/>
      <c r="O215" s="238">
        <f t="shared" ref="O215:O219" si="142">P215</f>
        <v>5000</v>
      </c>
      <c r="P215" s="275">
        <v>5000</v>
      </c>
      <c r="Q215" s="238"/>
      <c r="R215" s="238"/>
      <c r="S215" s="398">
        <f t="shared" ref="S215:S219" si="143">T215</f>
        <v>1500</v>
      </c>
      <c r="T215" s="398">
        <v>1500</v>
      </c>
      <c r="U215" s="398"/>
      <c r="V215" s="398"/>
      <c r="W215" s="332"/>
    </row>
    <row r="216" spans="1:23" s="326" customFormat="1" ht="31.5">
      <c r="A216" s="227" t="s">
        <v>39</v>
      </c>
      <c r="B216" s="226" t="s">
        <v>725</v>
      </c>
      <c r="C216" s="226"/>
      <c r="D216" s="231"/>
      <c r="E216" s="231" t="s">
        <v>345</v>
      </c>
      <c r="F216" s="369" t="s">
        <v>915</v>
      </c>
      <c r="G216" s="238">
        <f t="shared" si="139"/>
        <v>9000</v>
      </c>
      <c r="H216" s="275">
        <v>9000</v>
      </c>
      <c r="I216" s="398">
        <f t="shared" si="140"/>
        <v>90</v>
      </c>
      <c r="J216" s="398">
        <v>90</v>
      </c>
      <c r="K216" s="238">
        <f t="shared" si="141"/>
        <v>9000</v>
      </c>
      <c r="L216" s="275">
        <v>9000</v>
      </c>
      <c r="M216" s="238"/>
      <c r="N216" s="238"/>
      <c r="O216" s="238">
        <f t="shared" si="142"/>
        <v>9000</v>
      </c>
      <c r="P216" s="275">
        <v>9000</v>
      </c>
      <c r="Q216" s="238"/>
      <c r="R216" s="238"/>
      <c r="S216" s="398">
        <f t="shared" si="143"/>
        <v>3000</v>
      </c>
      <c r="T216" s="398">
        <v>3000</v>
      </c>
      <c r="U216" s="398"/>
      <c r="V216" s="398"/>
      <c r="W216" s="332"/>
    </row>
    <row r="217" spans="1:23" s="326" customFormat="1" ht="31.5">
      <c r="A217" s="227" t="s">
        <v>41</v>
      </c>
      <c r="B217" s="226" t="s">
        <v>416</v>
      </c>
      <c r="C217" s="226"/>
      <c r="D217" s="231" t="s">
        <v>409</v>
      </c>
      <c r="E217" s="231" t="s">
        <v>345</v>
      </c>
      <c r="F217" s="369" t="s">
        <v>916</v>
      </c>
      <c r="G217" s="275">
        <f t="shared" si="139"/>
        <v>5000</v>
      </c>
      <c r="H217" s="238">
        <v>5000</v>
      </c>
      <c r="I217" s="398">
        <f t="shared" si="140"/>
        <v>50</v>
      </c>
      <c r="J217" s="398">
        <v>50</v>
      </c>
      <c r="K217" s="238">
        <f t="shared" si="141"/>
        <v>5000</v>
      </c>
      <c r="L217" s="275">
        <v>5000</v>
      </c>
      <c r="M217" s="238"/>
      <c r="N217" s="238"/>
      <c r="O217" s="238">
        <f t="shared" si="142"/>
        <v>5000</v>
      </c>
      <c r="P217" s="275">
        <v>5000</v>
      </c>
      <c r="Q217" s="238"/>
      <c r="R217" s="238"/>
      <c r="S217" s="398">
        <f t="shared" si="143"/>
        <v>1500</v>
      </c>
      <c r="T217" s="398">
        <v>1500</v>
      </c>
      <c r="U217" s="398"/>
      <c r="V217" s="398"/>
      <c r="W217" s="455"/>
    </row>
    <row r="218" spans="1:23" s="325" customFormat="1" ht="31.5">
      <c r="A218" s="227" t="s">
        <v>43</v>
      </c>
      <c r="B218" s="226" t="s">
        <v>845</v>
      </c>
      <c r="C218" s="226"/>
      <c r="D218" s="231"/>
      <c r="E218" s="231" t="s">
        <v>345</v>
      </c>
      <c r="F218" s="369" t="s">
        <v>917</v>
      </c>
      <c r="G218" s="238">
        <f t="shared" si="139"/>
        <v>6000</v>
      </c>
      <c r="H218" s="275">
        <v>6000</v>
      </c>
      <c r="I218" s="398">
        <f t="shared" si="140"/>
        <v>60</v>
      </c>
      <c r="J218" s="398">
        <v>60</v>
      </c>
      <c r="K218" s="238">
        <f t="shared" si="141"/>
        <v>6000</v>
      </c>
      <c r="L218" s="275">
        <v>6000</v>
      </c>
      <c r="M218" s="238"/>
      <c r="N218" s="238"/>
      <c r="O218" s="238">
        <f t="shared" si="142"/>
        <v>6000</v>
      </c>
      <c r="P218" s="275">
        <v>6000</v>
      </c>
      <c r="Q218" s="238"/>
      <c r="R218" s="238"/>
      <c r="S218" s="398">
        <f t="shared" ref="S218" si="144">T218</f>
        <v>2000</v>
      </c>
      <c r="T218" s="398">
        <v>2000</v>
      </c>
      <c r="U218" s="398"/>
      <c r="V218" s="398"/>
      <c r="W218" s="332"/>
    </row>
    <row r="219" spans="1:23" s="325" customFormat="1" ht="31.5">
      <c r="A219" s="227" t="s">
        <v>45</v>
      </c>
      <c r="B219" s="226" t="s">
        <v>726</v>
      </c>
      <c r="C219" s="226"/>
      <c r="D219" s="231" t="s">
        <v>415</v>
      </c>
      <c r="E219" s="231" t="s">
        <v>345</v>
      </c>
      <c r="F219" s="369" t="s">
        <v>1105</v>
      </c>
      <c r="G219" s="238">
        <f t="shared" si="139"/>
        <v>78802</v>
      </c>
      <c r="H219" s="275">
        <v>78802</v>
      </c>
      <c r="I219" s="398">
        <f t="shared" si="140"/>
        <v>790</v>
      </c>
      <c r="J219" s="398">
        <v>790</v>
      </c>
      <c r="K219" s="238">
        <f t="shared" si="141"/>
        <v>78802</v>
      </c>
      <c r="L219" s="275">
        <v>78802</v>
      </c>
      <c r="M219" s="238"/>
      <c r="N219" s="238"/>
      <c r="O219" s="238">
        <f t="shared" si="142"/>
        <v>78802</v>
      </c>
      <c r="P219" s="275">
        <v>78802</v>
      </c>
      <c r="Q219" s="238"/>
      <c r="R219" s="238"/>
      <c r="S219" s="398">
        <f t="shared" si="143"/>
        <v>20000</v>
      </c>
      <c r="T219" s="398">
        <v>20000</v>
      </c>
      <c r="U219" s="398"/>
      <c r="V219" s="398"/>
      <c r="W219" s="455"/>
    </row>
    <row r="220" spans="1:23" s="330" customFormat="1">
      <c r="A220" s="387" t="s">
        <v>272</v>
      </c>
      <c r="B220" s="381" t="s">
        <v>472</v>
      </c>
      <c r="C220" s="381"/>
      <c r="D220" s="381"/>
      <c r="E220" s="381"/>
      <c r="F220" s="220"/>
      <c r="G220" s="426">
        <f t="shared" ref="G220:V221" si="145">G221</f>
        <v>61116</v>
      </c>
      <c r="H220" s="426">
        <f t="shared" si="145"/>
        <v>61116</v>
      </c>
      <c r="I220" s="386">
        <f t="shared" si="145"/>
        <v>798</v>
      </c>
      <c r="J220" s="386">
        <f t="shared" si="145"/>
        <v>798</v>
      </c>
      <c r="K220" s="426">
        <f t="shared" si="145"/>
        <v>61116</v>
      </c>
      <c r="L220" s="426">
        <f t="shared" si="145"/>
        <v>61116</v>
      </c>
      <c r="M220" s="426">
        <f t="shared" si="145"/>
        <v>0</v>
      </c>
      <c r="N220" s="426">
        <f t="shared" si="145"/>
        <v>0</v>
      </c>
      <c r="O220" s="426">
        <f t="shared" si="145"/>
        <v>61116</v>
      </c>
      <c r="P220" s="426">
        <f t="shared" si="145"/>
        <v>61116</v>
      </c>
      <c r="Q220" s="426">
        <f t="shared" si="145"/>
        <v>0</v>
      </c>
      <c r="R220" s="426">
        <f t="shared" si="145"/>
        <v>0</v>
      </c>
      <c r="S220" s="386">
        <f t="shared" si="145"/>
        <v>19700</v>
      </c>
      <c r="T220" s="386">
        <f t="shared" si="145"/>
        <v>19700</v>
      </c>
      <c r="U220" s="386">
        <f t="shared" si="145"/>
        <v>0</v>
      </c>
      <c r="V220" s="386">
        <f t="shared" si="145"/>
        <v>0</v>
      </c>
      <c r="W220" s="334"/>
    </row>
    <row r="221" spans="1:23" s="330" customFormat="1" ht="31.5" hidden="1">
      <c r="A221" s="387"/>
      <c r="B221" s="381" t="s">
        <v>328</v>
      </c>
      <c r="C221" s="381"/>
      <c r="D221" s="381"/>
      <c r="E221" s="381"/>
      <c r="F221" s="220"/>
      <c r="G221" s="426">
        <f t="shared" si="145"/>
        <v>61116</v>
      </c>
      <c r="H221" s="426">
        <f t="shared" si="145"/>
        <v>61116</v>
      </c>
      <c r="I221" s="386">
        <f t="shared" si="145"/>
        <v>798</v>
      </c>
      <c r="J221" s="386">
        <f t="shared" si="145"/>
        <v>798</v>
      </c>
      <c r="K221" s="426">
        <f t="shared" si="145"/>
        <v>61116</v>
      </c>
      <c r="L221" s="426">
        <f t="shared" si="145"/>
        <v>61116</v>
      </c>
      <c r="M221" s="426">
        <f t="shared" si="145"/>
        <v>0</v>
      </c>
      <c r="N221" s="426">
        <f t="shared" si="145"/>
        <v>0</v>
      </c>
      <c r="O221" s="426">
        <f t="shared" si="145"/>
        <v>61116</v>
      </c>
      <c r="P221" s="426">
        <f t="shared" si="145"/>
        <v>61116</v>
      </c>
      <c r="Q221" s="426">
        <f t="shared" si="145"/>
        <v>0</v>
      </c>
      <c r="R221" s="426">
        <f t="shared" si="145"/>
        <v>0</v>
      </c>
      <c r="S221" s="386">
        <f t="shared" si="145"/>
        <v>19700</v>
      </c>
      <c r="T221" s="386">
        <f t="shared" si="145"/>
        <v>19700</v>
      </c>
      <c r="U221" s="386">
        <f t="shared" si="145"/>
        <v>0</v>
      </c>
      <c r="V221" s="386">
        <f t="shared" si="145"/>
        <v>0</v>
      </c>
      <c r="W221" s="334"/>
    </row>
    <row r="222" spans="1:23" s="330" customFormat="1">
      <c r="A222" s="387"/>
      <c r="B222" s="377" t="s">
        <v>820</v>
      </c>
      <c r="C222" s="381"/>
      <c r="D222" s="381"/>
      <c r="E222" s="381"/>
      <c r="F222" s="220"/>
      <c r="G222" s="426">
        <f t="shared" ref="G222:V222" si="146">SUM(G223:G230)</f>
        <v>61116</v>
      </c>
      <c r="H222" s="426">
        <f t="shared" si="146"/>
        <v>61116</v>
      </c>
      <c r="I222" s="386">
        <f t="shared" si="146"/>
        <v>798</v>
      </c>
      <c r="J222" s="386">
        <f t="shared" si="146"/>
        <v>798</v>
      </c>
      <c r="K222" s="426">
        <f t="shared" si="146"/>
        <v>61116</v>
      </c>
      <c r="L222" s="426">
        <f t="shared" si="146"/>
        <v>61116</v>
      </c>
      <c r="M222" s="426">
        <f t="shared" si="146"/>
        <v>0</v>
      </c>
      <c r="N222" s="426">
        <f t="shared" si="146"/>
        <v>0</v>
      </c>
      <c r="O222" s="426">
        <f t="shared" si="146"/>
        <v>61116</v>
      </c>
      <c r="P222" s="426">
        <f t="shared" si="146"/>
        <v>61116</v>
      </c>
      <c r="Q222" s="426">
        <f t="shared" si="146"/>
        <v>0</v>
      </c>
      <c r="R222" s="426">
        <f t="shared" si="146"/>
        <v>0</v>
      </c>
      <c r="S222" s="386">
        <f t="shared" si="146"/>
        <v>19700</v>
      </c>
      <c r="T222" s="386">
        <f t="shared" si="146"/>
        <v>19700</v>
      </c>
      <c r="U222" s="386">
        <f t="shared" si="146"/>
        <v>0</v>
      </c>
      <c r="V222" s="386">
        <f t="shared" si="146"/>
        <v>0</v>
      </c>
      <c r="W222" s="334"/>
    </row>
    <row r="223" spans="1:23" s="327" customFormat="1" ht="31.5">
      <c r="A223" s="227" t="s">
        <v>37</v>
      </c>
      <c r="B223" s="228" t="s">
        <v>473</v>
      </c>
      <c r="C223" s="388"/>
      <c r="D223" s="369" t="s">
        <v>474</v>
      </c>
      <c r="E223" s="435" t="s">
        <v>345</v>
      </c>
      <c r="F223" s="323" t="s">
        <v>1034</v>
      </c>
      <c r="G223" s="245">
        <f t="shared" ref="G223:G230" si="147">H223</f>
        <v>12000</v>
      </c>
      <c r="H223" s="245">
        <v>12000</v>
      </c>
      <c r="I223" s="398">
        <f t="shared" ref="I223:I230" si="148">J223</f>
        <v>200</v>
      </c>
      <c r="J223" s="398">
        <v>200</v>
      </c>
      <c r="K223" s="245">
        <f t="shared" ref="K223:K230" si="149">L223</f>
        <v>12000</v>
      </c>
      <c r="L223" s="245">
        <v>12000</v>
      </c>
      <c r="M223" s="245"/>
      <c r="N223" s="245"/>
      <c r="O223" s="245">
        <f t="shared" ref="O223:O230" si="150">P223</f>
        <v>12000</v>
      </c>
      <c r="P223" s="245">
        <f t="shared" ref="P223:P230" si="151">L223</f>
        <v>12000</v>
      </c>
      <c r="Q223" s="390"/>
      <c r="R223" s="390"/>
      <c r="S223" s="398">
        <f t="shared" ref="S223:S230" si="152">T223</f>
        <v>4000</v>
      </c>
      <c r="T223" s="398">
        <v>4000</v>
      </c>
      <c r="U223" s="386"/>
      <c r="V223" s="386"/>
      <c r="W223" s="245"/>
    </row>
    <row r="224" spans="1:23" s="327" customFormat="1" ht="31.5">
      <c r="A224" s="227" t="s">
        <v>39</v>
      </c>
      <c r="B224" s="320" t="s">
        <v>478</v>
      </c>
      <c r="C224" s="388"/>
      <c r="D224" s="321" t="s">
        <v>479</v>
      </c>
      <c r="E224" s="435" t="s">
        <v>345</v>
      </c>
      <c r="F224" s="323" t="s">
        <v>1035</v>
      </c>
      <c r="G224" s="245">
        <f t="shared" si="147"/>
        <v>7000</v>
      </c>
      <c r="H224" s="245">
        <v>7000</v>
      </c>
      <c r="I224" s="398">
        <f t="shared" si="148"/>
        <v>70</v>
      </c>
      <c r="J224" s="398">
        <v>70</v>
      </c>
      <c r="K224" s="245">
        <f t="shared" si="149"/>
        <v>7000</v>
      </c>
      <c r="L224" s="245">
        <v>7000</v>
      </c>
      <c r="M224" s="245"/>
      <c r="N224" s="245"/>
      <c r="O224" s="245">
        <f t="shared" si="150"/>
        <v>7000</v>
      </c>
      <c r="P224" s="245">
        <f t="shared" si="151"/>
        <v>7000</v>
      </c>
      <c r="Q224" s="245"/>
      <c r="R224" s="245"/>
      <c r="S224" s="398">
        <f t="shared" si="152"/>
        <v>2000</v>
      </c>
      <c r="T224" s="398">
        <v>2000</v>
      </c>
      <c r="U224" s="355"/>
      <c r="V224" s="355"/>
      <c r="W224" s="245"/>
    </row>
    <row r="225" spans="1:23" s="327" customFormat="1" ht="47.25">
      <c r="A225" s="227" t="s">
        <v>41</v>
      </c>
      <c r="B225" s="320" t="s">
        <v>476</v>
      </c>
      <c r="C225" s="388"/>
      <c r="D225" s="321" t="s">
        <v>477</v>
      </c>
      <c r="E225" s="435" t="s">
        <v>345</v>
      </c>
      <c r="F225" s="323" t="s">
        <v>1036</v>
      </c>
      <c r="G225" s="245">
        <f t="shared" si="147"/>
        <v>13316</v>
      </c>
      <c r="H225" s="245">
        <v>13316</v>
      </c>
      <c r="I225" s="398">
        <f t="shared" si="148"/>
        <v>200</v>
      </c>
      <c r="J225" s="398">
        <v>200</v>
      </c>
      <c r="K225" s="245">
        <f t="shared" si="149"/>
        <v>13316</v>
      </c>
      <c r="L225" s="245">
        <v>13316</v>
      </c>
      <c r="M225" s="245"/>
      <c r="N225" s="245"/>
      <c r="O225" s="245">
        <f t="shared" si="150"/>
        <v>13316</v>
      </c>
      <c r="P225" s="245">
        <f t="shared" si="151"/>
        <v>13316</v>
      </c>
      <c r="Q225" s="245"/>
      <c r="R225" s="245"/>
      <c r="S225" s="398">
        <f t="shared" si="152"/>
        <v>4000</v>
      </c>
      <c r="T225" s="398">
        <v>4000</v>
      </c>
      <c r="U225" s="355"/>
      <c r="V225" s="355"/>
      <c r="W225" s="245"/>
    </row>
    <row r="226" spans="1:23" s="327" customFormat="1" ht="31.5">
      <c r="A226" s="227" t="s">
        <v>43</v>
      </c>
      <c r="B226" s="320" t="s">
        <v>486</v>
      </c>
      <c r="C226" s="388"/>
      <c r="D226" s="321" t="s">
        <v>487</v>
      </c>
      <c r="E226" s="435" t="s">
        <v>345</v>
      </c>
      <c r="F226" s="323" t="s">
        <v>1037</v>
      </c>
      <c r="G226" s="245">
        <f t="shared" si="147"/>
        <v>16000</v>
      </c>
      <c r="H226" s="245">
        <v>16000</v>
      </c>
      <c r="I226" s="398">
        <f t="shared" si="148"/>
        <v>200</v>
      </c>
      <c r="J226" s="398">
        <v>200</v>
      </c>
      <c r="K226" s="245">
        <f t="shared" si="149"/>
        <v>16000</v>
      </c>
      <c r="L226" s="245">
        <v>16000</v>
      </c>
      <c r="M226" s="245"/>
      <c r="N226" s="245"/>
      <c r="O226" s="245">
        <f t="shared" si="150"/>
        <v>16000</v>
      </c>
      <c r="P226" s="245">
        <f t="shared" si="151"/>
        <v>16000</v>
      </c>
      <c r="Q226" s="245"/>
      <c r="R226" s="245"/>
      <c r="S226" s="398">
        <f t="shared" si="152"/>
        <v>5000</v>
      </c>
      <c r="T226" s="398">
        <v>5000</v>
      </c>
      <c r="U226" s="355"/>
      <c r="V226" s="355"/>
      <c r="W226" s="399"/>
    </row>
    <row r="227" spans="1:23" s="327" customFormat="1" ht="31.5">
      <c r="A227" s="227" t="s">
        <v>45</v>
      </c>
      <c r="B227" s="320" t="s">
        <v>489</v>
      </c>
      <c r="C227" s="388"/>
      <c r="D227" s="321" t="s">
        <v>487</v>
      </c>
      <c r="E227" s="435" t="s">
        <v>345</v>
      </c>
      <c r="F227" s="323" t="s">
        <v>1109</v>
      </c>
      <c r="G227" s="245">
        <f t="shared" si="147"/>
        <v>2000</v>
      </c>
      <c r="H227" s="245">
        <v>2000</v>
      </c>
      <c r="I227" s="398">
        <f t="shared" si="148"/>
        <v>20</v>
      </c>
      <c r="J227" s="398">
        <v>20</v>
      </c>
      <c r="K227" s="245">
        <f t="shared" si="149"/>
        <v>2000</v>
      </c>
      <c r="L227" s="245">
        <v>2000</v>
      </c>
      <c r="M227" s="245"/>
      <c r="N227" s="245"/>
      <c r="O227" s="245">
        <f t="shared" si="150"/>
        <v>2000</v>
      </c>
      <c r="P227" s="245">
        <f t="shared" si="151"/>
        <v>2000</v>
      </c>
      <c r="Q227" s="245"/>
      <c r="R227" s="245"/>
      <c r="S227" s="398">
        <f t="shared" si="152"/>
        <v>1000</v>
      </c>
      <c r="T227" s="398">
        <v>1000</v>
      </c>
      <c r="U227" s="355"/>
      <c r="V227" s="355"/>
      <c r="W227" s="245"/>
    </row>
    <row r="228" spans="1:23" s="327" customFormat="1" ht="31.5">
      <c r="A228" s="227" t="s">
        <v>47</v>
      </c>
      <c r="B228" s="320" t="s">
        <v>490</v>
      </c>
      <c r="C228" s="388"/>
      <c r="D228" s="321" t="s">
        <v>487</v>
      </c>
      <c r="E228" s="435" t="s">
        <v>345</v>
      </c>
      <c r="F228" s="323" t="s">
        <v>1108</v>
      </c>
      <c r="G228" s="245">
        <f t="shared" si="147"/>
        <v>2000</v>
      </c>
      <c r="H228" s="245">
        <v>2000</v>
      </c>
      <c r="I228" s="398">
        <f t="shared" si="148"/>
        <v>20</v>
      </c>
      <c r="J228" s="398">
        <v>20</v>
      </c>
      <c r="K228" s="245">
        <f t="shared" si="149"/>
        <v>2000</v>
      </c>
      <c r="L228" s="245">
        <v>2000</v>
      </c>
      <c r="M228" s="245"/>
      <c r="N228" s="245"/>
      <c r="O228" s="245">
        <f t="shared" si="150"/>
        <v>2000</v>
      </c>
      <c r="P228" s="245">
        <f t="shared" si="151"/>
        <v>2000</v>
      </c>
      <c r="Q228" s="245"/>
      <c r="R228" s="245"/>
      <c r="S228" s="398">
        <f t="shared" si="152"/>
        <v>1000</v>
      </c>
      <c r="T228" s="398">
        <v>1000</v>
      </c>
      <c r="U228" s="355"/>
      <c r="V228" s="355"/>
      <c r="W228" s="245"/>
    </row>
    <row r="229" spans="1:23" s="327" customFormat="1" ht="31.5">
      <c r="A229" s="227" t="s">
        <v>20</v>
      </c>
      <c r="B229" s="320" t="s">
        <v>648</v>
      </c>
      <c r="C229" s="388"/>
      <c r="D229" s="321" t="s">
        <v>491</v>
      </c>
      <c r="E229" s="435" t="s">
        <v>345</v>
      </c>
      <c r="F229" s="323" t="s">
        <v>1038</v>
      </c>
      <c r="G229" s="245">
        <f t="shared" si="147"/>
        <v>1500</v>
      </c>
      <c r="H229" s="245">
        <v>1500</v>
      </c>
      <c r="I229" s="398">
        <f t="shared" si="148"/>
        <v>15</v>
      </c>
      <c r="J229" s="398">
        <v>15</v>
      </c>
      <c r="K229" s="245">
        <f t="shared" si="149"/>
        <v>1500</v>
      </c>
      <c r="L229" s="245">
        <v>1500</v>
      </c>
      <c r="M229" s="245"/>
      <c r="N229" s="245"/>
      <c r="O229" s="245">
        <f t="shared" si="150"/>
        <v>1500</v>
      </c>
      <c r="P229" s="245">
        <f t="shared" si="151"/>
        <v>1500</v>
      </c>
      <c r="Q229" s="245"/>
      <c r="R229" s="245"/>
      <c r="S229" s="398">
        <f t="shared" si="152"/>
        <v>700</v>
      </c>
      <c r="T229" s="398">
        <v>700</v>
      </c>
      <c r="U229" s="355"/>
      <c r="V229" s="355"/>
      <c r="W229" s="245"/>
    </row>
    <row r="230" spans="1:23" s="327" customFormat="1" ht="31.5">
      <c r="A230" s="227" t="s">
        <v>50</v>
      </c>
      <c r="B230" s="320" t="s">
        <v>785</v>
      </c>
      <c r="C230" s="388"/>
      <c r="D230" s="321" t="s">
        <v>649</v>
      </c>
      <c r="E230" s="435" t="s">
        <v>345</v>
      </c>
      <c r="F230" s="323" t="s">
        <v>1039</v>
      </c>
      <c r="G230" s="245">
        <f t="shared" si="147"/>
        <v>7300</v>
      </c>
      <c r="H230" s="245">
        <v>7300</v>
      </c>
      <c r="I230" s="398">
        <f t="shared" si="148"/>
        <v>73</v>
      </c>
      <c r="J230" s="398">
        <v>73</v>
      </c>
      <c r="K230" s="245">
        <f t="shared" si="149"/>
        <v>7300</v>
      </c>
      <c r="L230" s="245">
        <v>7300</v>
      </c>
      <c r="M230" s="245"/>
      <c r="N230" s="245"/>
      <c r="O230" s="245">
        <f t="shared" si="150"/>
        <v>7300</v>
      </c>
      <c r="P230" s="245">
        <f t="shared" si="151"/>
        <v>7300</v>
      </c>
      <c r="Q230" s="245"/>
      <c r="R230" s="245"/>
      <c r="S230" s="398">
        <f t="shared" si="152"/>
        <v>2000</v>
      </c>
      <c r="T230" s="398">
        <v>2000</v>
      </c>
      <c r="U230" s="355"/>
      <c r="V230" s="355"/>
      <c r="W230" s="245"/>
    </row>
    <row r="231" spans="1:23" s="340" customFormat="1">
      <c r="A231" s="286" t="s">
        <v>273</v>
      </c>
      <c r="B231" s="269" t="s">
        <v>380</v>
      </c>
      <c r="C231" s="371"/>
      <c r="D231" s="371"/>
      <c r="E231" s="371"/>
      <c r="F231" s="332"/>
      <c r="G231" s="426">
        <f t="shared" ref="G231:V232" si="153">G232</f>
        <v>38700</v>
      </c>
      <c r="H231" s="426">
        <f t="shared" si="153"/>
        <v>38700</v>
      </c>
      <c r="I231" s="386">
        <f t="shared" si="153"/>
        <v>390</v>
      </c>
      <c r="J231" s="386">
        <f t="shared" si="153"/>
        <v>390</v>
      </c>
      <c r="K231" s="426">
        <f t="shared" si="153"/>
        <v>38700</v>
      </c>
      <c r="L231" s="426">
        <f t="shared" si="153"/>
        <v>38700</v>
      </c>
      <c r="M231" s="426">
        <f t="shared" si="153"/>
        <v>0</v>
      </c>
      <c r="N231" s="426">
        <f t="shared" si="153"/>
        <v>0</v>
      </c>
      <c r="O231" s="426">
        <f t="shared" si="153"/>
        <v>38700</v>
      </c>
      <c r="P231" s="426">
        <f t="shared" si="153"/>
        <v>38700</v>
      </c>
      <c r="Q231" s="426">
        <f t="shared" si="153"/>
        <v>0</v>
      </c>
      <c r="R231" s="426">
        <f t="shared" si="153"/>
        <v>0</v>
      </c>
      <c r="S231" s="386">
        <f t="shared" si="153"/>
        <v>12000</v>
      </c>
      <c r="T231" s="386">
        <f t="shared" si="153"/>
        <v>12000</v>
      </c>
      <c r="U231" s="386">
        <f>U232</f>
        <v>0</v>
      </c>
      <c r="V231" s="386">
        <f t="shared" si="153"/>
        <v>0</v>
      </c>
      <c r="W231" s="332"/>
    </row>
    <row r="232" spans="1:23" s="330" customFormat="1" ht="31.5" hidden="1">
      <c r="A232" s="387"/>
      <c r="B232" s="381" t="s">
        <v>328</v>
      </c>
      <c r="C232" s="381"/>
      <c r="D232" s="381"/>
      <c r="E232" s="381"/>
      <c r="F232" s="220"/>
      <c r="G232" s="426">
        <f t="shared" si="153"/>
        <v>38700</v>
      </c>
      <c r="H232" s="426">
        <f t="shared" si="153"/>
        <v>38700</v>
      </c>
      <c r="I232" s="386">
        <f t="shared" si="153"/>
        <v>390</v>
      </c>
      <c r="J232" s="386">
        <f t="shared" si="153"/>
        <v>390</v>
      </c>
      <c r="K232" s="426">
        <f t="shared" si="153"/>
        <v>38700</v>
      </c>
      <c r="L232" s="426">
        <f t="shared" si="153"/>
        <v>38700</v>
      </c>
      <c r="M232" s="426">
        <f t="shared" si="153"/>
        <v>0</v>
      </c>
      <c r="N232" s="426">
        <f t="shared" si="153"/>
        <v>0</v>
      </c>
      <c r="O232" s="426">
        <f t="shared" si="153"/>
        <v>38700</v>
      </c>
      <c r="P232" s="426">
        <f t="shared" si="153"/>
        <v>38700</v>
      </c>
      <c r="Q232" s="426">
        <f t="shared" si="153"/>
        <v>0</v>
      </c>
      <c r="R232" s="426">
        <f t="shared" si="153"/>
        <v>0</v>
      </c>
      <c r="S232" s="386">
        <f t="shared" si="153"/>
        <v>12000</v>
      </c>
      <c r="T232" s="386">
        <f t="shared" si="153"/>
        <v>12000</v>
      </c>
      <c r="U232" s="386">
        <f>U233</f>
        <v>0</v>
      </c>
      <c r="V232" s="386">
        <f t="shared" si="153"/>
        <v>0</v>
      </c>
      <c r="W232" s="334"/>
    </row>
    <row r="233" spans="1:23" s="330" customFormat="1">
      <c r="A233" s="387"/>
      <c r="B233" s="377" t="s">
        <v>820</v>
      </c>
      <c r="C233" s="388"/>
      <c r="D233" s="388"/>
      <c r="E233" s="388"/>
      <c r="F233" s="220"/>
      <c r="G233" s="426">
        <f t="shared" ref="G233:V233" si="154">SUM(G234:G238)</f>
        <v>38700</v>
      </c>
      <c r="H233" s="426">
        <f t="shared" si="154"/>
        <v>38700</v>
      </c>
      <c r="I233" s="386">
        <f t="shared" si="154"/>
        <v>390</v>
      </c>
      <c r="J233" s="386">
        <f t="shared" si="154"/>
        <v>390</v>
      </c>
      <c r="K233" s="426">
        <f t="shared" si="154"/>
        <v>38700</v>
      </c>
      <c r="L233" s="426">
        <f t="shared" si="154"/>
        <v>38700</v>
      </c>
      <c r="M233" s="426">
        <f t="shared" si="154"/>
        <v>0</v>
      </c>
      <c r="N233" s="426">
        <f t="shared" si="154"/>
        <v>0</v>
      </c>
      <c r="O233" s="426">
        <f t="shared" si="154"/>
        <v>38700</v>
      </c>
      <c r="P233" s="426">
        <f t="shared" si="154"/>
        <v>38700</v>
      </c>
      <c r="Q233" s="426">
        <f t="shared" si="154"/>
        <v>0</v>
      </c>
      <c r="R233" s="426">
        <f t="shared" si="154"/>
        <v>0</v>
      </c>
      <c r="S233" s="386">
        <f t="shared" si="154"/>
        <v>12000</v>
      </c>
      <c r="T233" s="386">
        <f t="shared" si="154"/>
        <v>12000</v>
      </c>
      <c r="U233" s="386">
        <f t="shared" si="154"/>
        <v>0</v>
      </c>
      <c r="V233" s="386">
        <f t="shared" si="154"/>
        <v>0</v>
      </c>
      <c r="W233" s="334"/>
    </row>
    <row r="234" spans="1:23" s="330" customFormat="1" ht="31.5">
      <c r="A234" s="222">
        <v>1</v>
      </c>
      <c r="B234" s="226" t="s">
        <v>383</v>
      </c>
      <c r="C234" s="388"/>
      <c r="D234" s="220" t="s">
        <v>370</v>
      </c>
      <c r="E234" s="220" t="s">
        <v>345</v>
      </c>
      <c r="F234" s="323" t="s">
        <v>1058</v>
      </c>
      <c r="G234" s="456">
        <v>5000</v>
      </c>
      <c r="H234" s="456">
        <f>G234</f>
        <v>5000</v>
      </c>
      <c r="I234" s="398">
        <f t="shared" ref="I234:I238" si="155">J234</f>
        <v>50</v>
      </c>
      <c r="J234" s="398">
        <f>(H234*1)/100</f>
        <v>50</v>
      </c>
      <c r="K234" s="456">
        <f t="shared" ref="K234:K237" si="156">SUM(L234:N234)</f>
        <v>5000</v>
      </c>
      <c r="L234" s="456">
        <f>+H234</f>
        <v>5000</v>
      </c>
      <c r="M234" s="456"/>
      <c r="N234" s="456"/>
      <c r="O234" s="456">
        <f t="shared" ref="O234:O237" si="157">SUM(P234:R234)</f>
        <v>5000</v>
      </c>
      <c r="P234" s="456">
        <f>+L234</f>
        <v>5000</v>
      </c>
      <c r="Q234" s="446"/>
      <c r="R234" s="457"/>
      <c r="S234" s="398">
        <f t="shared" ref="S234:S238" si="158">T234</f>
        <v>1500</v>
      </c>
      <c r="T234" s="398">
        <v>1500</v>
      </c>
      <c r="U234" s="398"/>
      <c r="V234" s="398"/>
      <c r="W234" s="334"/>
    </row>
    <row r="235" spans="1:23" s="330" customFormat="1" ht="31.5">
      <c r="A235" s="222">
        <v>2</v>
      </c>
      <c r="B235" s="226" t="s">
        <v>384</v>
      </c>
      <c r="C235" s="388"/>
      <c r="D235" s="220" t="s">
        <v>385</v>
      </c>
      <c r="E235" s="220" t="s">
        <v>345</v>
      </c>
      <c r="F235" s="323" t="s">
        <v>1059</v>
      </c>
      <c r="G235" s="456">
        <v>14000</v>
      </c>
      <c r="H235" s="456">
        <v>14000</v>
      </c>
      <c r="I235" s="398">
        <f t="shared" si="155"/>
        <v>140</v>
      </c>
      <c r="J235" s="398">
        <f t="shared" ref="J235:J237" si="159">(H235*1)/100</f>
        <v>140</v>
      </c>
      <c r="K235" s="456">
        <f t="shared" si="156"/>
        <v>14000</v>
      </c>
      <c r="L235" s="456">
        <f>+H235</f>
        <v>14000</v>
      </c>
      <c r="M235" s="456"/>
      <c r="N235" s="456"/>
      <c r="O235" s="456">
        <f t="shared" si="157"/>
        <v>14000</v>
      </c>
      <c r="P235" s="456">
        <f>+L235</f>
        <v>14000</v>
      </c>
      <c r="Q235" s="446"/>
      <c r="R235" s="457"/>
      <c r="S235" s="398">
        <f t="shared" si="158"/>
        <v>4500</v>
      </c>
      <c r="T235" s="398">
        <v>4500</v>
      </c>
      <c r="U235" s="398"/>
      <c r="V235" s="355"/>
      <c r="W235" s="334"/>
    </row>
    <row r="236" spans="1:23" s="330" customFormat="1" ht="31.5">
      <c r="A236" s="222">
        <v>3</v>
      </c>
      <c r="B236" s="226" t="s">
        <v>388</v>
      </c>
      <c r="C236" s="381"/>
      <c r="D236" s="220" t="s">
        <v>394</v>
      </c>
      <c r="E236" s="220" t="s">
        <v>345</v>
      </c>
      <c r="F236" s="323" t="s">
        <v>1060</v>
      </c>
      <c r="G236" s="456">
        <v>10000</v>
      </c>
      <c r="H236" s="456">
        <v>10000</v>
      </c>
      <c r="I236" s="398">
        <f t="shared" si="155"/>
        <v>100</v>
      </c>
      <c r="J236" s="398">
        <f>(H236*1)/100</f>
        <v>100</v>
      </c>
      <c r="K236" s="456">
        <f t="shared" si="156"/>
        <v>10000</v>
      </c>
      <c r="L236" s="456">
        <f>+H236</f>
        <v>10000</v>
      </c>
      <c r="M236" s="456"/>
      <c r="N236" s="456"/>
      <c r="O236" s="456">
        <f t="shared" si="157"/>
        <v>10000</v>
      </c>
      <c r="P236" s="456">
        <f>+L236</f>
        <v>10000</v>
      </c>
      <c r="Q236" s="458"/>
      <c r="R236" s="459"/>
      <c r="S236" s="398">
        <f t="shared" si="158"/>
        <v>3000</v>
      </c>
      <c r="T236" s="398">
        <v>3000</v>
      </c>
      <c r="U236" s="386"/>
      <c r="V236" s="355"/>
      <c r="W236" s="241"/>
    </row>
    <row r="237" spans="1:23" s="330" customFormat="1" ht="47.25">
      <c r="A237" s="222">
        <v>4</v>
      </c>
      <c r="B237" s="226" t="s">
        <v>392</v>
      </c>
      <c r="C237" s="460"/>
      <c r="D237" s="220" t="s">
        <v>391</v>
      </c>
      <c r="E237" s="220" t="s">
        <v>345</v>
      </c>
      <c r="F237" s="323" t="s">
        <v>1061</v>
      </c>
      <c r="G237" s="456">
        <v>3000</v>
      </c>
      <c r="H237" s="456">
        <f>G237</f>
        <v>3000</v>
      </c>
      <c r="I237" s="398">
        <f t="shared" si="155"/>
        <v>30</v>
      </c>
      <c r="J237" s="398">
        <f t="shared" si="159"/>
        <v>30</v>
      </c>
      <c r="K237" s="456">
        <f t="shared" si="156"/>
        <v>3000</v>
      </c>
      <c r="L237" s="456">
        <v>3000</v>
      </c>
      <c r="M237" s="456"/>
      <c r="N237" s="456"/>
      <c r="O237" s="456">
        <f t="shared" si="157"/>
        <v>3000</v>
      </c>
      <c r="P237" s="456">
        <v>3000</v>
      </c>
      <c r="Q237" s="446"/>
      <c r="R237" s="446"/>
      <c r="S237" s="398">
        <f t="shared" si="158"/>
        <v>1000</v>
      </c>
      <c r="T237" s="398">
        <v>1000</v>
      </c>
      <c r="U237" s="355"/>
      <c r="V237" s="355"/>
      <c r="W237" s="461"/>
    </row>
    <row r="238" spans="1:23" s="340" customFormat="1" ht="31.5">
      <c r="A238" s="222">
        <v>5</v>
      </c>
      <c r="B238" s="462" t="s">
        <v>390</v>
      </c>
      <c r="C238" s="463"/>
      <c r="D238" s="241" t="s">
        <v>389</v>
      </c>
      <c r="E238" s="220" t="s">
        <v>345</v>
      </c>
      <c r="F238" s="323" t="s">
        <v>1062</v>
      </c>
      <c r="G238" s="456">
        <f>+H238</f>
        <v>6700</v>
      </c>
      <c r="H238" s="456">
        <v>6700</v>
      </c>
      <c r="I238" s="398">
        <f t="shared" si="155"/>
        <v>70</v>
      </c>
      <c r="J238" s="398">
        <v>70</v>
      </c>
      <c r="K238" s="456">
        <f>SUM(L238:N238)</f>
        <v>6700</v>
      </c>
      <c r="L238" s="456">
        <f>+H238</f>
        <v>6700</v>
      </c>
      <c r="M238" s="456"/>
      <c r="N238" s="456"/>
      <c r="O238" s="456">
        <f>SUM(P238:R238)</f>
        <v>6700</v>
      </c>
      <c r="P238" s="456">
        <f>+L238</f>
        <v>6700</v>
      </c>
      <c r="Q238" s="456"/>
      <c r="R238" s="456"/>
      <c r="S238" s="398">
        <f t="shared" si="158"/>
        <v>2000</v>
      </c>
      <c r="T238" s="398">
        <v>2000</v>
      </c>
      <c r="U238" s="355"/>
      <c r="V238" s="355"/>
      <c r="W238" s="321"/>
    </row>
    <row r="239" spans="1:23" s="359" customFormat="1" ht="18" customHeight="1">
      <c r="A239" s="387" t="s">
        <v>531</v>
      </c>
      <c r="B239" s="381" t="s">
        <v>535</v>
      </c>
      <c r="C239" s="381"/>
      <c r="D239" s="376"/>
      <c r="E239" s="381"/>
      <c r="F239" s="220"/>
      <c r="G239" s="426">
        <f t="shared" ref="G239:V240" si="160">G240</f>
        <v>45900</v>
      </c>
      <c r="H239" s="426">
        <f t="shared" si="160"/>
        <v>45900</v>
      </c>
      <c r="I239" s="386">
        <f t="shared" si="160"/>
        <v>700</v>
      </c>
      <c r="J239" s="386">
        <f t="shared" si="160"/>
        <v>700</v>
      </c>
      <c r="K239" s="426">
        <f t="shared" si="160"/>
        <v>45900</v>
      </c>
      <c r="L239" s="426">
        <f t="shared" si="160"/>
        <v>45900</v>
      </c>
      <c r="M239" s="426">
        <f t="shared" si="160"/>
        <v>0</v>
      </c>
      <c r="N239" s="426">
        <f t="shared" si="160"/>
        <v>0</v>
      </c>
      <c r="O239" s="426">
        <f t="shared" si="160"/>
        <v>45900</v>
      </c>
      <c r="P239" s="426">
        <f t="shared" si="160"/>
        <v>45900</v>
      </c>
      <c r="Q239" s="426">
        <f t="shared" si="160"/>
        <v>0</v>
      </c>
      <c r="R239" s="426">
        <f t="shared" si="160"/>
        <v>0</v>
      </c>
      <c r="S239" s="386">
        <f t="shared" si="160"/>
        <v>14300</v>
      </c>
      <c r="T239" s="386">
        <f t="shared" si="160"/>
        <v>14300</v>
      </c>
      <c r="U239" s="386">
        <f t="shared" si="160"/>
        <v>0</v>
      </c>
      <c r="V239" s="386">
        <f t="shared" si="160"/>
        <v>0</v>
      </c>
      <c r="W239" s="334"/>
    </row>
    <row r="240" spans="1:23" s="359" customFormat="1" ht="31.5" hidden="1">
      <c r="A240" s="387"/>
      <c r="B240" s="381" t="s">
        <v>328</v>
      </c>
      <c r="C240" s="381"/>
      <c r="D240" s="376"/>
      <c r="E240" s="381"/>
      <c r="F240" s="220"/>
      <c r="G240" s="426">
        <f t="shared" ref="G240:P240" si="161">G241</f>
        <v>45900</v>
      </c>
      <c r="H240" s="426">
        <f t="shared" si="161"/>
        <v>45900</v>
      </c>
      <c r="I240" s="386">
        <f t="shared" si="160"/>
        <v>700</v>
      </c>
      <c r="J240" s="386">
        <f t="shared" si="160"/>
        <v>700</v>
      </c>
      <c r="K240" s="426">
        <f t="shared" si="161"/>
        <v>45900</v>
      </c>
      <c r="L240" s="426">
        <f t="shared" si="161"/>
        <v>45900</v>
      </c>
      <c r="M240" s="426">
        <f t="shared" si="161"/>
        <v>0</v>
      </c>
      <c r="N240" s="426">
        <f t="shared" si="161"/>
        <v>0</v>
      </c>
      <c r="O240" s="426">
        <f t="shared" si="161"/>
        <v>45900</v>
      </c>
      <c r="P240" s="426">
        <f t="shared" si="161"/>
        <v>45900</v>
      </c>
      <c r="Q240" s="426"/>
      <c r="R240" s="426"/>
      <c r="S240" s="386">
        <f t="shared" si="160"/>
        <v>14300</v>
      </c>
      <c r="T240" s="386">
        <f t="shared" si="160"/>
        <v>14300</v>
      </c>
      <c r="U240" s="386">
        <f t="shared" si="160"/>
        <v>0</v>
      </c>
      <c r="V240" s="386">
        <f t="shared" si="160"/>
        <v>0</v>
      </c>
      <c r="W240" s="334"/>
    </row>
    <row r="241" spans="1:23" s="359" customFormat="1">
      <c r="A241" s="387"/>
      <c r="B241" s="377" t="s">
        <v>820</v>
      </c>
      <c r="C241" s="388"/>
      <c r="D241" s="389"/>
      <c r="E241" s="388"/>
      <c r="F241" s="220"/>
      <c r="G241" s="426">
        <f t="shared" ref="G241:P241" si="162">SUM(G242:G257)</f>
        <v>45900</v>
      </c>
      <c r="H241" s="426">
        <f t="shared" si="162"/>
        <v>45900</v>
      </c>
      <c r="I241" s="386">
        <f t="shared" si="162"/>
        <v>700</v>
      </c>
      <c r="J241" s="386">
        <f t="shared" si="162"/>
        <v>700</v>
      </c>
      <c r="K241" s="426">
        <f t="shared" si="162"/>
        <v>45900</v>
      </c>
      <c r="L241" s="426">
        <f t="shared" si="162"/>
        <v>45900</v>
      </c>
      <c r="M241" s="426">
        <f t="shared" si="162"/>
        <v>0</v>
      </c>
      <c r="N241" s="426">
        <f t="shared" si="162"/>
        <v>0</v>
      </c>
      <c r="O241" s="426">
        <f t="shared" si="162"/>
        <v>45900</v>
      </c>
      <c r="P241" s="426">
        <f t="shared" si="162"/>
        <v>45900</v>
      </c>
      <c r="Q241" s="426"/>
      <c r="R241" s="426"/>
      <c r="S241" s="386">
        <f>SUM(S242:S257)</f>
        <v>14300</v>
      </c>
      <c r="T241" s="386">
        <f>SUM(T242:T257)</f>
        <v>14300</v>
      </c>
      <c r="U241" s="386">
        <f>SUM(U242:U257)</f>
        <v>0</v>
      </c>
      <c r="V241" s="386">
        <f>SUM(V242:V257)</f>
        <v>0</v>
      </c>
      <c r="W241" s="334"/>
    </row>
    <row r="242" spans="1:23" s="359" customFormat="1" ht="31.5">
      <c r="A242" s="227" t="s">
        <v>37</v>
      </c>
      <c r="B242" s="240" t="s">
        <v>547</v>
      </c>
      <c r="C242" s="228"/>
      <c r="D242" s="321" t="s">
        <v>548</v>
      </c>
      <c r="E242" s="220" t="s">
        <v>345</v>
      </c>
      <c r="F242" s="332" t="s">
        <v>987</v>
      </c>
      <c r="G242" s="223">
        <v>5000</v>
      </c>
      <c r="H242" s="223">
        <v>5000</v>
      </c>
      <c r="I242" s="398">
        <f t="shared" ref="I242:I257" si="163">J242</f>
        <v>100</v>
      </c>
      <c r="J242" s="398">
        <v>100</v>
      </c>
      <c r="K242" s="223">
        <v>5000</v>
      </c>
      <c r="L242" s="223">
        <v>5000</v>
      </c>
      <c r="M242" s="238"/>
      <c r="N242" s="238"/>
      <c r="O242" s="223">
        <v>5000</v>
      </c>
      <c r="P242" s="223">
        <v>5000</v>
      </c>
      <c r="Q242" s="426"/>
      <c r="R242" s="334"/>
      <c r="S242" s="398">
        <f t="shared" ref="S242:S257" si="164">T242</f>
        <v>1500</v>
      </c>
      <c r="T242" s="398">
        <v>1500</v>
      </c>
      <c r="U242" s="355"/>
      <c r="V242" s="355"/>
      <c r="W242" s="334"/>
    </row>
    <row r="243" spans="1:23" s="359" customFormat="1" ht="31.5">
      <c r="A243" s="227" t="s">
        <v>39</v>
      </c>
      <c r="B243" s="240" t="s">
        <v>552</v>
      </c>
      <c r="C243" s="228"/>
      <c r="D243" s="321" t="s">
        <v>553</v>
      </c>
      <c r="E243" s="220" t="s">
        <v>345</v>
      </c>
      <c r="F243" s="332" t="s">
        <v>981</v>
      </c>
      <c r="G243" s="223">
        <v>5000</v>
      </c>
      <c r="H243" s="223">
        <v>5000</v>
      </c>
      <c r="I243" s="398">
        <f t="shared" si="163"/>
        <v>100</v>
      </c>
      <c r="J243" s="398">
        <v>100</v>
      </c>
      <c r="K243" s="223">
        <v>5000</v>
      </c>
      <c r="L243" s="223">
        <v>5000</v>
      </c>
      <c r="M243" s="238"/>
      <c r="N243" s="238"/>
      <c r="O243" s="223">
        <v>5000</v>
      </c>
      <c r="P243" s="223">
        <v>5000</v>
      </c>
      <c r="Q243" s="426"/>
      <c r="R243" s="334"/>
      <c r="S243" s="398">
        <f t="shared" si="164"/>
        <v>1500</v>
      </c>
      <c r="T243" s="398">
        <v>1500</v>
      </c>
      <c r="U243" s="355"/>
      <c r="V243" s="355"/>
      <c r="W243" s="334"/>
    </row>
    <row r="244" spans="1:23" s="359" customFormat="1" ht="31.5">
      <c r="A244" s="227" t="s">
        <v>41</v>
      </c>
      <c r="B244" s="240" t="s">
        <v>560</v>
      </c>
      <c r="C244" s="228"/>
      <c r="D244" s="321" t="s">
        <v>545</v>
      </c>
      <c r="E244" s="220" t="s">
        <v>345</v>
      </c>
      <c r="F244" s="332" t="s">
        <v>988</v>
      </c>
      <c r="G244" s="223">
        <v>1200</v>
      </c>
      <c r="H244" s="223">
        <v>1200</v>
      </c>
      <c r="I244" s="398">
        <f t="shared" si="163"/>
        <v>15</v>
      </c>
      <c r="J244" s="398">
        <v>15</v>
      </c>
      <c r="K244" s="223">
        <v>1200</v>
      </c>
      <c r="L244" s="223">
        <v>1200</v>
      </c>
      <c r="M244" s="238"/>
      <c r="N244" s="238"/>
      <c r="O244" s="223">
        <v>1200</v>
      </c>
      <c r="P244" s="223">
        <v>1200</v>
      </c>
      <c r="Q244" s="426"/>
      <c r="R244" s="334"/>
      <c r="S244" s="398">
        <f t="shared" si="164"/>
        <v>600</v>
      </c>
      <c r="T244" s="398">
        <v>600</v>
      </c>
      <c r="U244" s="355"/>
      <c r="V244" s="355"/>
      <c r="W244" s="334"/>
    </row>
    <row r="245" spans="1:23" s="359" customFormat="1" ht="31.5">
      <c r="A245" s="227" t="s">
        <v>43</v>
      </c>
      <c r="B245" s="240" t="s">
        <v>561</v>
      </c>
      <c r="C245" s="228"/>
      <c r="D245" s="321" t="s">
        <v>545</v>
      </c>
      <c r="E245" s="220" t="s">
        <v>345</v>
      </c>
      <c r="F245" s="332" t="s">
        <v>989</v>
      </c>
      <c r="G245" s="223">
        <v>1200</v>
      </c>
      <c r="H245" s="223">
        <v>1200</v>
      </c>
      <c r="I245" s="398">
        <f t="shared" si="163"/>
        <v>15</v>
      </c>
      <c r="J245" s="398">
        <v>15</v>
      </c>
      <c r="K245" s="223">
        <v>1200</v>
      </c>
      <c r="L245" s="223">
        <v>1200</v>
      </c>
      <c r="M245" s="238"/>
      <c r="N245" s="238"/>
      <c r="O245" s="223">
        <v>1200</v>
      </c>
      <c r="P245" s="223">
        <v>1200</v>
      </c>
      <c r="Q245" s="426"/>
      <c r="R245" s="334"/>
      <c r="S245" s="398">
        <f t="shared" si="164"/>
        <v>600</v>
      </c>
      <c r="T245" s="398">
        <v>600</v>
      </c>
      <c r="U245" s="355"/>
      <c r="V245" s="355"/>
      <c r="W245" s="334"/>
    </row>
    <row r="246" spans="1:23" s="359" customFormat="1" ht="31.5">
      <c r="A246" s="227" t="s">
        <v>45</v>
      </c>
      <c r="B246" s="240" t="s">
        <v>543</v>
      </c>
      <c r="C246" s="228"/>
      <c r="D246" s="321" t="s">
        <v>539</v>
      </c>
      <c r="E246" s="220" t="s">
        <v>345</v>
      </c>
      <c r="F246" s="332" t="s">
        <v>990</v>
      </c>
      <c r="G246" s="223">
        <v>2000</v>
      </c>
      <c r="H246" s="223">
        <v>2000</v>
      </c>
      <c r="I246" s="398">
        <f t="shared" si="163"/>
        <v>20</v>
      </c>
      <c r="J246" s="398">
        <f>(H246*1)/100</f>
        <v>20</v>
      </c>
      <c r="K246" s="223">
        <v>2000</v>
      </c>
      <c r="L246" s="223">
        <v>2000</v>
      </c>
      <c r="M246" s="238"/>
      <c r="N246" s="238"/>
      <c r="O246" s="223">
        <v>2000</v>
      </c>
      <c r="P246" s="223">
        <v>2000</v>
      </c>
      <c r="Q246" s="426"/>
      <c r="R246" s="334"/>
      <c r="S246" s="398">
        <f t="shared" si="164"/>
        <v>700</v>
      </c>
      <c r="T246" s="398">
        <v>700</v>
      </c>
      <c r="U246" s="355"/>
      <c r="V246" s="355"/>
      <c r="W246" s="334"/>
    </row>
    <row r="247" spans="1:23" s="359" customFormat="1" ht="31.5">
      <c r="A247" s="227" t="s">
        <v>47</v>
      </c>
      <c r="B247" s="240" t="s">
        <v>562</v>
      </c>
      <c r="C247" s="228"/>
      <c r="D247" s="321" t="s">
        <v>536</v>
      </c>
      <c r="E247" s="220" t="s">
        <v>345</v>
      </c>
      <c r="F247" s="332" t="s">
        <v>996</v>
      </c>
      <c r="G247" s="223">
        <v>1200</v>
      </c>
      <c r="H247" s="223">
        <v>1200</v>
      </c>
      <c r="I247" s="398">
        <f t="shared" si="163"/>
        <v>15</v>
      </c>
      <c r="J247" s="398">
        <v>15</v>
      </c>
      <c r="K247" s="223">
        <v>1200</v>
      </c>
      <c r="L247" s="223">
        <v>1200</v>
      </c>
      <c r="M247" s="238"/>
      <c r="N247" s="238"/>
      <c r="O247" s="223">
        <v>1200</v>
      </c>
      <c r="P247" s="223">
        <v>1200</v>
      </c>
      <c r="Q247" s="426"/>
      <c r="R247" s="334"/>
      <c r="S247" s="398">
        <f t="shared" si="164"/>
        <v>600</v>
      </c>
      <c r="T247" s="398">
        <v>600</v>
      </c>
      <c r="U247" s="355"/>
      <c r="V247" s="355"/>
      <c r="W247" s="334"/>
    </row>
    <row r="248" spans="1:23" s="359" customFormat="1" ht="31.5">
      <c r="A248" s="227" t="s">
        <v>20</v>
      </c>
      <c r="B248" s="240" t="s">
        <v>538</v>
      </c>
      <c r="C248" s="228"/>
      <c r="D248" s="321" t="s">
        <v>539</v>
      </c>
      <c r="E248" s="220" t="s">
        <v>345</v>
      </c>
      <c r="F248" s="332" t="s">
        <v>991</v>
      </c>
      <c r="G248" s="223">
        <v>1200</v>
      </c>
      <c r="H248" s="223">
        <v>1200</v>
      </c>
      <c r="I248" s="398">
        <f t="shared" si="163"/>
        <v>15</v>
      </c>
      <c r="J248" s="398">
        <v>15</v>
      </c>
      <c r="K248" s="223">
        <v>1200</v>
      </c>
      <c r="L248" s="223">
        <v>1200</v>
      </c>
      <c r="M248" s="238"/>
      <c r="N248" s="238"/>
      <c r="O248" s="223">
        <v>1200</v>
      </c>
      <c r="P248" s="223">
        <v>1200</v>
      </c>
      <c r="Q248" s="426"/>
      <c r="R248" s="334"/>
      <c r="S248" s="398">
        <f t="shared" si="164"/>
        <v>600</v>
      </c>
      <c r="T248" s="398">
        <v>600</v>
      </c>
      <c r="U248" s="355"/>
      <c r="V248" s="355"/>
      <c r="W248" s="334"/>
    </row>
    <row r="249" spans="1:23" s="359" customFormat="1" ht="31.5">
      <c r="A249" s="227" t="s">
        <v>50</v>
      </c>
      <c r="B249" s="240" t="s">
        <v>563</v>
      </c>
      <c r="C249" s="228"/>
      <c r="D249" s="321" t="s">
        <v>545</v>
      </c>
      <c r="E249" s="220" t="s">
        <v>345</v>
      </c>
      <c r="F249" s="332" t="s">
        <v>992</v>
      </c>
      <c r="G249" s="223">
        <v>1200</v>
      </c>
      <c r="H249" s="223">
        <v>1200</v>
      </c>
      <c r="I249" s="398">
        <f t="shared" si="163"/>
        <v>15</v>
      </c>
      <c r="J249" s="398">
        <v>15</v>
      </c>
      <c r="K249" s="223">
        <v>1200</v>
      </c>
      <c r="L249" s="223">
        <v>1200</v>
      </c>
      <c r="M249" s="238"/>
      <c r="N249" s="238"/>
      <c r="O249" s="223">
        <v>1200</v>
      </c>
      <c r="P249" s="223">
        <v>1200</v>
      </c>
      <c r="Q249" s="426"/>
      <c r="R249" s="334"/>
      <c r="S249" s="398">
        <f t="shared" si="164"/>
        <v>600</v>
      </c>
      <c r="T249" s="398">
        <v>600</v>
      </c>
      <c r="U249" s="355"/>
      <c r="V249" s="355"/>
      <c r="W249" s="334"/>
    </row>
    <row r="250" spans="1:23" s="359" customFormat="1" ht="31.5">
      <c r="A250" s="227" t="s">
        <v>52</v>
      </c>
      <c r="B250" s="240" t="s">
        <v>540</v>
      </c>
      <c r="C250" s="228"/>
      <c r="D250" s="321" t="s">
        <v>539</v>
      </c>
      <c r="E250" s="220" t="s">
        <v>345</v>
      </c>
      <c r="F250" s="332" t="s">
        <v>993</v>
      </c>
      <c r="G250" s="223">
        <v>4000</v>
      </c>
      <c r="H250" s="223">
        <v>4000</v>
      </c>
      <c r="I250" s="398">
        <f t="shared" si="163"/>
        <v>40</v>
      </c>
      <c r="J250" s="398">
        <f>(H250*1)/100</f>
        <v>40</v>
      </c>
      <c r="K250" s="223">
        <v>4000</v>
      </c>
      <c r="L250" s="223">
        <v>4000</v>
      </c>
      <c r="M250" s="238"/>
      <c r="N250" s="238"/>
      <c r="O250" s="223">
        <v>4000</v>
      </c>
      <c r="P250" s="223">
        <v>4000</v>
      </c>
      <c r="Q250" s="426"/>
      <c r="R250" s="334"/>
      <c r="S250" s="398">
        <f t="shared" si="164"/>
        <v>1500</v>
      </c>
      <c r="T250" s="398">
        <v>1500</v>
      </c>
      <c r="U250" s="355"/>
      <c r="V250" s="355"/>
      <c r="W250" s="334"/>
    </row>
    <row r="251" spans="1:23" s="359" customFormat="1" ht="31.5">
      <c r="A251" s="227" t="s">
        <v>54</v>
      </c>
      <c r="B251" s="240" t="s">
        <v>549</v>
      </c>
      <c r="C251" s="228"/>
      <c r="D251" s="321" t="s">
        <v>548</v>
      </c>
      <c r="E251" s="220" t="s">
        <v>345</v>
      </c>
      <c r="F251" s="332" t="s">
        <v>994</v>
      </c>
      <c r="G251" s="223">
        <v>6000</v>
      </c>
      <c r="H251" s="223">
        <v>6000</v>
      </c>
      <c r="I251" s="398">
        <f t="shared" si="163"/>
        <v>120</v>
      </c>
      <c r="J251" s="398">
        <v>120</v>
      </c>
      <c r="K251" s="223">
        <v>6000</v>
      </c>
      <c r="L251" s="223">
        <v>6000</v>
      </c>
      <c r="M251" s="238"/>
      <c r="N251" s="238"/>
      <c r="O251" s="223">
        <v>6000</v>
      </c>
      <c r="P251" s="223">
        <v>6000</v>
      </c>
      <c r="Q251" s="426"/>
      <c r="R251" s="334"/>
      <c r="S251" s="398">
        <f t="shared" si="164"/>
        <v>600</v>
      </c>
      <c r="T251" s="398">
        <v>600</v>
      </c>
      <c r="U251" s="355"/>
      <c r="V251" s="355"/>
      <c r="W251" s="334"/>
    </row>
    <row r="252" spans="1:23" s="359" customFormat="1" ht="31.5">
      <c r="A252" s="227" t="s">
        <v>56</v>
      </c>
      <c r="B252" s="240" t="s">
        <v>550</v>
      </c>
      <c r="C252" s="228"/>
      <c r="D252" s="321" t="s">
        <v>548</v>
      </c>
      <c r="E252" s="220" t="s">
        <v>345</v>
      </c>
      <c r="F252" s="332" t="s">
        <v>995</v>
      </c>
      <c r="G252" s="223">
        <v>6000</v>
      </c>
      <c r="H252" s="223">
        <v>6000</v>
      </c>
      <c r="I252" s="398">
        <f t="shared" si="163"/>
        <v>120</v>
      </c>
      <c r="J252" s="398">
        <v>120</v>
      </c>
      <c r="K252" s="223">
        <v>6000</v>
      </c>
      <c r="L252" s="223">
        <v>6000</v>
      </c>
      <c r="M252" s="238"/>
      <c r="N252" s="238"/>
      <c r="O252" s="223">
        <v>6000</v>
      </c>
      <c r="P252" s="223">
        <v>6000</v>
      </c>
      <c r="Q252" s="426"/>
      <c r="R252" s="334"/>
      <c r="S252" s="398">
        <f t="shared" si="164"/>
        <v>600</v>
      </c>
      <c r="T252" s="398">
        <v>600</v>
      </c>
      <c r="U252" s="355"/>
      <c r="V252" s="355"/>
      <c r="W252" s="334"/>
    </row>
    <row r="253" spans="1:23" s="359" customFormat="1" ht="31.5">
      <c r="A253" s="227" t="s">
        <v>58</v>
      </c>
      <c r="B253" s="240" t="s">
        <v>554</v>
      </c>
      <c r="C253" s="228"/>
      <c r="D253" s="321" t="s">
        <v>553</v>
      </c>
      <c r="E253" s="220" t="s">
        <v>345</v>
      </c>
      <c r="F253" s="332" t="s">
        <v>986</v>
      </c>
      <c r="G253" s="223">
        <v>1200</v>
      </c>
      <c r="H253" s="223">
        <v>1200</v>
      </c>
      <c r="I253" s="398">
        <f t="shared" si="163"/>
        <v>15</v>
      </c>
      <c r="J253" s="398">
        <v>15</v>
      </c>
      <c r="K253" s="223">
        <v>1200</v>
      </c>
      <c r="L253" s="223">
        <v>1200</v>
      </c>
      <c r="M253" s="238"/>
      <c r="N253" s="238"/>
      <c r="O253" s="223">
        <v>1200</v>
      </c>
      <c r="P253" s="223">
        <v>1200</v>
      </c>
      <c r="Q253" s="426"/>
      <c r="R253" s="334"/>
      <c r="S253" s="398">
        <f t="shared" si="164"/>
        <v>600</v>
      </c>
      <c r="T253" s="398">
        <v>600</v>
      </c>
      <c r="U253" s="355"/>
      <c r="V253" s="355"/>
      <c r="W253" s="334"/>
    </row>
    <row r="254" spans="1:23" s="359" customFormat="1" ht="31.5">
      <c r="A254" s="227" t="s">
        <v>60</v>
      </c>
      <c r="B254" s="240" t="s">
        <v>546</v>
      </c>
      <c r="C254" s="228"/>
      <c r="D254" s="321" t="s">
        <v>545</v>
      </c>
      <c r="E254" s="220" t="s">
        <v>345</v>
      </c>
      <c r="F254" s="332" t="s">
        <v>985</v>
      </c>
      <c r="G254" s="223">
        <v>1200</v>
      </c>
      <c r="H254" s="223">
        <v>1200</v>
      </c>
      <c r="I254" s="398">
        <f t="shared" si="163"/>
        <v>15</v>
      </c>
      <c r="J254" s="398">
        <v>15</v>
      </c>
      <c r="K254" s="223">
        <v>1200</v>
      </c>
      <c r="L254" s="223">
        <v>1200</v>
      </c>
      <c r="M254" s="238"/>
      <c r="N254" s="238"/>
      <c r="O254" s="223">
        <v>1200</v>
      </c>
      <c r="P254" s="223">
        <v>1200</v>
      </c>
      <c r="Q254" s="426"/>
      <c r="R254" s="334"/>
      <c r="S254" s="398">
        <f t="shared" si="164"/>
        <v>600</v>
      </c>
      <c r="T254" s="398">
        <v>600</v>
      </c>
      <c r="U254" s="355"/>
      <c r="V254" s="355"/>
      <c r="W254" s="334"/>
    </row>
    <row r="255" spans="1:23" s="359" customFormat="1" ht="31.5">
      <c r="A255" s="227" t="s">
        <v>62</v>
      </c>
      <c r="B255" s="240" t="s">
        <v>537</v>
      </c>
      <c r="C255" s="228"/>
      <c r="D255" s="321" t="s">
        <v>536</v>
      </c>
      <c r="E255" s="220" t="s">
        <v>345</v>
      </c>
      <c r="F255" s="332" t="s">
        <v>984</v>
      </c>
      <c r="G255" s="223">
        <v>1500</v>
      </c>
      <c r="H255" s="223">
        <v>1500</v>
      </c>
      <c r="I255" s="398">
        <f t="shared" si="163"/>
        <v>15</v>
      </c>
      <c r="J255" s="398">
        <f>(H255*1)/100</f>
        <v>15</v>
      </c>
      <c r="K255" s="223">
        <v>1500</v>
      </c>
      <c r="L255" s="223">
        <v>1500</v>
      </c>
      <c r="M255" s="238"/>
      <c r="N255" s="238"/>
      <c r="O255" s="223">
        <v>1500</v>
      </c>
      <c r="P255" s="223">
        <v>1500</v>
      </c>
      <c r="Q255" s="426"/>
      <c r="R255" s="334"/>
      <c r="S255" s="398">
        <f t="shared" si="164"/>
        <v>700</v>
      </c>
      <c r="T255" s="398">
        <v>700</v>
      </c>
      <c r="U255" s="355"/>
      <c r="V255" s="355"/>
      <c r="W255" s="334"/>
    </row>
    <row r="256" spans="1:23" s="359" customFormat="1" ht="31.5">
      <c r="A256" s="227" t="s">
        <v>64</v>
      </c>
      <c r="B256" s="240" t="s">
        <v>541</v>
      </c>
      <c r="C256" s="228"/>
      <c r="D256" s="321" t="s">
        <v>539</v>
      </c>
      <c r="E256" s="220" t="s">
        <v>345</v>
      </c>
      <c r="F256" s="332" t="s">
        <v>983</v>
      </c>
      <c r="G256" s="223">
        <v>4000</v>
      </c>
      <c r="H256" s="223">
        <v>4000</v>
      </c>
      <c r="I256" s="398">
        <f t="shared" si="163"/>
        <v>40</v>
      </c>
      <c r="J256" s="398">
        <f t="shared" ref="J256:J257" si="165">(H256*1)/100</f>
        <v>40</v>
      </c>
      <c r="K256" s="223">
        <v>4000</v>
      </c>
      <c r="L256" s="223">
        <v>4000</v>
      </c>
      <c r="M256" s="238"/>
      <c r="N256" s="238"/>
      <c r="O256" s="223">
        <v>4000</v>
      </c>
      <c r="P256" s="223">
        <v>4000</v>
      </c>
      <c r="Q256" s="426"/>
      <c r="R256" s="334"/>
      <c r="S256" s="398">
        <f t="shared" si="164"/>
        <v>1500</v>
      </c>
      <c r="T256" s="398">
        <v>1500</v>
      </c>
      <c r="U256" s="355"/>
      <c r="V256" s="355"/>
      <c r="W256" s="334"/>
    </row>
    <row r="257" spans="1:23" s="359" customFormat="1" ht="31.5">
      <c r="A257" s="227" t="s">
        <v>66</v>
      </c>
      <c r="B257" s="240" t="s">
        <v>542</v>
      </c>
      <c r="C257" s="228"/>
      <c r="D257" s="321" t="s">
        <v>539</v>
      </c>
      <c r="E257" s="220" t="s">
        <v>345</v>
      </c>
      <c r="F257" s="332" t="s">
        <v>982</v>
      </c>
      <c r="G257" s="223">
        <v>4000</v>
      </c>
      <c r="H257" s="223">
        <v>4000</v>
      </c>
      <c r="I257" s="398">
        <f t="shared" si="163"/>
        <v>40</v>
      </c>
      <c r="J257" s="398">
        <f t="shared" si="165"/>
        <v>40</v>
      </c>
      <c r="K257" s="223">
        <v>4000</v>
      </c>
      <c r="L257" s="223">
        <v>4000</v>
      </c>
      <c r="M257" s="238"/>
      <c r="N257" s="238"/>
      <c r="O257" s="223">
        <v>4000</v>
      </c>
      <c r="P257" s="223">
        <v>4000</v>
      </c>
      <c r="Q257" s="426"/>
      <c r="R257" s="334"/>
      <c r="S257" s="398">
        <f t="shared" si="164"/>
        <v>1500</v>
      </c>
      <c r="T257" s="398">
        <v>1500</v>
      </c>
      <c r="U257" s="355"/>
      <c r="V257" s="355"/>
      <c r="W257" s="334"/>
    </row>
    <row r="258" spans="1:23" s="330" customFormat="1">
      <c r="A258" s="331"/>
      <c r="F258" s="331"/>
      <c r="I258" s="359"/>
      <c r="J258" s="359"/>
      <c r="K258" s="359"/>
      <c r="L258" s="359"/>
      <c r="M258" s="359"/>
      <c r="N258" s="359"/>
      <c r="O258" s="359"/>
      <c r="P258" s="359"/>
      <c r="Q258" s="359"/>
      <c r="R258" s="359"/>
      <c r="S258" s="359"/>
      <c r="T258" s="359"/>
      <c r="U258" s="359"/>
      <c r="V258" s="359"/>
      <c r="W258" s="359"/>
    </row>
    <row r="259" spans="1:23" s="330" customFormat="1">
      <c r="A259" s="331"/>
      <c r="F259" s="331"/>
      <c r="I259" s="359"/>
      <c r="J259" s="359"/>
      <c r="K259" s="359"/>
      <c r="L259" s="359"/>
      <c r="M259" s="359"/>
      <c r="N259" s="359"/>
      <c r="O259" s="359"/>
      <c r="P259" s="359"/>
      <c r="Q259" s="359"/>
      <c r="R259" s="359"/>
      <c r="S259" s="359"/>
      <c r="T259" s="359"/>
      <c r="U259" s="359"/>
      <c r="V259" s="359"/>
      <c r="W259" s="359"/>
    </row>
    <row r="260" spans="1:23" s="330" customFormat="1">
      <c r="A260" s="331"/>
      <c r="F260" s="331"/>
      <c r="I260" s="359"/>
      <c r="J260" s="359"/>
      <c r="K260" s="359"/>
      <c r="L260" s="359"/>
      <c r="M260" s="359"/>
      <c r="N260" s="359"/>
      <c r="O260" s="359"/>
      <c r="P260" s="359"/>
      <c r="Q260" s="359"/>
      <c r="R260" s="359"/>
      <c r="S260" s="359"/>
      <c r="T260" s="359"/>
      <c r="U260" s="359"/>
      <c r="V260" s="359"/>
      <c r="W260" s="359"/>
    </row>
    <row r="261" spans="1:23" s="330" customFormat="1">
      <c r="A261" s="331"/>
      <c r="F261" s="331"/>
      <c r="I261" s="359"/>
      <c r="J261" s="359"/>
      <c r="K261" s="359"/>
      <c r="L261" s="359"/>
      <c r="M261" s="359"/>
      <c r="N261" s="359"/>
      <c r="O261" s="359"/>
      <c r="P261" s="359"/>
      <c r="Q261" s="359"/>
      <c r="R261" s="359"/>
      <c r="S261" s="359"/>
      <c r="T261" s="359"/>
      <c r="U261" s="359"/>
      <c r="V261" s="359"/>
      <c r="W261" s="359"/>
    </row>
    <row r="262" spans="1:23" s="330" customFormat="1">
      <c r="F262" s="331"/>
      <c r="I262" s="359"/>
      <c r="J262" s="359"/>
      <c r="K262" s="359"/>
      <c r="L262" s="359"/>
      <c r="M262" s="359"/>
      <c r="N262" s="359"/>
      <c r="O262" s="359"/>
      <c r="P262" s="359"/>
      <c r="Q262" s="359"/>
      <c r="R262" s="359"/>
      <c r="S262" s="359"/>
      <c r="T262" s="359"/>
      <c r="U262" s="359"/>
      <c r="V262" s="359"/>
      <c r="W262" s="359"/>
    </row>
    <row r="263" spans="1:23" s="330" customFormat="1">
      <c r="F263" s="331"/>
      <c r="I263" s="359"/>
      <c r="J263" s="359"/>
      <c r="K263" s="359"/>
      <c r="L263" s="359"/>
      <c r="M263" s="359"/>
      <c r="N263" s="359"/>
      <c r="O263" s="359"/>
      <c r="P263" s="359"/>
      <c r="Q263" s="359"/>
      <c r="R263" s="359"/>
      <c r="S263" s="359"/>
      <c r="T263" s="359"/>
      <c r="U263" s="359"/>
      <c r="V263" s="359"/>
      <c r="W263" s="359"/>
    </row>
    <row r="264" spans="1:23" s="330" customFormat="1">
      <c r="F264" s="331"/>
    </row>
    <row r="265" spans="1:23" s="330" customFormat="1">
      <c r="F265" s="331"/>
    </row>
    <row r="266" spans="1:23" s="330" customFormat="1">
      <c r="F266" s="331"/>
    </row>
    <row r="267" spans="1:23" s="330" customFormat="1">
      <c r="F267" s="331"/>
    </row>
    <row r="268" spans="1:23" s="330" customFormat="1">
      <c r="F268" s="331"/>
    </row>
    <row r="269" spans="1:23" s="330" customFormat="1">
      <c r="F269" s="331"/>
    </row>
    <row r="270" spans="1:23" s="330" customFormat="1">
      <c r="F270" s="331"/>
    </row>
    <row r="271" spans="1:23" s="330" customFormat="1">
      <c r="F271" s="331"/>
    </row>
    <row r="272" spans="1:23" s="330" customFormat="1">
      <c r="F272" s="331"/>
    </row>
    <row r="273" spans="6:6" s="330" customFormat="1">
      <c r="F273" s="331"/>
    </row>
    <row r="274" spans="6:6" s="330" customFormat="1">
      <c r="F274" s="331"/>
    </row>
    <row r="275" spans="6:6" s="330" customFormat="1">
      <c r="F275" s="331"/>
    </row>
    <row r="276" spans="6:6" s="330" customFormat="1">
      <c r="F276" s="331"/>
    </row>
    <row r="277" spans="6:6" s="330" customFormat="1">
      <c r="F277" s="331"/>
    </row>
    <row r="278" spans="6:6" s="330" customFormat="1">
      <c r="F278" s="331"/>
    </row>
    <row r="279" spans="6:6" s="330" customFormat="1">
      <c r="F279" s="331"/>
    </row>
    <row r="280" spans="6:6" s="330" customFormat="1">
      <c r="F280" s="331"/>
    </row>
    <row r="281" spans="6:6" s="330" customFormat="1">
      <c r="F281" s="331"/>
    </row>
    <row r="282" spans="6:6" s="330" customFormat="1">
      <c r="F282" s="331"/>
    </row>
    <row r="283" spans="6:6" s="330" customFormat="1">
      <c r="F283" s="331"/>
    </row>
    <row r="284" spans="6:6" s="330" customFormat="1">
      <c r="F284" s="331"/>
    </row>
    <row r="285" spans="6:6" s="330" customFormat="1">
      <c r="F285" s="331"/>
    </row>
    <row r="286" spans="6:6" s="330" customFormat="1">
      <c r="F286" s="331"/>
    </row>
    <row r="287" spans="6:6" s="330" customFormat="1">
      <c r="F287" s="331"/>
    </row>
    <row r="288" spans="6:6" s="330" customFormat="1">
      <c r="F288" s="331"/>
    </row>
    <row r="289" spans="6:6" s="330" customFormat="1">
      <c r="F289" s="331"/>
    </row>
    <row r="290" spans="6:6" s="330" customFormat="1">
      <c r="F290" s="331"/>
    </row>
    <row r="291" spans="6:6" s="330" customFormat="1">
      <c r="F291" s="331"/>
    </row>
    <row r="292" spans="6:6" s="330" customFormat="1">
      <c r="F292" s="331"/>
    </row>
    <row r="293" spans="6:6" s="330" customFormat="1">
      <c r="F293" s="331"/>
    </row>
    <row r="294" spans="6:6" s="330" customFormat="1">
      <c r="F294" s="331"/>
    </row>
    <row r="295" spans="6:6" s="330" customFormat="1">
      <c r="F295" s="331"/>
    </row>
    <row r="296" spans="6:6" s="330" customFormat="1">
      <c r="F296" s="331"/>
    </row>
    <row r="297" spans="6:6" s="330" customFormat="1">
      <c r="F297" s="331"/>
    </row>
    <row r="298" spans="6:6" s="330" customFormat="1">
      <c r="F298" s="331"/>
    </row>
    <row r="299" spans="6:6" s="330" customFormat="1">
      <c r="F299" s="331"/>
    </row>
    <row r="300" spans="6:6" s="330" customFormat="1">
      <c r="F300" s="331"/>
    </row>
    <row r="301" spans="6:6" s="330" customFormat="1">
      <c r="F301" s="331"/>
    </row>
    <row r="302" spans="6:6" s="330" customFormat="1">
      <c r="F302" s="331"/>
    </row>
    <row r="303" spans="6:6" s="330" customFormat="1">
      <c r="F303" s="331"/>
    </row>
    <row r="304" spans="6:6" s="330" customFormat="1">
      <c r="F304" s="331"/>
    </row>
    <row r="305" spans="6:6" s="330" customFormat="1">
      <c r="F305" s="331"/>
    </row>
    <row r="306" spans="6:6" s="330" customFormat="1">
      <c r="F306" s="331"/>
    </row>
    <row r="307" spans="6:6" s="330" customFormat="1">
      <c r="F307" s="331"/>
    </row>
    <row r="308" spans="6:6" s="330" customFormat="1">
      <c r="F308" s="331"/>
    </row>
    <row r="309" spans="6:6" s="330" customFormat="1">
      <c r="F309" s="331"/>
    </row>
    <row r="310" spans="6:6" s="330" customFormat="1">
      <c r="F310" s="331"/>
    </row>
    <row r="311" spans="6:6" s="330" customFormat="1">
      <c r="F311" s="331"/>
    </row>
    <row r="312" spans="6:6" s="330" customFormat="1">
      <c r="F312" s="331"/>
    </row>
    <row r="313" spans="6:6" s="330" customFormat="1">
      <c r="F313" s="331"/>
    </row>
    <row r="314" spans="6:6" s="330" customFormat="1">
      <c r="F314" s="331"/>
    </row>
    <row r="315" spans="6:6" s="330" customFormat="1">
      <c r="F315" s="331"/>
    </row>
    <row r="316" spans="6:6" s="330" customFormat="1">
      <c r="F316" s="331"/>
    </row>
    <row r="317" spans="6:6" s="330" customFormat="1">
      <c r="F317" s="331"/>
    </row>
    <row r="318" spans="6:6" s="330" customFormat="1">
      <c r="F318" s="331"/>
    </row>
    <row r="319" spans="6:6" s="330" customFormat="1">
      <c r="F319" s="331"/>
    </row>
    <row r="320" spans="6:6" s="330" customFormat="1">
      <c r="F320" s="331"/>
    </row>
    <row r="321" spans="6:6" s="138" customFormat="1">
      <c r="F321" s="139"/>
    </row>
    <row r="322" spans="6:6" s="138" customFormat="1">
      <c r="F322" s="139"/>
    </row>
    <row r="323" spans="6:6" s="138" customFormat="1">
      <c r="F323" s="139"/>
    </row>
    <row r="324" spans="6:6" s="138" customFormat="1">
      <c r="F324" s="139"/>
    </row>
    <row r="325" spans="6:6" s="138" customFormat="1">
      <c r="F325" s="139"/>
    </row>
    <row r="326" spans="6:6" s="138" customFormat="1">
      <c r="F326" s="139"/>
    </row>
    <row r="327" spans="6:6" s="138" customFormat="1">
      <c r="F327" s="139"/>
    </row>
    <row r="328" spans="6:6" s="138" customFormat="1">
      <c r="F328" s="139"/>
    </row>
    <row r="329" spans="6:6" s="138" customFormat="1">
      <c r="F329" s="139"/>
    </row>
    <row r="330" spans="6:6" s="138" customFormat="1">
      <c r="F330" s="139"/>
    </row>
    <row r="331" spans="6:6" s="138" customFormat="1">
      <c r="F331" s="139"/>
    </row>
    <row r="332" spans="6:6" s="138" customFormat="1">
      <c r="F332" s="139"/>
    </row>
    <row r="333" spans="6:6" s="138" customFormat="1">
      <c r="F333" s="139"/>
    </row>
    <row r="334" spans="6:6" s="138" customFormat="1">
      <c r="F334" s="139"/>
    </row>
    <row r="335" spans="6:6" s="138" customFormat="1">
      <c r="F335" s="139"/>
    </row>
    <row r="336" spans="6:6" s="138" customFormat="1">
      <c r="F336" s="139"/>
    </row>
    <row r="337" spans="6:6" s="138" customFormat="1">
      <c r="F337" s="139"/>
    </row>
    <row r="338" spans="6:6" s="138" customFormat="1">
      <c r="F338" s="139"/>
    </row>
    <row r="339" spans="6:6" s="138" customFormat="1">
      <c r="F339" s="139"/>
    </row>
    <row r="340" spans="6:6" s="138" customFormat="1">
      <c r="F340" s="139"/>
    </row>
    <row r="341" spans="6:6" s="138" customFormat="1">
      <c r="F341" s="139"/>
    </row>
    <row r="342" spans="6:6" s="138" customFormat="1">
      <c r="F342" s="139"/>
    </row>
    <row r="343" spans="6:6" s="138" customFormat="1">
      <c r="F343" s="139"/>
    </row>
    <row r="344" spans="6:6" s="138" customFormat="1">
      <c r="F344" s="139"/>
    </row>
    <row r="345" spans="6:6" s="138" customFormat="1">
      <c r="F345" s="139"/>
    </row>
    <row r="346" spans="6:6" s="138" customFormat="1">
      <c r="F346" s="139"/>
    </row>
    <row r="347" spans="6:6" s="138" customFormat="1">
      <c r="F347" s="139"/>
    </row>
    <row r="348" spans="6:6" s="138" customFormat="1">
      <c r="F348" s="139"/>
    </row>
    <row r="349" spans="6:6" s="138" customFormat="1">
      <c r="F349" s="139"/>
    </row>
    <row r="350" spans="6:6" s="138" customFormat="1">
      <c r="F350" s="139"/>
    </row>
    <row r="351" spans="6:6" s="138" customFormat="1">
      <c r="F351" s="139"/>
    </row>
    <row r="352" spans="6:6" s="138" customFormat="1">
      <c r="F352" s="139"/>
    </row>
    <row r="353" spans="6:6" s="138" customFormat="1">
      <c r="F353" s="139"/>
    </row>
    <row r="354" spans="6:6" s="138" customFormat="1">
      <c r="F354" s="139"/>
    </row>
    <row r="355" spans="6:6" s="138" customFormat="1">
      <c r="F355" s="139"/>
    </row>
    <row r="356" spans="6:6" s="138" customFormat="1">
      <c r="F356" s="139"/>
    </row>
    <row r="357" spans="6:6" s="138" customFormat="1">
      <c r="F357" s="139"/>
    </row>
    <row r="358" spans="6:6" s="138" customFormat="1">
      <c r="F358" s="139"/>
    </row>
    <row r="359" spans="6:6" s="138" customFormat="1">
      <c r="F359" s="139"/>
    </row>
    <row r="360" spans="6:6" s="138" customFormat="1">
      <c r="F360" s="139"/>
    </row>
    <row r="361" spans="6:6" s="138" customFormat="1">
      <c r="F361" s="139"/>
    </row>
    <row r="362" spans="6:6" s="138" customFormat="1">
      <c r="F362" s="139"/>
    </row>
    <row r="363" spans="6:6" s="138" customFormat="1">
      <c r="F363" s="139"/>
    </row>
    <row r="364" spans="6:6" s="138" customFormat="1">
      <c r="F364" s="139"/>
    </row>
    <row r="365" spans="6:6" s="138" customFormat="1">
      <c r="F365" s="139"/>
    </row>
    <row r="366" spans="6:6" s="138" customFormat="1">
      <c r="F366" s="139"/>
    </row>
    <row r="367" spans="6:6" s="138" customFormat="1">
      <c r="F367" s="139"/>
    </row>
    <row r="368" spans="6:6" s="138" customFormat="1">
      <c r="F368" s="139"/>
    </row>
    <row r="369" spans="6:6" s="138" customFormat="1">
      <c r="F369" s="139"/>
    </row>
    <row r="370" spans="6:6" s="138" customFormat="1">
      <c r="F370" s="139"/>
    </row>
    <row r="371" spans="6:6" s="138" customFormat="1">
      <c r="F371" s="139"/>
    </row>
    <row r="372" spans="6:6" s="138" customFormat="1">
      <c r="F372" s="139"/>
    </row>
    <row r="373" spans="6:6" s="138" customFormat="1">
      <c r="F373" s="139"/>
    </row>
    <row r="374" spans="6:6" s="138" customFormat="1">
      <c r="F374" s="139"/>
    </row>
    <row r="375" spans="6:6" s="138" customFormat="1">
      <c r="F375" s="139"/>
    </row>
    <row r="376" spans="6:6" s="138" customFormat="1">
      <c r="F376" s="139"/>
    </row>
    <row r="377" spans="6:6" s="138" customFormat="1">
      <c r="F377" s="139"/>
    </row>
    <row r="378" spans="6:6" s="138" customFormat="1">
      <c r="F378" s="139"/>
    </row>
    <row r="379" spans="6:6" s="138" customFormat="1">
      <c r="F379" s="139"/>
    </row>
    <row r="380" spans="6:6" s="138" customFormat="1">
      <c r="F380" s="139"/>
    </row>
    <row r="381" spans="6:6" s="138" customFormat="1">
      <c r="F381" s="139"/>
    </row>
    <row r="382" spans="6:6" s="138" customFormat="1">
      <c r="F382" s="139"/>
    </row>
    <row r="383" spans="6:6" s="138" customFormat="1">
      <c r="F383" s="139"/>
    </row>
    <row r="384" spans="6:6" s="138" customFormat="1">
      <c r="F384" s="139"/>
    </row>
    <row r="385" spans="6:6" s="138" customFormat="1">
      <c r="F385" s="139"/>
    </row>
    <row r="386" spans="6:6" s="138" customFormat="1">
      <c r="F386" s="139"/>
    </row>
    <row r="387" spans="6:6" s="138" customFormat="1">
      <c r="F387" s="139"/>
    </row>
    <row r="388" spans="6:6" s="138" customFormat="1">
      <c r="F388" s="139"/>
    </row>
    <row r="389" spans="6:6" s="138" customFormat="1">
      <c r="F389" s="139"/>
    </row>
    <row r="390" spans="6:6" s="138" customFormat="1">
      <c r="F390" s="139"/>
    </row>
    <row r="391" spans="6:6" s="138" customFormat="1">
      <c r="F391" s="139"/>
    </row>
    <row r="392" spans="6:6" s="138" customFormat="1">
      <c r="F392" s="139"/>
    </row>
    <row r="393" spans="6:6" s="138" customFormat="1">
      <c r="F393" s="139"/>
    </row>
    <row r="394" spans="6:6" s="138" customFormat="1">
      <c r="F394" s="139"/>
    </row>
    <row r="395" spans="6:6" s="138" customFormat="1">
      <c r="F395" s="139"/>
    </row>
    <row r="396" spans="6:6" s="138" customFormat="1">
      <c r="F396" s="139"/>
    </row>
    <row r="397" spans="6:6" s="138" customFormat="1">
      <c r="F397" s="139"/>
    </row>
    <row r="398" spans="6:6" s="138" customFormat="1">
      <c r="F398" s="139"/>
    </row>
    <row r="399" spans="6:6" s="138" customFormat="1">
      <c r="F399" s="139"/>
    </row>
    <row r="400" spans="6:6" s="138" customFormat="1">
      <c r="F400" s="139"/>
    </row>
    <row r="401" spans="6:6" s="138" customFormat="1">
      <c r="F401" s="139"/>
    </row>
    <row r="402" spans="6:6" s="138" customFormat="1">
      <c r="F402" s="139"/>
    </row>
    <row r="403" spans="6:6" s="138" customFormat="1">
      <c r="F403" s="139"/>
    </row>
    <row r="404" spans="6:6" s="138" customFormat="1">
      <c r="F404" s="139"/>
    </row>
    <row r="405" spans="6:6" s="138" customFormat="1">
      <c r="F405" s="139"/>
    </row>
    <row r="406" spans="6:6" s="138" customFormat="1">
      <c r="F406" s="139"/>
    </row>
    <row r="407" spans="6:6" s="138" customFormat="1">
      <c r="F407" s="139"/>
    </row>
    <row r="408" spans="6:6" s="138" customFormat="1">
      <c r="F408" s="139"/>
    </row>
    <row r="409" spans="6:6" s="138" customFormat="1">
      <c r="F409" s="139"/>
    </row>
    <row r="410" spans="6:6" s="138" customFormat="1">
      <c r="F410" s="139"/>
    </row>
    <row r="411" spans="6:6" s="138" customFormat="1">
      <c r="F411" s="139"/>
    </row>
    <row r="412" spans="6:6" s="138" customFormat="1">
      <c r="F412" s="139"/>
    </row>
    <row r="413" spans="6:6" s="138" customFormat="1">
      <c r="F413" s="139"/>
    </row>
    <row r="414" spans="6:6" s="138" customFormat="1">
      <c r="F414" s="139"/>
    </row>
    <row r="415" spans="6:6" s="138" customFormat="1">
      <c r="F415" s="139"/>
    </row>
    <row r="416" spans="6:6" s="138" customFormat="1">
      <c r="F416" s="139"/>
    </row>
    <row r="417" spans="6:6" s="138" customFormat="1">
      <c r="F417" s="139"/>
    </row>
    <row r="418" spans="6:6" s="138" customFormat="1">
      <c r="F418" s="139"/>
    </row>
    <row r="419" spans="6:6" s="138" customFormat="1">
      <c r="F419" s="139"/>
    </row>
    <row r="420" spans="6:6" s="138" customFormat="1">
      <c r="F420" s="139"/>
    </row>
    <row r="421" spans="6:6" s="138" customFormat="1">
      <c r="F421" s="139"/>
    </row>
    <row r="422" spans="6:6" s="138" customFormat="1">
      <c r="F422" s="139"/>
    </row>
    <row r="423" spans="6:6" s="138" customFormat="1">
      <c r="F423" s="139"/>
    </row>
    <row r="424" spans="6:6" s="138" customFormat="1">
      <c r="F424" s="139"/>
    </row>
    <row r="425" spans="6:6" s="138" customFormat="1">
      <c r="F425" s="139"/>
    </row>
    <row r="426" spans="6:6" s="138" customFormat="1">
      <c r="F426" s="139"/>
    </row>
    <row r="427" spans="6:6" s="138" customFormat="1">
      <c r="F427" s="139"/>
    </row>
    <row r="428" spans="6:6" s="138" customFormat="1">
      <c r="F428" s="139"/>
    </row>
    <row r="429" spans="6:6" s="138" customFormat="1">
      <c r="F429" s="139"/>
    </row>
    <row r="430" spans="6:6" s="138" customFormat="1">
      <c r="F430" s="139"/>
    </row>
    <row r="431" spans="6:6" s="138" customFormat="1">
      <c r="F431" s="139"/>
    </row>
    <row r="432" spans="6:6" s="138" customFormat="1">
      <c r="F432" s="139"/>
    </row>
    <row r="433" spans="6:6" s="138" customFormat="1">
      <c r="F433" s="139"/>
    </row>
    <row r="434" spans="6:6" s="138" customFormat="1">
      <c r="F434" s="139"/>
    </row>
    <row r="435" spans="6:6" s="138" customFormat="1">
      <c r="F435" s="139"/>
    </row>
    <row r="436" spans="6:6" s="138" customFormat="1">
      <c r="F436" s="139"/>
    </row>
    <row r="437" spans="6:6" s="138" customFormat="1">
      <c r="F437" s="139"/>
    </row>
    <row r="438" spans="6:6" s="138" customFormat="1">
      <c r="F438" s="139"/>
    </row>
    <row r="439" spans="6:6" s="138" customFormat="1">
      <c r="F439" s="139"/>
    </row>
    <row r="440" spans="6:6" s="138" customFormat="1">
      <c r="F440" s="139"/>
    </row>
    <row r="441" spans="6:6" s="138" customFormat="1">
      <c r="F441" s="139"/>
    </row>
    <row r="442" spans="6:6" s="138" customFormat="1">
      <c r="F442" s="139"/>
    </row>
    <row r="443" spans="6:6" s="138" customFormat="1">
      <c r="F443" s="139"/>
    </row>
    <row r="444" spans="6:6" s="138" customFormat="1">
      <c r="F444" s="139"/>
    </row>
    <row r="445" spans="6:6" s="138" customFormat="1">
      <c r="F445" s="139"/>
    </row>
    <row r="446" spans="6:6" s="138" customFormat="1">
      <c r="F446" s="139"/>
    </row>
    <row r="447" spans="6:6" s="138" customFormat="1">
      <c r="F447" s="139"/>
    </row>
    <row r="448" spans="6:6" s="138" customFormat="1">
      <c r="F448" s="139"/>
    </row>
    <row r="449" spans="6:6" s="138" customFormat="1">
      <c r="F449" s="139"/>
    </row>
    <row r="450" spans="6:6" s="138" customFormat="1">
      <c r="F450" s="139"/>
    </row>
    <row r="451" spans="6:6" s="138" customFormat="1">
      <c r="F451" s="139"/>
    </row>
    <row r="452" spans="6:6" s="138" customFormat="1">
      <c r="F452" s="139"/>
    </row>
    <row r="453" spans="6:6" s="138" customFormat="1">
      <c r="F453" s="139"/>
    </row>
    <row r="454" spans="6:6" s="138" customFormat="1">
      <c r="F454" s="139"/>
    </row>
    <row r="455" spans="6:6" s="138" customFormat="1">
      <c r="F455" s="139"/>
    </row>
    <row r="456" spans="6:6" s="138" customFormat="1">
      <c r="F456" s="139"/>
    </row>
    <row r="457" spans="6:6" s="138" customFormat="1">
      <c r="F457" s="139"/>
    </row>
    <row r="458" spans="6:6" s="138" customFormat="1">
      <c r="F458" s="139"/>
    </row>
    <row r="459" spans="6:6" s="138" customFormat="1">
      <c r="F459" s="139"/>
    </row>
    <row r="460" spans="6:6" s="138" customFormat="1">
      <c r="F460" s="139"/>
    </row>
    <row r="461" spans="6:6" s="138" customFormat="1">
      <c r="F461" s="139"/>
    </row>
    <row r="462" spans="6:6" s="138" customFormat="1">
      <c r="F462" s="139"/>
    </row>
    <row r="463" spans="6:6" s="138" customFormat="1">
      <c r="F463" s="139"/>
    </row>
    <row r="464" spans="6:6" s="138" customFormat="1">
      <c r="F464" s="139"/>
    </row>
    <row r="465" spans="1:23">
      <c r="A465" s="138"/>
      <c r="B465" s="138"/>
      <c r="C465" s="138"/>
      <c r="D465" s="138"/>
      <c r="E465" s="138"/>
      <c r="F465" s="139"/>
      <c r="G465" s="138"/>
      <c r="H465" s="138"/>
      <c r="I465" s="138"/>
      <c r="J465" s="138"/>
      <c r="K465" s="138"/>
      <c r="L465" s="138"/>
      <c r="M465" s="138"/>
      <c r="N465" s="138"/>
      <c r="O465" s="138"/>
      <c r="P465" s="138"/>
      <c r="Q465" s="138"/>
      <c r="R465" s="138"/>
      <c r="S465" s="138"/>
      <c r="T465" s="138"/>
      <c r="U465" s="138"/>
      <c r="V465" s="138"/>
      <c r="W465" s="138"/>
    </row>
    <row r="466" spans="1:23">
      <c r="A466" s="138"/>
      <c r="B466" s="138"/>
      <c r="C466" s="138"/>
      <c r="D466" s="138"/>
      <c r="E466" s="138"/>
      <c r="F466" s="139"/>
      <c r="G466" s="138"/>
      <c r="H466" s="138"/>
      <c r="I466" s="138"/>
      <c r="J466" s="138"/>
      <c r="K466" s="138"/>
      <c r="L466" s="138"/>
      <c r="M466" s="138"/>
      <c r="N466" s="138"/>
      <c r="O466" s="138"/>
      <c r="P466" s="138"/>
      <c r="Q466" s="138"/>
      <c r="R466" s="138"/>
      <c r="S466" s="138"/>
      <c r="T466" s="138"/>
      <c r="U466" s="138"/>
      <c r="V466" s="138"/>
      <c r="W466" s="138"/>
    </row>
    <row r="467" spans="1:23">
      <c r="A467" s="138"/>
      <c r="B467" s="138"/>
      <c r="C467" s="138"/>
      <c r="D467" s="138"/>
      <c r="E467" s="138"/>
      <c r="F467" s="139"/>
      <c r="G467" s="138"/>
      <c r="H467" s="138"/>
      <c r="I467" s="138"/>
      <c r="J467" s="138"/>
      <c r="K467" s="138"/>
      <c r="L467" s="138"/>
      <c r="M467" s="138"/>
      <c r="N467" s="138"/>
      <c r="O467" s="138"/>
      <c r="P467" s="138"/>
      <c r="Q467" s="138"/>
      <c r="R467" s="138"/>
      <c r="S467" s="138"/>
      <c r="T467" s="138"/>
      <c r="U467" s="138"/>
      <c r="V467" s="138"/>
      <c r="W467" s="138"/>
    </row>
    <row r="468" spans="1:23">
      <c r="A468" s="138"/>
      <c r="B468" s="138"/>
      <c r="C468" s="138"/>
      <c r="D468" s="138"/>
      <c r="E468" s="138"/>
      <c r="F468" s="139"/>
      <c r="G468" s="138"/>
      <c r="H468" s="138"/>
      <c r="I468" s="138"/>
      <c r="J468" s="138"/>
      <c r="K468" s="138"/>
      <c r="L468" s="138"/>
      <c r="M468" s="138"/>
      <c r="N468" s="138"/>
      <c r="O468" s="138"/>
      <c r="P468" s="138"/>
      <c r="Q468" s="138"/>
      <c r="R468" s="138"/>
      <c r="S468" s="138"/>
      <c r="T468" s="138"/>
      <c r="U468" s="138"/>
      <c r="V468" s="138"/>
      <c r="W468" s="138"/>
    </row>
    <row r="469" spans="1:23">
      <c r="A469" s="138"/>
      <c r="B469" s="138"/>
      <c r="C469" s="138"/>
      <c r="D469" s="138"/>
      <c r="E469" s="138"/>
      <c r="F469" s="139"/>
      <c r="G469" s="138"/>
      <c r="H469" s="138"/>
      <c r="I469" s="138"/>
      <c r="J469" s="138"/>
      <c r="K469" s="138"/>
      <c r="L469" s="138"/>
      <c r="M469" s="138"/>
      <c r="N469" s="138"/>
      <c r="O469" s="138"/>
      <c r="P469" s="138"/>
      <c r="Q469" s="138"/>
      <c r="R469" s="138"/>
      <c r="S469" s="138"/>
      <c r="T469" s="138"/>
      <c r="U469" s="138"/>
      <c r="V469" s="138"/>
      <c r="W469" s="138"/>
    </row>
    <row r="470" spans="1:23">
      <c r="A470" s="138"/>
      <c r="B470" s="138"/>
      <c r="C470" s="138"/>
      <c r="D470" s="138"/>
      <c r="E470" s="138"/>
      <c r="F470" s="139"/>
      <c r="G470" s="138"/>
      <c r="H470" s="138"/>
      <c r="I470" s="138"/>
      <c r="J470" s="138"/>
      <c r="K470" s="138"/>
      <c r="L470" s="138"/>
      <c r="M470" s="138"/>
      <c r="N470" s="138"/>
      <c r="O470" s="138"/>
      <c r="P470" s="138"/>
      <c r="Q470" s="138"/>
      <c r="R470" s="138"/>
      <c r="S470" s="138"/>
      <c r="T470" s="138"/>
      <c r="U470" s="138"/>
      <c r="V470" s="138"/>
      <c r="W470" s="138"/>
    </row>
    <row r="471" spans="1:23">
      <c r="A471" s="138"/>
      <c r="I471" s="138"/>
      <c r="J471" s="138"/>
      <c r="K471" s="138"/>
      <c r="L471" s="138"/>
      <c r="M471" s="138"/>
      <c r="N471" s="138"/>
      <c r="O471" s="138"/>
      <c r="P471" s="138"/>
      <c r="Q471" s="138"/>
      <c r="R471" s="138"/>
      <c r="S471" s="138"/>
      <c r="T471" s="138"/>
      <c r="U471" s="138"/>
      <c r="V471" s="138"/>
    </row>
    <row r="472" spans="1:23">
      <c r="A472" s="138"/>
      <c r="I472" s="138"/>
      <c r="J472" s="138"/>
      <c r="K472" s="138"/>
      <c r="L472" s="138"/>
      <c r="M472" s="138"/>
      <c r="N472" s="138"/>
      <c r="O472" s="138"/>
      <c r="P472" s="138"/>
      <c r="Q472" s="138"/>
      <c r="R472" s="138"/>
      <c r="S472" s="138"/>
      <c r="T472" s="138"/>
      <c r="U472" s="138"/>
      <c r="V472" s="138"/>
    </row>
    <row r="473" spans="1:23">
      <c r="A473" s="138"/>
      <c r="I473" s="138"/>
      <c r="J473" s="138"/>
      <c r="K473" s="138"/>
      <c r="L473" s="138"/>
      <c r="M473" s="138"/>
      <c r="N473" s="138"/>
      <c r="O473" s="138"/>
      <c r="P473" s="138"/>
      <c r="Q473" s="138"/>
      <c r="R473" s="138"/>
      <c r="S473" s="138"/>
      <c r="T473" s="138"/>
      <c r="U473" s="138"/>
      <c r="V473" s="138"/>
    </row>
    <row r="474" spans="1:23">
      <c r="A474" s="138"/>
      <c r="I474" s="138"/>
      <c r="J474" s="138"/>
      <c r="K474" s="138"/>
      <c r="L474" s="138"/>
      <c r="M474" s="138"/>
      <c r="N474" s="138"/>
      <c r="O474" s="138"/>
      <c r="P474" s="138"/>
      <c r="Q474" s="138"/>
      <c r="R474" s="138"/>
      <c r="S474" s="138"/>
      <c r="T474" s="138"/>
      <c r="U474" s="138"/>
      <c r="V474" s="138"/>
    </row>
    <row r="475" spans="1:23">
      <c r="A475" s="138"/>
      <c r="I475" s="138"/>
      <c r="J475" s="138"/>
      <c r="K475" s="138"/>
      <c r="L475" s="138"/>
      <c r="M475" s="138"/>
      <c r="N475" s="138"/>
      <c r="O475" s="138"/>
      <c r="P475" s="138"/>
      <c r="Q475" s="138"/>
      <c r="R475" s="138"/>
      <c r="S475" s="138"/>
      <c r="T475" s="138"/>
      <c r="U475" s="138"/>
      <c r="V475" s="138"/>
    </row>
    <row r="476" spans="1:23">
      <c r="A476" s="138"/>
      <c r="I476" s="138"/>
      <c r="J476" s="138"/>
      <c r="K476" s="138"/>
      <c r="L476" s="138"/>
      <c r="M476" s="138"/>
      <c r="N476" s="138"/>
      <c r="O476" s="138"/>
      <c r="P476" s="138"/>
      <c r="Q476" s="138"/>
      <c r="R476" s="138"/>
      <c r="S476" s="138"/>
      <c r="T476" s="138"/>
      <c r="U476" s="138"/>
      <c r="V476" s="138"/>
    </row>
    <row r="477" spans="1:23">
      <c r="A477" s="138"/>
      <c r="I477" s="138"/>
      <c r="J477" s="138"/>
      <c r="K477" s="138"/>
      <c r="L477" s="138"/>
      <c r="M477" s="138"/>
      <c r="N477" s="138"/>
      <c r="O477" s="138"/>
      <c r="P477" s="138"/>
      <c r="Q477" s="138"/>
      <c r="R477" s="138"/>
      <c r="S477" s="138"/>
      <c r="T477" s="138"/>
      <c r="U477" s="138"/>
      <c r="V477" s="138"/>
    </row>
    <row r="478" spans="1:23">
      <c r="A478" s="138"/>
      <c r="I478" s="138"/>
      <c r="J478" s="138"/>
      <c r="K478" s="138"/>
      <c r="L478" s="138"/>
      <c r="M478" s="138"/>
      <c r="N478" s="138"/>
      <c r="O478" s="138"/>
      <c r="P478" s="138"/>
      <c r="Q478" s="138"/>
      <c r="R478" s="138"/>
      <c r="S478" s="138"/>
      <c r="T478" s="138"/>
      <c r="U478" s="138"/>
      <c r="V478" s="138"/>
    </row>
    <row r="479" spans="1:23">
      <c r="A479" s="138"/>
      <c r="I479" s="138"/>
      <c r="J479" s="138"/>
      <c r="K479" s="138"/>
      <c r="L479" s="138"/>
      <c r="M479" s="138"/>
      <c r="N479" s="138"/>
      <c r="O479" s="138"/>
      <c r="P479" s="138"/>
      <c r="Q479" s="138"/>
      <c r="R479" s="138"/>
      <c r="S479" s="138"/>
      <c r="T479" s="138"/>
      <c r="U479" s="138"/>
      <c r="V479" s="138"/>
    </row>
    <row r="480" spans="1:23">
      <c r="A480" s="138"/>
      <c r="I480" s="138"/>
      <c r="J480" s="138"/>
      <c r="K480" s="138"/>
      <c r="L480" s="138"/>
      <c r="M480" s="138"/>
      <c r="N480" s="138"/>
      <c r="O480" s="138"/>
      <c r="P480" s="138"/>
      <c r="Q480" s="138"/>
      <c r="R480" s="138"/>
      <c r="S480" s="138"/>
      <c r="T480" s="138"/>
      <c r="U480" s="138"/>
      <c r="V480" s="138"/>
    </row>
    <row r="481" spans="1:23">
      <c r="A481" s="138"/>
      <c r="I481" s="138"/>
      <c r="J481" s="138"/>
      <c r="K481" s="138"/>
      <c r="L481" s="138"/>
      <c r="M481" s="138"/>
      <c r="N481" s="138"/>
      <c r="O481" s="138"/>
      <c r="P481" s="138"/>
      <c r="Q481" s="138"/>
      <c r="R481" s="138"/>
      <c r="S481" s="138"/>
      <c r="T481" s="138"/>
      <c r="U481" s="138"/>
      <c r="V481" s="138"/>
    </row>
    <row r="482" spans="1:23">
      <c r="A482" s="138"/>
      <c r="I482" s="138"/>
      <c r="J482" s="138"/>
      <c r="K482" s="138"/>
      <c r="L482" s="138"/>
      <c r="M482" s="138"/>
      <c r="N482" s="138"/>
      <c r="O482" s="138"/>
      <c r="P482" s="138"/>
      <c r="Q482" s="138"/>
      <c r="R482" s="138"/>
      <c r="S482" s="138"/>
      <c r="T482" s="138"/>
      <c r="U482" s="138"/>
      <c r="V482" s="138"/>
    </row>
    <row r="483" spans="1:23">
      <c r="A483" s="138"/>
      <c r="I483" s="138"/>
      <c r="J483" s="138"/>
      <c r="K483" s="138"/>
      <c r="L483" s="138"/>
      <c r="M483" s="138"/>
      <c r="N483" s="138"/>
      <c r="O483" s="138"/>
      <c r="P483" s="138"/>
      <c r="Q483" s="138"/>
      <c r="R483" s="138"/>
      <c r="S483" s="138"/>
      <c r="T483" s="138"/>
      <c r="U483" s="138"/>
      <c r="V483" s="138"/>
    </row>
    <row r="484" spans="1:23">
      <c r="A484" s="138"/>
      <c r="B484" s="138"/>
      <c r="C484" s="138"/>
      <c r="D484" s="138"/>
      <c r="E484" s="138"/>
      <c r="F484" s="139"/>
      <c r="G484" s="138"/>
      <c r="H484" s="138"/>
      <c r="I484" s="138"/>
      <c r="J484" s="138"/>
      <c r="K484" s="138"/>
      <c r="L484" s="138"/>
      <c r="M484" s="138"/>
      <c r="N484" s="138"/>
      <c r="O484" s="138"/>
      <c r="P484" s="138"/>
      <c r="Q484" s="138"/>
      <c r="R484" s="138"/>
      <c r="S484" s="138"/>
      <c r="T484" s="138"/>
      <c r="U484" s="138"/>
      <c r="V484" s="138"/>
      <c r="W484" s="138"/>
    </row>
    <row r="485" spans="1:23">
      <c r="A485" s="138"/>
      <c r="B485" s="138"/>
      <c r="C485" s="138"/>
      <c r="D485" s="138"/>
      <c r="E485" s="138"/>
      <c r="F485" s="139"/>
      <c r="G485" s="138"/>
      <c r="H485" s="138"/>
      <c r="I485" s="138"/>
      <c r="J485" s="138"/>
      <c r="K485" s="138"/>
      <c r="L485" s="138"/>
      <c r="M485" s="138"/>
      <c r="N485" s="138"/>
      <c r="O485" s="138"/>
      <c r="P485" s="138"/>
      <c r="Q485" s="138"/>
      <c r="R485" s="138"/>
      <c r="S485" s="138"/>
      <c r="T485" s="138"/>
      <c r="U485" s="138"/>
      <c r="V485" s="138"/>
      <c r="W485" s="138"/>
    </row>
    <row r="486" spans="1:23">
      <c r="A486" s="138"/>
      <c r="B486" s="138"/>
      <c r="C486" s="138"/>
      <c r="D486" s="138"/>
      <c r="E486" s="138"/>
      <c r="F486" s="139"/>
      <c r="G486" s="138"/>
      <c r="H486" s="138"/>
      <c r="I486" s="138"/>
      <c r="J486" s="138"/>
      <c r="K486" s="138"/>
      <c r="L486" s="138"/>
      <c r="M486" s="138"/>
      <c r="N486" s="138"/>
      <c r="O486" s="138"/>
      <c r="P486" s="138"/>
      <c r="Q486" s="138"/>
      <c r="R486" s="138"/>
      <c r="S486" s="138"/>
      <c r="T486" s="138"/>
      <c r="U486" s="138"/>
      <c r="V486" s="138"/>
      <c r="W486" s="138"/>
    </row>
    <row r="487" spans="1:23">
      <c r="A487" s="138"/>
      <c r="B487" s="138"/>
      <c r="C487" s="138"/>
      <c r="D487" s="138"/>
      <c r="E487" s="138"/>
      <c r="F487" s="139"/>
      <c r="G487" s="138"/>
      <c r="H487" s="138"/>
      <c r="I487" s="138"/>
      <c r="J487" s="138"/>
      <c r="K487" s="138"/>
      <c r="L487" s="138"/>
      <c r="M487" s="138"/>
      <c r="N487" s="138"/>
      <c r="O487" s="138"/>
      <c r="P487" s="138"/>
      <c r="Q487" s="138"/>
      <c r="R487" s="138"/>
      <c r="S487" s="138"/>
      <c r="T487" s="138"/>
      <c r="U487" s="138"/>
      <c r="V487" s="138"/>
      <c r="W487" s="138"/>
    </row>
    <row r="488" spans="1:23">
      <c r="A488" s="138"/>
      <c r="B488" s="138"/>
      <c r="C488" s="138"/>
      <c r="D488" s="138"/>
      <c r="E488" s="138"/>
      <c r="F488" s="139"/>
      <c r="G488" s="138"/>
      <c r="H488" s="138"/>
      <c r="I488" s="138"/>
      <c r="J488" s="138"/>
      <c r="K488" s="138"/>
      <c r="L488" s="138"/>
      <c r="M488" s="138"/>
      <c r="N488" s="138"/>
      <c r="O488" s="138"/>
      <c r="P488" s="138"/>
      <c r="Q488" s="138"/>
      <c r="R488" s="138"/>
      <c r="S488" s="138"/>
      <c r="T488" s="138"/>
      <c r="U488" s="138"/>
      <c r="V488" s="138"/>
      <c r="W488" s="138"/>
    </row>
    <row r="489" spans="1:23">
      <c r="A489" s="138"/>
      <c r="B489" s="138"/>
      <c r="C489" s="138"/>
      <c r="D489" s="138"/>
      <c r="E489" s="138"/>
      <c r="F489" s="139"/>
      <c r="G489" s="138"/>
      <c r="H489" s="138"/>
      <c r="I489" s="138"/>
      <c r="J489" s="138"/>
      <c r="K489" s="138"/>
      <c r="L489" s="138"/>
      <c r="M489" s="138"/>
      <c r="N489" s="138"/>
      <c r="O489" s="138"/>
      <c r="P489" s="138"/>
      <c r="Q489" s="138"/>
      <c r="R489" s="138"/>
      <c r="S489" s="138"/>
      <c r="T489" s="138"/>
      <c r="U489" s="138"/>
      <c r="V489" s="138"/>
      <c r="W489" s="138"/>
    </row>
    <row r="490" spans="1:23">
      <c r="A490" s="138"/>
      <c r="B490" s="138"/>
      <c r="C490" s="138"/>
      <c r="D490" s="138"/>
      <c r="E490" s="138"/>
      <c r="F490" s="139"/>
      <c r="G490" s="138"/>
      <c r="H490" s="138"/>
      <c r="I490" s="138"/>
      <c r="J490" s="138"/>
      <c r="K490" s="138"/>
      <c r="L490" s="138"/>
      <c r="M490" s="138"/>
      <c r="N490" s="138"/>
      <c r="O490" s="138"/>
      <c r="P490" s="138"/>
      <c r="Q490" s="138"/>
      <c r="R490" s="138"/>
      <c r="S490" s="138"/>
      <c r="T490" s="138"/>
      <c r="U490" s="138"/>
      <c r="V490" s="138"/>
      <c r="W490" s="138"/>
    </row>
    <row r="491" spans="1:23">
      <c r="A491" s="138"/>
      <c r="B491" s="138"/>
      <c r="C491" s="138"/>
      <c r="D491" s="138"/>
      <c r="E491" s="138"/>
      <c r="F491" s="139"/>
      <c r="G491" s="138"/>
      <c r="H491" s="138"/>
      <c r="I491" s="138"/>
      <c r="J491" s="138"/>
      <c r="K491" s="138"/>
      <c r="L491" s="138"/>
      <c r="M491" s="138"/>
      <c r="N491" s="138"/>
      <c r="O491" s="138"/>
      <c r="P491" s="138"/>
      <c r="Q491" s="138"/>
      <c r="R491" s="138"/>
      <c r="S491" s="138"/>
      <c r="T491" s="138"/>
      <c r="U491" s="138"/>
      <c r="V491" s="138"/>
      <c r="W491" s="138"/>
    </row>
    <row r="492" spans="1:23">
      <c r="A492" s="138"/>
      <c r="B492" s="138"/>
      <c r="C492" s="138"/>
      <c r="D492" s="138"/>
      <c r="E492" s="138"/>
      <c r="F492" s="139"/>
      <c r="G492" s="138"/>
      <c r="H492" s="138"/>
      <c r="I492" s="138"/>
      <c r="J492" s="138"/>
      <c r="K492" s="138"/>
      <c r="L492" s="138"/>
      <c r="M492" s="138"/>
      <c r="N492" s="138"/>
      <c r="O492" s="138"/>
      <c r="P492" s="138"/>
      <c r="Q492" s="138"/>
      <c r="R492" s="138"/>
      <c r="S492" s="138"/>
      <c r="T492" s="138"/>
      <c r="U492" s="138"/>
      <c r="V492" s="138"/>
      <c r="W492" s="138"/>
    </row>
    <row r="493" spans="1:23">
      <c r="A493" s="138"/>
      <c r="B493" s="138"/>
      <c r="C493" s="138"/>
      <c r="D493" s="138"/>
      <c r="E493" s="138"/>
      <c r="F493" s="139"/>
      <c r="G493" s="138"/>
      <c r="H493" s="138"/>
      <c r="I493" s="138"/>
      <c r="J493" s="138"/>
      <c r="K493" s="138"/>
      <c r="L493" s="138"/>
      <c r="M493" s="138"/>
      <c r="N493" s="138"/>
      <c r="O493" s="138"/>
      <c r="P493" s="138"/>
      <c r="Q493" s="138"/>
      <c r="R493" s="138"/>
      <c r="S493" s="138"/>
      <c r="T493" s="138"/>
      <c r="U493" s="138"/>
      <c r="V493" s="138"/>
      <c r="W493" s="138"/>
    </row>
    <row r="494" spans="1:23">
      <c r="A494" s="138"/>
      <c r="B494" s="138"/>
      <c r="C494" s="138"/>
      <c r="D494" s="138"/>
      <c r="E494" s="138"/>
      <c r="F494" s="139"/>
      <c r="G494" s="138"/>
      <c r="H494" s="138"/>
      <c r="I494" s="138"/>
      <c r="J494" s="138"/>
      <c r="K494" s="138"/>
      <c r="L494" s="138"/>
      <c r="M494" s="138"/>
      <c r="N494" s="138"/>
      <c r="O494" s="138"/>
      <c r="P494" s="138"/>
      <c r="Q494" s="138"/>
      <c r="R494" s="138"/>
      <c r="S494" s="138"/>
      <c r="T494" s="138"/>
      <c r="U494" s="138"/>
      <c r="V494" s="138"/>
      <c r="W494" s="138"/>
    </row>
    <row r="495" spans="1:23">
      <c r="A495" s="138"/>
      <c r="B495" s="138"/>
      <c r="C495" s="138"/>
      <c r="D495" s="138"/>
      <c r="E495" s="138"/>
      <c r="F495" s="139"/>
      <c r="G495" s="138"/>
      <c r="H495" s="138"/>
      <c r="I495" s="138"/>
      <c r="J495" s="138"/>
      <c r="K495" s="138"/>
      <c r="L495" s="138"/>
      <c r="M495" s="138"/>
      <c r="N495" s="138"/>
      <c r="O495" s="138"/>
      <c r="P495" s="138"/>
      <c r="Q495" s="138"/>
      <c r="R495" s="138"/>
      <c r="S495" s="138"/>
      <c r="T495" s="138"/>
      <c r="U495" s="138"/>
      <c r="V495" s="138"/>
      <c r="W495" s="138"/>
    </row>
    <row r="496" spans="1:23">
      <c r="A496" s="138"/>
      <c r="B496" s="138"/>
      <c r="C496" s="138"/>
      <c r="D496" s="138"/>
      <c r="E496" s="138"/>
      <c r="F496" s="139"/>
      <c r="G496" s="138"/>
      <c r="H496" s="138"/>
      <c r="I496" s="138"/>
      <c r="J496" s="138"/>
      <c r="K496" s="138"/>
      <c r="L496" s="138"/>
      <c r="M496" s="138"/>
      <c r="N496" s="138"/>
      <c r="O496" s="138"/>
      <c r="P496" s="138"/>
      <c r="Q496" s="138"/>
      <c r="R496" s="138"/>
      <c r="S496" s="138"/>
      <c r="T496" s="138"/>
      <c r="U496" s="138"/>
      <c r="V496" s="138"/>
      <c r="W496" s="138"/>
    </row>
    <row r="497" spans="6:6" s="138" customFormat="1">
      <c r="F497" s="139"/>
    </row>
    <row r="498" spans="6:6" s="138" customFormat="1">
      <c r="F498" s="139"/>
    </row>
    <row r="499" spans="6:6" s="138" customFormat="1">
      <c r="F499" s="139"/>
    </row>
    <row r="500" spans="6:6" s="138" customFormat="1">
      <c r="F500" s="139"/>
    </row>
    <row r="501" spans="6:6" s="138" customFormat="1">
      <c r="F501" s="139"/>
    </row>
    <row r="502" spans="6:6" s="138" customFormat="1">
      <c r="F502" s="139"/>
    </row>
    <row r="503" spans="6:6" s="138" customFormat="1">
      <c r="F503" s="139"/>
    </row>
    <row r="504" spans="6:6" s="138" customFormat="1">
      <c r="F504" s="139"/>
    </row>
    <row r="505" spans="6:6" s="138" customFormat="1">
      <c r="F505" s="139"/>
    </row>
    <row r="506" spans="6:6" s="138" customFormat="1">
      <c r="F506" s="139"/>
    </row>
    <row r="507" spans="6:6" s="138" customFormat="1">
      <c r="F507" s="139"/>
    </row>
    <row r="508" spans="6:6" s="138" customFormat="1">
      <c r="F508" s="139"/>
    </row>
    <row r="509" spans="6:6" s="138" customFormat="1">
      <c r="F509" s="139"/>
    </row>
    <row r="510" spans="6:6" s="138" customFormat="1">
      <c r="F510" s="139"/>
    </row>
    <row r="511" spans="6:6" s="138" customFormat="1">
      <c r="F511" s="139"/>
    </row>
    <row r="512" spans="6:6" s="138" customFormat="1">
      <c r="F512" s="139"/>
    </row>
    <row r="513" spans="6:6" s="138" customFormat="1">
      <c r="F513" s="139"/>
    </row>
    <row r="514" spans="6:6" s="138" customFormat="1">
      <c r="F514" s="139"/>
    </row>
    <row r="515" spans="6:6" s="138" customFormat="1">
      <c r="F515" s="139"/>
    </row>
    <row r="516" spans="6:6" s="138" customFormat="1">
      <c r="F516" s="139"/>
    </row>
    <row r="517" spans="6:6" s="138" customFormat="1">
      <c r="F517" s="139"/>
    </row>
    <row r="518" spans="6:6" s="138" customFormat="1">
      <c r="F518" s="139"/>
    </row>
    <row r="519" spans="6:6" s="138" customFormat="1">
      <c r="F519" s="139"/>
    </row>
    <row r="520" spans="6:6" s="138" customFormat="1">
      <c r="F520" s="139"/>
    </row>
    <row r="521" spans="6:6" s="138" customFormat="1">
      <c r="F521" s="139"/>
    </row>
    <row r="522" spans="6:6" s="138" customFormat="1">
      <c r="F522" s="139"/>
    </row>
    <row r="523" spans="6:6" s="138" customFormat="1">
      <c r="F523" s="139"/>
    </row>
    <row r="524" spans="6:6" s="138" customFormat="1">
      <c r="F524" s="139"/>
    </row>
    <row r="525" spans="6:6" s="138" customFormat="1">
      <c r="F525" s="139"/>
    </row>
    <row r="526" spans="6:6" s="138" customFormat="1">
      <c r="F526" s="139"/>
    </row>
    <row r="527" spans="6:6" s="138" customFormat="1">
      <c r="F527" s="139"/>
    </row>
    <row r="528" spans="6:6" s="138" customFormat="1">
      <c r="F528" s="139"/>
    </row>
    <row r="529" spans="6:6" s="138" customFormat="1">
      <c r="F529" s="139"/>
    </row>
  </sheetData>
  <mergeCells count="39">
    <mergeCell ref="S5:V6"/>
    <mergeCell ref="S7:S11"/>
    <mergeCell ref="T7:V7"/>
    <mergeCell ref="T8:T11"/>
    <mergeCell ref="U8:V8"/>
    <mergeCell ref="U9:U11"/>
    <mergeCell ref="V9:V11"/>
    <mergeCell ref="O5:R6"/>
    <mergeCell ref="F7:F11"/>
    <mergeCell ref="G7:H7"/>
    <mergeCell ref="Q9:Q11"/>
    <mergeCell ref="K7:K11"/>
    <mergeCell ref="J7:J11"/>
    <mergeCell ref="L7:N7"/>
    <mergeCell ref="O7:O11"/>
    <mergeCell ref="P7:R7"/>
    <mergeCell ref="G8:G11"/>
    <mergeCell ref="H8:H11"/>
    <mergeCell ref="L8:L11"/>
    <mergeCell ref="M8:N8"/>
    <mergeCell ref="P8:P11"/>
    <mergeCell ref="Q8:R8"/>
    <mergeCell ref="M9:M11"/>
    <mergeCell ref="A1:W1"/>
    <mergeCell ref="A2:W2"/>
    <mergeCell ref="A4:W4"/>
    <mergeCell ref="A5:A11"/>
    <mergeCell ref="B5:B11"/>
    <mergeCell ref="C5:C11"/>
    <mergeCell ref="D5:D11"/>
    <mergeCell ref="E5:E11"/>
    <mergeCell ref="F5:H6"/>
    <mergeCell ref="I5:J6"/>
    <mergeCell ref="R9:R11"/>
    <mergeCell ref="W5:W11"/>
    <mergeCell ref="I7:I11"/>
    <mergeCell ref="K6:N6"/>
    <mergeCell ref="N9:N11"/>
    <mergeCell ref="A3:W3"/>
  </mergeCells>
  <printOptions horizontalCentered="1"/>
  <pageMargins left="0.25" right="0.25" top="1" bottom="0.5" header="0.75" footer="0.25"/>
  <pageSetup paperSize="9" scale="60" fitToHeight="0" orientation="landscape" useFirstPageNumber="1" r:id="rId1"/>
  <headerFooter>
    <oddHeader>&amp;C&amp;P/&amp;N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570"/>
  <sheetViews>
    <sheetView tabSelected="1" zoomScaleNormal="100" zoomScaleSheetLayoutView="70" workbookViewId="0">
      <selection activeCell="F167" sqref="F167"/>
    </sheetView>
  </sheetViews>
  <sheetFormatPr defaultColWidth="9.140625" defaultRowHeight="15.75"/>
  <cols>
    <col min="1" max="1" width="6.28515625" style="331" customWidth="1"/>
    <col min="2" max="2" width="53.28515625" style="337" customWidth="1"/>
    <col min="3" max="4" width="10.28515625" style="337" hidden="1" customWidth="1"/>
    <col min="5" max="5" width="11.5703125" style="337" customWidth="1"/>
    <col min="6" max="6" width="18.28515625" style="338" customWidth="1"/>
    <col min="7" max="7" width="12.28515625" style="339" customWidth="1"/>
    <col min="8" max="8" width="12.7109375" style="339" customWidth="1"/>
    <col min="9" max="9" width="10.85546875" style="339" hidden="1" customWidth="1"/>
    <col min="10" max="10" width="11.28515625" style="339" hidden="1" customWidth="1"/>
    <col min="11" max="11" width="14.42578125" style="339" hidden="1" customWidth="1"/>
    <col min="12" max="12" width="12.85546875" style="339" hidden="1" customWidth="1"/>
    <col min="13" max="13" width="9.42578125" style="339" hidden="1" customWidth="1"/>
    <col min="14" max="14" width="9.28515625" style="339" hidden="1" customWidth="1"/>
    <col min="15" max="15" width="12.140625" style="364" customWidth="1"/>
    <col min="16" max="16" width="11.85546875" style="364" customWidth="1"/>
    <col min="17" max="17" width="11.42578125" style="339" customWidth="1"/>
    <col min="18" max="18" width="9.140625" style="339" customWidth="1"/>
    <col min="19" max="19" width="12.42578125" style="339" customWidth="1"/>
    <col min="20" max="20" width="11.5703125" style="339" customWidth="1"/>
    <col min="21" max="21" width="11.42578125" style="339" customWidth="1"/>
    <col min="22" max="22" width="10.7109375" style="339" customWidth="1"/>
    <col min="23" max="23" width="14.42578125" style="339" customWidth="1"/>
    <col min="24" max="16384" width="9.140625" style="330"/>
  </cols>
  <sheetData>
    <row r="1" spans="1:27" s="337" customFormat="1" ht="18" customHeight="1">
      <c r="A1" s="533" t="s">
        <v>838</v>
      </c>
      <c r="B1" s="533"/>
      <c r="C1" s="533"/>
      <c r="D1" s="533"/>
      <c r="E1" s="533"/>
      <c r="F1" s="533"/>
      <c r="G1" s="533"/>
      <c r="H1" s="533"/>
      <c r="I1" s="533"/>
      <c r="J1" s="533"/>
      <c r="K1" s="533"/>
      <c r="L1" s="533"/>
      <c r="M1" s="533"/>
      <c r="N1" s="533"/>
      <c r="O1" s="533"/>
      <c r="P1" s="533"/>
      <c r="Q1" s="533"/>
      <c r="R1" s="533"/>
      <c r="S1" s="533"/>
      <c r="T1" s="533"/>
      <c r="U1" s="533"/>
      <c r="V1" s="533"/>
      <c r="W1" s="533"/>
    </row>
    <row r="2" spans="1:27" s="337" customFormat="1" ht="25.5" customHeight="1">
      <c r="A2" s="533" t="s">
        <v>811</v>
      </c>
      <c r="B2" s="533"/>
      <c r="C2" s="533"/>
      <c r="D2" s="533"/>
      <c r="E2" s="533"/>
      <c r="F2" s="533"/>
      <c r="G2" s="533"/>
      <c r="H2" s="533"/>
      <c r="I2" s="533"/>
      <c r="J2" s="533"/>
      <c r="K2" s="533"/>
      <c r="L2" s="533"/>
      <c r="M2" s="533"/>
      <c r="N2" s="533"/>
      <c r="O2" s="533"/>
      <c r="P2" s="533"/>
      <c r="Q2" s="533"/>
      <c r="R2" s="533"/>
      <c r="S2" s="533"/>
      <c r="T2" s="533"/>
      <c r="U2" s="533"/>
      <c r="V2" s="533"/>
      <c r="W2" s="533"/>
    </row>
    <row r="3" spans="1:27" s="337" customFormat="1" ht="25.5" customHeight="1">
      <c r="A3" s="537" t="str">
        <f>'B13 SDĐ'!A3:AA3</f>
        <v>(Kèm theo Nghị quyết số 28/2020/NQ-HĐND ngày 04 tháng 12 năm 2020 của Hội đồng nhân dân tỉnh Hậu Giang)</v>
      </c>
      <c r="B3" s="537"/>
      <c r="C3" s="537"/>
      <c r="D3" s="537"/>
      <c r="E3" s="537"/>
      <c r="F3" s="537"/>
      <c r="G3" s="537"/>
      <c r="H3" s="537"/>
      <c r="I3" s="537"/>
      <c r="J3" s="537"/>
      <c r="K3" s="537"/>
      <c r="L3" s="537"/>
      <c r="M3" s="537"/>
      <c r="N3" s="537"/>
      <c r="O3" s="537"/>
      <c r="P3" s="537"/>
      <c r="Q3" s="537"/>
      <c r="R3" s="537"/>
      <c r="S3" s="537"/>
      <c r="T3" s="537"/>
      <c r="U3" s="537"/>
      <c r="V3" s="537"/>
      <c r="W3" s="537"/>
    </row>
    <row r="4" spans="1:27" s="337" customFormat="1" ht="26.45" customHeight="1">
      <c r="A4" s="538" t="s">
        <v>770</v>
      </c>
      <c r="B4" s="538"/>
      <c r="C4" s="538"/>
      <c r="D4" s="538"/>
      <c r="E4" s="538"/>
      <c r="F4" s="538"/>
      <c r="G4" s="538"/>
      <c r="H4" s="538"/>
      <c r="I4" s="538"/>
      <c r="J4" s="538"/>
      <c r="K4" s="538"/>
      <c r="L4" s="538"/>
      <c r="M4" s="538"/>
      <c r="N4" s="538"/>
      <c r="O4" s="538"/>
      <c r="P4" s="538"/>
      <c r="Q4" s="538"/>
      <c r="R4" s="538"/>
      <c r="S4" s="538"/>
      <c r="T4" s="538"/>
      <c r="U4" s="538"/>
      <c r="V4" s="538"/>
      <c r="W4" s="538"/>
    </row>
    <row r="5" spans="1:27" s="337" customFormat="1" ht="23.25" customHeight="1">
      <c r="A5" s="535" t="s">
        <v>5</v>
      </c>
      <c r="B5" s="535" t="s">
        <v>77</v>
      </c>
      <c r="C5" s="535" t="s">
        <v>315</v>
      </c>
      <c r="D5" s="535" t="s">
        <v>331</v>
      </c>
      <c r="E5" s="535" t="s">
        <v>837</v>
      </c>
      <c r="F5" s="535" t="s">
        <v>941</v>
      </c>
      <c r="G5" s="535"/>
      <c r="H5" s="535"/>
      <c r="I5" s="535" t="s">
        <v>324</v>
      </c>
      <c r="J5" s="535"/>
      <c r="K5" s="464"/>
      <c r="L5" s="464"/>
      <c r="M5" s="464"/>
      <c r="N5" s="464"/>
      <c r="O5" s="535" t="s">
        <v>327</v>
      </c>
      <c r="P5" s="535"/>
      <c r="Q5" s="535"/>
      <c r="R5" s="535"/>
      <c r="S5" s="535" t="s">
        <v>808</v>
      </c>
      <c r="T5" s="535"/>
      <c r="U5" s="535"/>
      <c r="V5" s="535"/>
      <c r="W5" s="535" t="s">
        <v>8</v>
      </c>
    </row>
    <row r="6" spans="1:27" s="333" customFormat="1" ht="18" customHeight="1">
      <c r="A6" s="535"/>
      <c r="B6" s="535"/>
      <c r="C6" s="535"/>
      <c r="D6" s="535"/>
      <c r="E6" s="535"/>
      <c r="F6" s="535"/>
      <c r="G6" s="535"/>
      <c r="H6" s="535"/>
      <c r="I6" s="535"/>
      <c r="J6" s="535"/>
      <c r="K6" s="535" t="s">
        <v>325</v>
      </c>
      <c r="L6" s="535"/>
      <c r="M6" s="535"/>
      <c r="N6" s="535"/>
      <c r="O6" s="535"/>
      <c r="P6" s="535"/>
      <c r="Q6" s="535"/>
      <c r="R6" s="535"/>
      <c r="S6" s="535"/>
      <c r="T6" s="535"/>
      <c r="U6" s="535"/>
      <c r="V6" s="535"/>
      <c r="W6" s="535"/>
    </row>
    <row r="7" spans="1:27" s="333" customFormat="1" ht="33.75" customHeight="1">
      <c r="A7" s="535"/>
      <c r="B7" s="535"/>
      <c r="C7" s="535"/>
      <c r="D7" s="535"/>
      <c r="E7" s="535"/>
      <c r="F7" s="535" t="s">
        <v>82</v>
      </c>
      <c r="G7" s="535" t="s">
        <v>83</v>
      </c>
      <c r="H7" s="535"/>
      <c r="I7" s="535" t="s">
        <v>84</v>
      </c>
      <c r="J7" s="535" t="s">
        <v>333</v>
      </c>
      <c r="K7" s="535" t="s">
        <v>84</v>
      </c>
      <c r="L7" s="535" t="s">
        <v>333</v>
      </c>
      <c r="M7" s="535"/>
      <c r="N7" s="535"/>
      <c r="O7" s="535" t="s">
        <v>84</v>
      </c>
      <c r="P7" s="535" t="s">
        <v>333</v>
      </c>
      <c r="Q7" s="535"/>
      <c r="R7" s="535"/>
      <c r="S7" s="535" t="s">
        <v>84</v>
      </c>
      <c r="T7" s="535" t="s">
        <v>333</v>
      </c>
      <c r="U7" s="535"/>
      <c r="V7" s="535"/>
      <c r="W7" s="535"/>
      <c r="Y7" s="333" t="s">
        <v>822</v>
      </c>
      <c r="Z7" s="333" t="s">
        <v>821</v>
      </c>
    </row>
    <row r="8" spans="1:27" s="333" customFormat="1" ht="20.25" customHeight="1">
      <c r="A8" s="535"/>
      <c r="B8" s="535"/>
      <c r="C8" s="535"/>
      <c r="D8" s="535"/>
      <c r="E8" s="535"/>
      <c r="F8" s="535"/>
      <c r="G8" s="535" t="s">
        <v>84</v>
      </c>
      <c r="H8" s="535" t="s">
        <v>333</v>
      </c>
      <c r="I8" s="535"/>
      <c r="J8" s="535"/>
      <c r="K8" s="535"/>
      <c r="L8" s="535" t="s">
        <v>11</v>
      </c>
      <c r="M8" s="535" t="s">
        <v>85</v>
      </c>
      <c r="N8" s="535"/>
      <c r="O8" s="535"/>
      <c r="P8" s="535" t="s">
        <v>11</v>
      </c>
      <c r="Q8" s="535" t="s">
        <v>85</v>
      </c>
      <c r="R8" s="535"/>
      <c r="S8" s="535"/>
      <c r="T8" s="535" t="s">
        <v>11</v>
      </c>
      <c r="U8" s="535" t="s">
        <v>85</v>
      </c>
      <c r="V8" s="535"/>
      <c r="W8" s="535"/>
      <c r="Y8" s="333">
        <v>2</v>
      </c>
      <c r="Z8" s="333">
        <v>1</v>
      </c>
      <c r="AA8" s="333">
        <f>S17+S99</f>
        <v>17763</v>
      </c>
    </row>
    <row r="9" spans="1:27" s="333" customFormat="1" ht="42" customHeight="1">
      <c r="A9" s="535"/>
      <c r="B9" s="535"/>
      <c r="C9" s="535"/>
      <c r="D9" s="535"/>
      <c r="E9" s="535"/>
      <c r="F9" s="535"/>
      <c r="G9" s="535"/>
      <c r="H9" s="535"/>
      <c r="I9" s="535"/>
      <c r="J9" s="535"/>
      <c r="K9" s="535"/>
      <c r="L9" s="535"/>
      <c r="M9" s="535" t="s">
        <v>310</v>
      </c>
      <c r="N9" s="535" t="s">
        <v>1120</v>
      </c>
      <c r="O9" s="535"/>
      <c r="P9" s="535"/>
      <c r="Q9" s="536" t="s">
        <v>310</v>
      </c>
      <c r="R9" s="536" t="s">
        <v>1130</v>
      </c>
      <c r="S9" s="535"/>
      <c r="T9" s="535"/>
      <c r="U9" s="536" t="s">
        <v>310</v>
      </c>
      <c r="V9" s="536" t="s">
        <v>1130</v>
      </c>
      <c r="W9" s="535"/>
      <c r="X9" s="333">
        <f>880000-T13</f>
        <v>0</v>
      </c>
    </row>
    <row r="10" spans="1:27" s="333" customFormat="1" ht="10.15" customHeight="1">
      <c r="A10" s="535"/>
      <c r="B10" s="535"/>
      <c r="C10" s="535"/>
      <c r="D10" s="535"/>
      <c r="E10" s="535"/>
      <c r="F10" s="535"/>
      <c r="G10" s="535"/>
      <c r="H10" s="535"/>
      <c r="I10" s="535"/>
      <c r="J10" s="535"/>
      <c r="K10" s="535"/>
      <c r="L10" s="535"/>
      <c r="M10" s="535"/>
      <c r="N10" s="535"/>
      <c r="O10" s="535"/>
      <c r="P10" s="535"/>
      <c r="Q10" s="536"/>
      <c r="R10" s="536"/>
      <c r="S10" s="535"/>
      <c r="T10" s="535"/>
      <c r="U10" s="536"/>
      <c r="V10" s="536"/>
      <c r="W10" s="535"/>
    </row>
    <row r="11" spans="1:27" s="333" customFormat="1" ht="12" customHeight="1">
      <c r="A11" s="535"/>
      <c r="B11" s="535"/>
      <c r="C11" s="535"/>
      <c r="D11" s="535"/>
      <c r="E11" s="535"/>
      <c r="F11" s="535"/>
      <c r="G11" s="535"/>
      <c r="H11" s="535"/>
      <c r="I11" s="535"/>
      <c r="J11" s="535"/>
      <c r="K11" s="535"/>
      <c r="L11" s="535"/>
      <c r="M11" s="535"/>
      <c r="N11" s="535"/>
      <c r="O11" s="535"/>
      <c r="P11" s="535"/>
      <c r="Q11" s="536"/>
      <c r="R11" s="536"/>
      <c r="S11" s="535"/>
      <c r="T11" s="535"/>
      <c r="U11" s="536"/>
      <c r="V11" s="536"/>
      <c r="W11" s="535"/>
    </row>
    <row r="12" spans="1:27" s="340" customFormat="1" ht="23.65" hidden="1" customHeight="1">
      <c r="A12" s="332">
        <v>1</v>
      </c>
      <c r="B12" s="332">
        <v>2</v>
      </c>
      <c r="C12" s="332">
        <v>3</v>
      </c>
      <c r="D12" s="332">
        <f t="shared" ref="D12:R12" si="0">C12+1</f>
        <v>4</v>
      </c>
      <c r="E12" s="332">
        <f t="shared" si="0"/>
        <v>5</v>
      </c>
      <c r="F12" s="332">
        <f t="shared" si="0"/>
        <v>6</v>
      </c>
      <c r="G12" s="332">
        <f t="shared" si="0"/>
        <v>7</v>
      </c>
      <c r="H12" s="332">
        <f t="shared" si="0"/>
        <v>8</v>
      </c>
      <c r="I12" s="332">
        <f t="shared" si="0"/>
        <v>9</v>
      </c>
      <c r="J12" s="332">
        <f t="shared" si="0"/>
        <v>10</v>
      </c>
      <c r="K12" s="332">
        <f t="shared" si="0"/>
        <v>11</v>
      </c>
      <c r="L12" s="332">
        <f t="shared" si="0"/>
        <v>12</v>
      </c>
      <c r="M12" s="332">
        <f t="shared" si="0"/>
        <v>13</v>
      </c>
      <c r="N12" s="332">
        <f t="shared" si="0"/>
        <v>14</v>
      </c>
      <c r="O12" s="332">
        <f t="shared" si="0"/>
        <v>15</v>
      </c>
      <c r="P12" s="332">
        <f t="shared" si="0"/>
        <v>16</v>
      </c>
      <c r="Q12" s="332">
        <f t="shared" si="0"/>
        <v>17</v>
      </c>
      <c r="R12" s="332">
        <f t="shared" si="0"/>
        <v>18</v>
      </c>
      <c r="S12" s="332"/>
      <c r="T12" s="332"/>
      <c r="U12" s="332"/>
      <c r="V12" s="332"/>
      <c r="W12" s="332">
        <f>R12+1</f>
        <v>19</v>
      </c>
    </row>
    <row r="13" spans="1:27" s="340" customFormat="1" ht="18.75" customHeight="1">
      <c r="A13" s="387"/>
      <c r="B13" s="376" t="s">
        <v>14</v>
      </c>
      <c r="C13" s="228"/>
      <c r="D13" s="220"/>
      <c r="E13" s="231"/>
      <c r="F13" s="321"/>
      <c r="G13" s="465">
        <f>G14</f>
        <v>1470130.5</v>
      </c>
      <c r="H13" s="465">
        <f t="shared" ref="H13:U13" si="1">H14</f>
        <v>1470090.5</v>
      </c>
      <c r="I13" s="465">
        <v>26916</v>
      </c>
      <c r="J13" s="465">
        <v>26916</v>
      </c>
      <c r="K13" s="465">
        <f t="shared" si="1"/>
        <v>1446794.5</v>
      </c>
      <c r="L13" s="465">
        <f t="shared" si="1"/>
        <v>1446794.5</v>
      </c>
      <c r="M13" s="465">
        <f t="shared" si="1"/>
        <v>0</v>
      </c>
      <c r="N13" s="465">
        <f t="shared" si="1"/>
        <v>0</v>
      </c>
      <c r="O13" s="465">
        <f t="shared" si="1"/>
        <v>1437132.5</v>
      </c>
      <c r="P13" s="465">
        <f t="shared" si="1"/>
        <v>1437132.5</v>
      </c>
      <c r="Q13" s="465">
        <f t="shared" si="1"/>
        <v>0</v>
      </c>
      <c r="R13" s="465">
        <f t="shared" si="1"/>
        <v>0</v>
      </c>
      <c r="S13" s="395">
        <f t="shared" si="1"/>
        <v>880000</v>
      </c>
      <c r="T13" s="395">
        <f t="shared" si="1"/>
        <v>880000</v>
      </c>
      <c r="U13" s="395">
        <f t="shared" si="1"/>
        <v>0</v>
      </c>
      <c r="V13" s="395"/>
      <c r="W13" s="369"/>
    </row>
    <row r="14" spans="1:27" s="340" customFormat="1" ht="18.75" customHeight="1">
      <c r="A14" s="387"/>
      <c r="B14" s="381" t="s">
        <v>565</v>
      </c>
      <c r="C14" s="228"/>
      <c r="D14" s="220"/>
      <c r="E14" s="231"/>
      <c r="F14" s="321"/>
      <c r="G14" s="465">
        <f>G15+G84</f>
        <v>1470130.5</v>
      </c>
      <c r="H14" s="465">
        <f>H15+H84</f>
        <v>1470090.5</v>
      </c>
      <c r="I14" s="465">
        <v>26916</v>
      </c>
      <c r="J14" s="465">
        <v>26916</v>
      </c>
      <c r="K14" s="465">
        <f t="shared" ref="K14:U14" si="2">K15+K84</f>
        <v>1446794.5</v>
      </c>
      <c r="L14" s="465">
        <f t="shared" si="2"/>
        <v>1446794.5</v>
      </c>
      <c r="M14" s="465">
        <f t="shared" si="2"/>
        <v>0</v>
      </c>
      <c r="N14" s="465">
        <f t="shared" si="2"/>
        <v>0</v>
      </c>
      <c r="O14" s="465">
        <f t="shared" si="2"/>
        <v>1437132.5</v>
      </c>
      <c r="P14" s="465">
        <f t="shared" si="2"/>
        <v>1437132.5</v>
      </c>
      <c r="Q14" s="465">
        <f t="shared" si="2"/>
        <v>0</v>
      </c>
      <c r="R14" s="465">
        <f t="shared" si="2"/>
        <v>0</v>
      </c>
      <c r="S14" s="395">
        <f t="shared" si="2"/>
        <v>880000</v>
      </c>
      <c r="T14" s="395">
        <f t="shared" si="2"/>
        <v>880000</v>
      </c>
      <c r="U14" s="395">
        <f t="shared" si="2"/>
        <v>0</v>
      </c>
      <c r="V14" s="395"/>
      <c r="W14" s="369"/>
    </row>
    <row r="15" spans="1:27" s="340" customFormat="1" ht="18.75" customHeight="1">
      <c r="A15" s="387" t="s">
        <v>438</v>
      </c>
      <c r="B15" s="381" t="s">
        <v>529</v>
      </c>
      <c r="C15" s="228"/>
      <c r="D15" s="220"/>
      <c r="E15" s="231"/>
      <c r="F15" s="321"/>
      <c r="G15" s="465">
        <f>G16+G56+G65+G74+G80</f>
        <v>943736.5</v>
      </c>
      <c r="H15" s="465">
        <f>H16+H56+H65+H74+H80</f>
        <v>943736.5</v>
      </c>
      <c r="I15" s="465">
        <v>17756</v>
      </c>
      <c r="J15" s="465">
        <v>17756</v>
      </c>
      <c r="K15" s="465">
        <f t="shared" ref="K15:U15" si="3">K16+K56+K65+K74+K80</f>
        <v>920626.5</v>
      </c>
      <c r="L15" s="465">
        <f t="shared" si="3"/>
        <v>920626.5</v>
      </c>
      <c r="M15" s="465">
        <f t="shared" si="3"/>
        <v>0</v>
      </c>
      <c r="N15" s="465">
        <f t="shared" si="3"/>
        <v>0</v>
      </c>
      <c r="O15" s="465">
        <f t="shared" si="3"/>
        <v>920626.5</v>
      </c>
      <c r="P15" s="465">
        <f t="shared" si="3"/>
        <v>920626.5</v>
      </c>
      <c r="Q15" s="465">
        <f t="shared" si="3"/>
        <v>0</v>
      </c>
      <c r="R15" s="465">
        <f t="shared" si="3"/>
        <v>0</v>
      </c>
      <c r="S15" s="395">
        <f t="shared" si="3"/>
        <v>576100</v>
      </c>
      <c r="T15" s="395">
        <f t="shared" si="3"/>
        <v>576100</v>
      </c>
      <c r="U15" s="395">
        <f t="shared" si="3"/>
        <v>0</v>
      </c>
      <c r="V15" s="395"/>
      <c r="W15" s="369"/>
    </row>
    <row r="16" spans="1:27" s="340" customFormat="1" ht="31.5">
      <c r="A16" s="387" t="s">
        <v>86</v>
      </c>
      <c r="B16" s="381" t="s">
        <v>768</v>
      </c>
      <c r="C16" s="228"/>
      <c r="D16" s="220"/>
      <c r="E16" s="231"/>
      <c r="F16" s="321"/>
      <c r="G16" s="465">
        <f>G17+G20</f>
        <v>624739.5</v>
      </c>
      <c r="H16" s="465">
        <f t="shared" ref="H16:U16" si="4">H17+H20</f>
        <v>624739.5</v>
      </c>
      <c r="I16" s="465">
        <f t="shared" si="4"/>
        <v>32596</v>
      </c>
      <c r="J16" s="465">
        <f t="shared" si="4"/>
        <v>32596</v>
      </c>
      <c r="K16" s="465">
        <f t="shared" si="4"/>
        <v>601629.5</v>
      </c>
      <c r="L16" s="465">
        <f t="shared" si="4"/>
        <v>601629.5</v>
      </c>
      <c r="M16" s="465">
        <f t="shared" si="4"/>
        <v>0</v>
      </c>
      <c r="N16" s="465">
        <f t="shared" si="4"/>
        <v>0</v>
      </c>
      <c r="O16" s="465">
        <f t="shared" si="4"/>
        <v>601629.5</v>
      </c>
      <c r="P16" s="465">
        <f t="shared" si="4"/>
        <v>601629.5</v>
      </c>
      <c r="Q16" s="465">
        <f t="shared" si="4"/>
        <v>0</v>
      </c>
      <c r="R16" s="465">
        <f t="shared" si="4"/>
        <v>0</v>
      </c>
      <c r="S16" s="465">
        <f t="shared" si="4"/>
        <v>353100</v>
      </c>
      <c r="T16" s="465">
        <f t="shared" si="4"/>
        <v>353100</v>
      </c>
      <c r="U16" s="465">
        <f t="shared" si="4"/>
        <v>0</v>
      </c>
      <c r="V16" s="465"/>
      <c r="W16" s="369"/>
    </row>
    <row r="17" spans="1:31" s="345" customFormat="1">
      <c r="A17" s="254"/>
      <c r="B17" s="253" t="s">
        <v>804</v>
      </c>
      <c r="C17" s="310"/>
      <c r="D17" s="310"/>
      <c r="E17" s="310"/>
      <c r="F17" s="393"/>
      <c r="G17" s="466">
        <f>SUM(G18:G19)</f>
        <v>37173</v>
      </c>
      <c r="H17" s="466">
        <f t="shared" ref="H17:U17" si="5">SUM(H18:H19)</f>
        <v>37173</v>
      </c>
      <c r="I17" s="466">
        <f t="shared" si="5"/>
        <v>23110</v>
      </c>
      <c r="J17" s="466">
        <f t="shared" si="5"/>
        <v>23110</v>
      </c>
      <c r="K17" s="466">
        <f t="shared" si="5"/>
        <v>14063</v>
      </c>
      <c r="L17" s="466">
        <f t="shared" si="5"/>
        <v>14063</v>
      </c>
      <c r="M17" s="466">
        <f t="shared" si="5"/>
        <v>0</v>
      </c>
      <c r="N17" s="466">
        <f t="shared" si="5"/>
        <v>0</v>
      </c>
      <c r="O17" s="466">
        <f t="shared" si="5"/>
        <v>14063</v>
      </c>
      <c r="P17" s="466">
        <f t="shared" si="5"/>
        <v>14063</v>
      </c>
      <c r="Q17" s="466">
        <f t="shared" si="5"/>
        <v>0</v>
      </c>
      <c r="R17" s="466">
        <f t="shared" si="5"/>
        <v>0</v>
      </c>
      <c r="S17" s="466">
        <f t="shared" si="5"/>
        <v>14063</v>
      </c>
      <c r="T17" s="466">
        <f t="shared" si="5"/>
        <v>14063</v>
      </c>
      <c r="U17" s="466">
        <f t="shared" si="5"/>
        <v>0</v>
      </c>
      <c r="V17" s="466"/>
      <c r="W17" s="344"/>
      <c r="X17" s="346"/>
      <c r="Y17" s="344">
        <f t="shared" ref="Y17:Y18" si="6">H17-L17</f>
        <v>23110</v>
      </c>
      <c r="Z17" s="344"/>
      <c r="AA17" s="344"/>
      <c r="AB17" s="344"/>
      <c r="AC17" s="344"/>
      <c r="AD17" s="343">
        <f t="shared" ref="AD17:AE17" si="7">K17-O17</f>
        <v>0</v>
      </c>
      <c r="AE17" s="343">
        <f t="shared" si="7"/>
        <v>0</v>
      </c>
    </row>
    <row r="18" spans="1:31" s="343" customFormat="1" ht="31.5">
      <c r="A18" s="259" t="s">
        <v>37</v>
      </c>
      <c r="B18" s="467" t="s">
        <v>839</v>
      </c>
      <c r="C18" s="255"/>
      <c r="D18" s="243" t="s">
        <v>801</v>
      </c>
      <c r="E18" s="321" t="s">
        <v>575</v>
      </c>
      <c r="F18" s="393" t="s">
        <v>939</v>
      </c>
      <c r="G18" s="468">
        <v>7442</v>
      </c>
      <c r="H18" s="468">
        <v>7442</v>
      </c>
      <c r="I18" s="468">
        <f>J18</f>
        <v>3555</v>
      </c>
      <c r="J18" s="468">
        <f>H18-P18</f>
        <v>3555</v>
      </c>
      <c r="K18" s="468">
        <f>L18</f>
        <v>3887</v>
      </c>
      <c r="L18" s="468">
        <v>3887</v>
      </c>
      <c r="M18" s="468"/>
      <c r="N18" s="468"/>
      <c r="O18" s="468">
        <f>P18</f>
        <v>3887</v>
      </c>
      <c r="P18" s="468">
        <v>3887</v>
      </c>
      <c r="Q18" s="469"/>
      <c r="R18" s="469"/>
      <c r="S18" s="468">
        <f>T18</f>
        <v>3887</v>
      </c>
      <c r="T18" s="468">
        <v>3887</v>
      </c>
      <c r="U18" s="469"/>
      <c r="V18" s="469"/>
      <c r="W18" s="354"/>
      <c r="X18" s="347"/>
      <c r="Y18" s="344">
        <f t="shared" si="6"/>
        <v>3555</v>
      </c>
      <c r="Z18" s="354"/>
      <c r="AA18" s="342"/>
      <c r="AB18" s="342"/>
      <c r="AC18" s="342"/>
    </row>
    <row r="19" spans="1:31" s="340" customFormat="1" ht="47.25">
      <c r="A19" s="409">
        <v>2</v>
      </c>
      <c r="B19" s="320" t="s">
        <v>802</v>
      </c>
      <c r="C19" s="388"/>
      <c r="D19" s="220" t="s">
        <v>803</v>
      </c>
      <c r="E19" s="321" t="s">
        <v>575</v>
      </c>
      <c r="F19" s="393" t="s">
        <v>940</v>
      </c>
      <c r="G19" s="470">
        <f>H19</f>
        <v>29731</v>
      </c>
      <c r="H19" s="470">
        <v>29731</v>
      </c>
      <c r="I19" s="468">
        <f>J19</f>
        <v>19555</v>
      </c>
      <c r="J19" s="468">
        <v>19555</v>
      </c>
      <c r="K19" s="470">
        <f>L19</f>
        <v>10176</v>
      </c>
      <c r="L19" s="470">
        <f>H19-J19</f>
        <v>10176</v>
      </c>
      <c r="M19" s="470"/>
      <c r="N19" s="411"/>
      <c r="O19" s="470">
        <f>P19</f>
        <v>10176</v>
      </c>
      <c r="P19" s="470">
        <v>10176</v>
      </c>
      <c r="Q19" s="411"/>
      <c r="R19" s="411"/>
      <c r="S19" s="470">
        <f>T19</f>
        <v>10176</v>
      </c>
      <c r="T19" s="470">
        <v>10176</v>
      </c>
      <c r="U19" s="411"/>
      <c r="V19" s="411"/>
      <c r="W19" s="334"/>
      <c r="X19" s="367">
        <v>500</v>
      </c>
      <c r="Y19" s="332"/>
      <c r="Z19" s="332"/>
      <c r="AE19" s="340">
        <f t="shared" ref="AE19" si="8">H19-P19</f>
        <v>19555</v>
      </c>
    </row>
    <row r="20" spans="1:31" s="340" customFormat="1">
      <c r="A20" s="387"/>
      <c r="B20" s="381" t="s">
        <v>805</v>
      </c>
      <c r="C20" s="228"/>
      <c r="D20" s="220"/>
      <c r="E20" s="231"/>
      <c r="F20" s="321"/>
      <c r="G20" s="465">
        <f>G21</f>
        <v>587566.5</v>
      </c>
      <c r="H20" s="465">
        <f t="shared" ref="H20:U21" si="9">H21</f>
        <v>587566.5</v>
      </c>
      <c r="I20" s="465">
        <v>9486</v>
      </c>
      <c r="J20" s="465">
        <v>9486</v>
      </c>
      <c r="K20" s="465">
        <f t="shared" si="9"/>
        <v>587566.5</v>
      </c>
      <c r="L20" s="465">
        <f t="shared" si="9"/>
        <v>587566.5</v>
      </c>
      <c r="M20" s="465">
        <f t="shared" si="9"/>
        <v>0</v>
      </c>
      <c r="N20" s="465">
        <f t="shared" si="9"/>
        <v>0</v>
      </c>
      <c r="O20" s="465">
        <f t="shared" si="9"/>
        <v>587566.5</v>
      </c>
      <c r="P20" s="465">
        <f t="shared" si="9"/>
        <v>587566.5</v>
      </c>
      <c r="Q20" s="465">
        <f t="shared" si="9"/>
        <v>0</v>
      </c>
      <c r="R20" s="465">
        <f t="shared" si="9"/>
        <v>0</v>
      </c>
      <c r="S20" s="395">
        <f t="shared" si="9"/>
        <v>339037</v>
      </c>
      <c r="T20" s="395">
        <f t="shared" si="9"/>
        <v>339037</v>
      </c>
      <c r="U20" s="395">
        <f t="shared" si="9"/>
        <v>0</v>
      </c>
      <c r="V20" s="395"/>
      <c r="W20" s="369"/>
    </row>
    <row r="21" spans="1:31" s="340" customFormat="1" ht="31.5" hidden="1">
      <c r="A21" s="387"/>
      <c r="B21" s="381" t="s">
        <v>501</v>
      </c>
      <c r="C21" s="228"/>
      <c r="D21" s="220"/>
      <c r="E21" s="231"/>
      <c r="F21" s="321"/>
      <c r="G21" s="465">
        <f>G22</f>
        <v>587566.5</v>
      </c>
      <c r="H21" s="465">
        <f t="shared" si="9"/>
        <v>587566.5</v>
      </c>
      <c r="I21" s="465">
        <v>9486</v>
      </c>
      <c r="J21" s="465">
        <v>9486</v>
      </c>
      <c r="K21" s="465">
        <f t="shared" si="9"/>
        <v>587566.5</v>
      </c>
      <c r="L21" s="465">
        <f t="shared" si="9"/>
        <v>587566.5</v>
      </c>
      <c r="M21" s="465">
        <f t="shared" si="9"/>
        <v>0</v>
      </c>
      <c r="N21" s="465">
        <f t="shared" si="9"/>
        <v>0</v>
      </c>
      <c r="O21" s="465">
        <f t="shared" si="9"/>
        <v>587566.5</v>
      </c>
      <c r="P21" s="465">
        <f t="shared" si="9"/>
        <v>587566.5</v>
      </c>
      <c r="Q21" s="465">
        <f t="shared" si="9"/>
        <v>0</v>
      </c>
      <c r="R21" s="465">
        <f t="shared" si="9"/>
        <v>0</v>
      </c>
      <c r="S21" s="395">
        <f t="shared" si="9"/>
        <v>339037</v>
      </c>
      <c r="T21" s="395">
        <f t="shared" si="9"/>
        <v>339037</v>
      </c>
      <c r="U21" s="395">
        <f t="shared" si="9"/>
        <v>0</v>
      </c>
      <c r="V21" s="395"/>
      <c r="W21" s="369"/>
    </row>
    <row r="22" spans="1:31" s="340" customFormat="1">
      <c r="A22" s="387"/>
      <c r="B22" s="381" t="s">
        <v>180</v>
      </c>
      <c r="C22" s="228"/>
      <c r="D22" s="220"/>
      <c r="E22" s="231"/>
      <c r="F22" s="321"/>
      <c r="G22" s="465">
        <f t="shared" ref="G22:S22" si="10">SUM(G23:G55)</f>
        <v>587566.5</v>
      </c>
      <c r="H22" s="465">
        <f t="shared" si="10"/>
        <v>587566.5</v>
      </c>
      <c r="I22" s="465">
        <v>9486</v>
      </c>
      <c r="J22" s="465">
        <v>9486</v>
      </c>
      <c r="K22" s="465">
        <f t="shared" si="10"/>
        <v>587566.5</v>
      </c>
      <c r="L22" s="465">
        <f t="shared" si="10"/>
        <v>587566.5</v>
      </c>
      <c r="M22" s="465">
        <f t="shared" si="10"/>
        <v>0</v>
      </c>
      <c r="N22" s="465">
        <f t="shared" si="10"/>
        <v>0</v>
      </c>
      <c r="O22" s="465">
        <f t="shared" si="10"/>
        <v>587566.5</v>
      </c>
      <c r="P22" s="465">
        <f t="shared" si="10"/>
        <v>587566.5</v>
      </c>
      <c r="Q22" s="465">
        <f t="shared" si="10"/>
        <v>0</v>
      </c>
      <c r="R22" s="465">
        <f t="shared" si="10"/>
        <v>0</v>
      </c>
      <c r="S22" s="395">
        <f t="shared" si="10"/>
        <v>339037</v>
      </c>
      <c r="T22" s="395">
        <f t="shared" ref="T22:U22" si="11">SUM(T23:T55)</f>
        <v>339037</v>
      </c>
      <c r="U22" s="395">
        <f t="shared" si="11"/>
        <v>0</v>
      </c>
      <c r="V22" s="395"/>
      <c r="W22" s="369"/>
    </row>
    <row r="23" spans="1:31" ht="31.5">
      <c r="A23" s="409">
        <v>1</v>
      </c>
      <c r="B23" s="320" t="s">
        <v>731</v>
      </c>
      <c r="C23" s="388"/>
      <c r="D23" s="220" t="s">
        <v>356</v>
      </c>
      <c r="E23" s="321" t="s">
        <v>345</v>
      </c>
      <c r="F23" s="393" t="s">
        <v>863</v>
      </c>
      <c r="G23" s="470">
        <v>21328</v>
      </c>
      <c r="H23" s="470">
        <v>21328</v>
      </c>
      <c r="I23" s="411">
        <v>400</v>
      </c>
      <c r="J23" s="411">
        <v>400</v>
      </c>
      <c r="K23" s="470">
        <f t="shared" ref="K23:K37" si="12">L23</f>
        <v>21328</v>
      </c>
      <c r="L23" s="470">
        <v>21328</v>
      </c>
      <c r="M23" s="470"/>
      <c r="N23" s="411"/>
      <c r="O23" s="470">
        <f t="shared" ref="O23" si="13">P23</f>
        <v>21328</v>
      </c>
      <c r="P23" s="470">
        <v>21328</v>
      </c>
      <c r="Q23" s="411"/>
      <c r="R23" s="411"/>
      <c r="S23" s="471">
        <f>T23</f>
        <v>12237</v>
      </c>
      <c r="T23" s="471">
        <v>12237</v>
      </c>
      <c r="U23" s="471"/>
      <c r="V23" s="471"/>
      <c r="W23" s="334"/>
    </row>
    <row r="24" spans="1:31" ht="31.5">
      <c r="A24" s="409">
        <v>2</v>
      </c>
      <c r="B24" s="320" t="s">
        <v>729</v>
      </c>
      <c r="C24" s="388"/>
      <c r="D24" s="220" t="s">
        <v>356</v>
      </c>
      <c r="E24" s="321" t="s">
        <v>345</v>
      </c>
      <c r="F24" s="393" t="s">
        <v>864</v>
      </c>
      <c r="G24" s="470">
        <v>10221</v>
      </c>
      <c r="H24" s="470">
        <v>10221</v>
      </c>
      <c r="I24" s="411">
        <v>200</v>
      </c>
      <c r="J24" s="411">
        <v>200</v>
      </c>
      <c r="K24" s="470">
        <f t="shared" si="12"/>
        <v>10221</v>
      </c>
      <c r="L24" s="470">
        <v>10221</v>
      </c>
      <c r="M24" s="470"/>
      <c r="N24" s="411"/>
      <c r="O24" s="470">
        <v>10221</v>
      </c>
      <c r="P24" s="470">
        <v>10221</v>
      </c>
      <c r="Q24" s="411"/>
      <c r="R24" s="411"/>
      <c r="S24" s="471">
        <f t="shared" ref="S24" si="14">T24</f>
        <v>6000</v>
      </c>
      <c r="T24" s="471">
        <v>6000</v>
      </c>
      <c r="U24" s="471"/>
      <c r="V24" s="471"/>
      <c r="W24" s="334"/>
    </row>
    <row r="25" spans="1:31" ht="31.5">
      <c r="A25" s="409">
        <v>3</v>
      </c>
      <c r="B25" s="320" t="s">
        <v>463</v>
      </c>
      <c r="C25" s="388"/>
      <c r="D25" s="220" t="s">
        <v>356</v>
      </c>
      <c r="E25" s="321" t="s">
        <v>345</v>
      </c>
      <c r="F25" s="393" t="s">
        <v>865</v>
      </c>
      <c r="G25" s="470">
        <v>45000</v>
      </c>
      <c r="H25" s="470">
        <v>45000</v>
      </c>
      <c r="I25" s="411">
        <v>900</v>
      </c>
      <c r="J25" s="411">
        <v>900</v>
      </c>
      <c r="K25" s="470">
        <v>45000</v>
      </c>
      <c r="L25" s="470">
        <v>45000</v>
      </c>
      <c r="M25" s="470"/>
      <c r="N25" s="411"/>
      <c r="O25" s="470">
        <v>45000</v>
      </c>
      <c r="P25" s="470">
        <v>45000</v>
      </c>
      <c r="Q25" s="411"/>
      <c r="R25" s="411"/>
      <c r="S25" s="471">
        <f>T25</f>
        <v>20000</v>
      </c>
      <c r="T25" s="471">
        <v>20000</v>
      </c>
      <c r="U25" s="471"/>
      <c r="V25" s="471"/>
      <c r="W25" s="220"/>
    </row>
    <row r="26" spans="1:31" s="340" customFormat="1" ht="31.5">
      <c r="A26" s="409">
        <v>4</v>
      </c>
      <c r="B26" s="320" t="s">
        <v>771</v>
      </c>
      <c r="C26" s="388"/>
      <c r="D26" s="220" t="s">
        <v>356</v>
      </c>
      <c r="E26" s="321" t="s">
        <v>345</v>
      </c>
      <c r="F26" s="393" t="s">
        <v>938</v>
      </c>
      <c r="G26" s="470">
        <v>20000</v>
      </c>
      <c r="H26" s="470">
        <v>20000</v>
      </c>
      <c r="I26" s="411">
        <v>400</v>
      </c>
      <c r="J26" s="411">
        <v>400</v>
      </c>
      <c r="K26" s="470">
        <f t="shared" si="12"/>
        <v>20000</v>
      </c>
      <c r="L26" s="470">
        <v>20000</v>
      </c>
      <c r="M26" s="470"/>
      <c r="N26" s="411"/>
      <c r="O26" s="470">
        <f t="shared" ref="O26" si="15">P26</f>
        <v>20000</v>
      </c>
      <c r="P26" s="470">
        <v>20000</v>
      </c>
      <c r="Q26" s="411"/>
      <c r="R26" s="411"/>
      <c r="S26" s="471">
        <f>T26</f>
        <v>12000</v>
      </c>
      <c r="T26" s="471">
        <v>12000</v>
      </c>
      <c r="U26" s="471"/>
      <c r="V26" s="471"/>
      <c r="W26" s="334"/>
    </row>
    <row r="27" spans="1:31" s="340" customFormat="1" ht="31.5">
      <c r="A27" s="409">
        <v>5</v>
      </c>
      <c r="B27" s="320" t="s">
        <v>464</v>
      </c>
      <c r="C27" s="388"/>
      <c r="D27" s="220" t="s">
        <v>356</v>
      </c>
      <c r="E27" s="321" t="s">
        <v>346</v>
      </c>
      <c r="F27" s="393" t="s">
        <v>866</v>
      </c>
      <c r="G27" s="470">
        <v>9000</v>
      </c>
      <c r="H27" s="470">
        <v>9000</v>
      </c>
      <c r="I27" s="411">
        <v>180</v>
      </c>
      <c r="J27" s="411">
        <v>180</v>
      </c>
      <c r="K27" s="470">
        <f>L27</f>
        <v>9000</v>
      </c>
      <c r="L27" s="470">
        <v>9000</v>
      </c>
      <c r="M27" s="470"/>
      <c r="N27" s="411"/>
      <c r="O27" s="470">
        <v>9000</v>
      </c>
      <c r="P27" s="470">
        <v>9000</v>
      </c>
      <c r="Q27" s="411"/>
      <c r="R27" s="411"/>
      <c r="S27" s="471">
        <f>T27</f>
        <v>5000</v>
      </c>
      <c r="T27" s="471">
        <v>5000</v>
      </c>
      <c r="U27" s="471"/>
      <c r="V27" s="471"/>
      <c r="W27" s="334"/>
    </row>
    <row r="28" spans="1:31" ht="47.25">
      <c r="A28" s="409">
        <v>6</v>
      </c>
      <c r="B28" s="320" t="s">
        <v>759</v>
      </c>
      <c r="C28" s="388"/>
      <c r="D28" s="220" t="s">
        <v>356</v>
      </c>
      <c r="E28" s="321" t="s">
        <v>572</v>
      </c>
      <c r="F28" s="393" t="s">
        <v>867</v>
      </c>
      <c r="G28" s="470">
        <f>H28</f>
        <v>190000</v>
      </c>
      <c r="H28" s="470">
        <v>190000</v>
      </c>
      <c r="I28" s="411">
        <v>2000</v>
      </c>
      <c r="J28" s="411">
        <v>2000</v>
      </c>
      <c r="K28" s="470">
        <f>L28</f>
        <v>190000</v>
      </c>
      <c r="L28" s="470">
        <f>H28</f>
        <v>190000</v>
      </c>
      <c r="M28" s="470"/>
      <c r="N28" s="411"/>
      <c r="O28" s="470">
        <f>P28</f>
        <v>190000</v>
      </c>
      <c r="P28" s="470">
        <f>L28</f>
        <v>190000</v>
      </c>
      <c r="Q28" s="411"/>
      <c r="R28" s="411"/>
      <c r="S28" s="471">
        <f>T28</f>
        <v>110000</v>
      </c>
      <c r="T28" s="471">
        <v>110000</v>
      </c>
      <c r="U28" s="471"/>
      <c r="V28" s="471"/>
      <c r="W28" s="220"/>
    </row>
    <row r="29" spans="1:31" ht="31.5">
      <c r="A29" s="409">
        <v>7</v>
      </c>
      <c r="B29" s="320" t="s">
        <v>730</v>
      </c>
      <c r="C29" s="388"/>
      <c r="D29" s="220" t="s">
        <v>356</v>
      </c>
      <c r="E29" s="321" t="s">
        <v>345</v>
      </c>
      <c r="F29" s="393" t="s">
        <v>868</v>
      </c>
      <c r="G29" s="470">
        <v>63499.5</v>
      </c>
      <c r="H29" s="470">
        <v>63499.5</v>
      </c>
      <c r="I29" s="411">
        <v>920</v>
      </c>
      <c r="J29" s="411">
        <v>920</v>
      </c>
      <c r="K29" s="470">
        <v>63499.5</v>
      </c>
      <c r="L29" s="470">
        <v>63499.5</v>
      </c>
      <c r="M29" s="470"/>
      <c r="N29" s="411"/>
      <c r="O29" s="470">
        <v>63499.5</v>
      </c>
      <c r="P29" s="470">
        <v>63499.5</v>
      </c>
      <c r="Q29" s="411"/>
      <c r="R29" s="411"/>
      <c r="S29" s="471">
        <f>T29</f>
        <v>35000</v>
      </c>
      <c r="T29" s="471">
        <v>35000</v>
      </c>
      <c r="U29" s="471"/>
      <c r="V29" s="471"/>
      <c r="W29" s="334"/>
    </row>
    <row r="30" spans="1:31" ht="47.25">
      <c r="A30" s="409">
        <v>8</v>
      </c>
      <c r="B30" s="320" t="s">
        <v>818</v>
      </c>
      <c r="C30" s="388"/>
      <c r="D30" s="220" t="s">
        <v>371</v>
      </c>
      <c r="E30" s="321" t="s">
        <v>345</v>
      </c>
      <c r="F30" s="393" t="s">
        <v>869</v>
      </c>
      <c r="G30" s="470">
        <v>450</v>
      </c>
      <c r="H30" s="470">
        <v>450</v>
      </c>
      <c r="I30" s="411">
        <v>10</v>
      </c>
      <c r="J30" s="411">
        <v>10</v>
      </c>
      <c r="K30" s="470">
        <v>450</v>
      </c>
      <c r="L30" s="470">
        <v>450</v>
      </c>
      <c r="M30" s="470"/>
      <c r="N30" s="411"/>
      <c r="O30" s="470">
        <v>450</v>
      </c>
      <c r="P30" s="470">
        <v>450</v>
      </c>
      <c r="Q30" s="411"/>
      <c r="R30" s="411"/>
      <c r="S30" s="471">
        <f t="shared" ref="S30" si="16">T30</f>
        <v>400</v>
      </c>
      <c r="T30" s="471">
        <v>400</v>
      </c>
      <c r="U30" s="471"/>
      <c r="V30" s="471"/>
      <c r="W30" s="220"/>
    </row>
    <row r="31" spans="1:31" ht="31.5">
      <c r="A31" s="409">
        <v>9</v>
      </c>
      <c r="B31" s="320" t="s">
        <v>732</v>
      </c>
      <c r="C31" s="388"/>
      <c r="D31" s="220" t="s">
        <v>466</v>
      </c>
      <c r="E31" s="321" t="s">
        <v>345</v>
      </c>
      <c r="F31" s="393" t="s">
        <v>870</v>
      </c>
      <c r="G31" s="470">
        <v>18000</v>
      </c>
      <c r="H31" s="470">
        <v>18000</v>
      </c>
      <c r="I31" s="411">
        <v>360</v>
      </c>
      <c r="J31" s="411">
        <v>360</v>
      </c>
      <c r="K31" s="470">
        <v>18000</v>
      </c>
      <c r="L31" s="470">
        <v>18000</v>
      </c>
      <c r="M31" s="470"/>
      <c r="N31" s="411"/>
      <c r="O31" s="470">
        <v>18000</v>
      </c>
      <c r="P31" s="470">
        <v>18000</v>
      </c>
      <c r="Q31" s="411"/>
      <c r="R31" s="411"/>
      <c r="S31" s="471">
        <f>T31</f>
        <v>12000</v>
      </c>
      <c r="T31" s="471">
        <v>12000</v>
      </c>
      <c r="U31" s="471"/>
      <c r="V31" s="471"/>
      <c r="W31" s="220"/>
    </row>
    <row r="32" spans="1:31" ht="31.5">
      <c r="A32" s="409">
        <v>10</v>
      </c>
      <c r="B32" s="320" t="s">
        <v>733</v>
      </c>
      <c r="C32" s="388"/>
      <c r="D32" s="220" t="s">
        <v>465</v>
      </c>
      <c r="E32" s="321" t="s">
        <v>345</v>
      </c>
      <c r="F32" s="393" t="s">
        <v>871</v>
      </c>
      <c r="G32" s="470">
        <f>H32</f>
        <v>21300</v>
      </c>
      <c r="H32" s="470">
        <v>21300</v>
      </c>
      <c r="I32" s="411">
        <v>426</v>
      </c>
      <c r="J32" s="411">
        <v>426</v>
      </c>
      <c r="K32" s="470">
        <f>L32</f>
        <v>21300</v>
      </c>
      <c r="L32" s="470">
        <v>21300</v>
      </c>
      <c r="M32" s="470"/>
      <c r="N32" s="411"/>
      <c r="O32" s="470">
        <f>P32</f>
        <v>21300</v>
      </c>
      <c r="P32" s="470">
        <v>21300</v>
      </c>
      <c r="Q32" s="411"/>
      <c r="R32" s="411"/>
      <c r="S32" s="471">
        <f t="shared" ref="S32:S55" si="17">T32</f>
        <v>14000</v>
      </c>
      <c r="T32" s="471">
        <v>14000</v>
      </c>
      <c r="U32" s="471"/>
      <c r="V32" s="471"/>
      <c r="W32" s="220"/>
    </row>
    <row r="33" spans="1:23" ht="31.5">
      <c r="A33" s="409">
        <v>11</v>
      </c>
      <c r="B33" s="320" t="s">
        <v>734</v>
      </c>
      <c r="C33" s="388"/>
      <c r="D33" s="220" t="s">
        <v>465</v>
      </c>
      <c r="E33" s="321" t="s">
        <v>345</v>
      </c>
      <c r="F33" s="393" t="s">
        <v>872</v>
      </c>
      <c r="G33" s="470">
        <f>H33</f>
        <v>15000</v>
      </c>
      <c r="H33" s="470">
        <v>15000</v>
      </c>
      <c r="I33" s="411">
        <v>300</v>
      </c>
      <c r="J33" s="411">
        <v>300</v>
      </c>
      <c r="K33" s="470">
        <f>L33</f>
        <v>15000</v>
      </c>
      <c r="L33" s="470">
        <v>15000</v>
      </c>
      <c r="M33" s="470"/>
      <c r="N33" s="411"/>
      <c r="O33" s="470">
        <f>P33</f>
        <v>15000</v>
      </c>
      <c r="P33" s="470">
        <v>15000</v>
      </c>
      <c r="Q33" s="411"/>
      <c r="R33" s="411"/>
      <c r="S33" s="471">
        <f t="shared" si="17"/>
        <v>8000</v>
      </c>
      <c r="T33" s="471">
        <v>8000</v>
      </c>
      <c r="U33" s="471"/>
      <c r="V33" s="471"/>
      <c r="W33" s="220"/>
    </row>
    <row r="34" spans="1:23" ht="31.5">
      <c r="A34" s="409">
        <v>12</v>
      </c>
      <c r="B34" s="320" t="s">
        <v>735</v>
      </c>
      <c r="C34" s="388"/>
      <c r="D34" s="220" t="s">
        <v>376</v>
      </c>
      <c r="E34" s="321" t="s">
        <v>345</v>
      </c>
      <c r="F34" s="393" t="s">
        <v>873</v>
      </c>
      <c r="G34" s="470">
        <v>9000</v>
      </c>
      <c r="H34" s="470">
        <v>9000</v>
      </c>
      <c r="I34" s="411">
        <v>180</v>
      </c>
      <c r="J34" s="411">
        <v>180</v>
      </c>
      <c r="K34" s="470">
        <f t="shared" si="12"/>
        <v>9000</v>
      </c>
      <c r="L34" s="470">
        <v>9000</v>
      </c>
      <c r="M34" s="470"/>
      <c r="N34" s="411"/>
      <c r="O34" s="470">
        <v>9000</v>
      </c>
      <c r="P34" s="470">
        <v>9000</v>
      </c>
      <c r="Q34" s="411"/>
      <c r="R34" s="411"/>
      <c r="S34" s="471">
        <f t="shared" si="17"/>
        <v>5000</v>
      </c>
      <c r="T34" s="471">
        <v>5000</v>
      </c>
      <c r="U34" s="471"/>
      <c r="V34" s="471"/>
      <c r="W34" s="220"/>
    </row>
    <row r="35" spans="1:23" ht="31.5">
      <c r="A35" s="409">
        <v>13</v>
      </c>
      <c r="B35" s="320" t="s">
        <v>736</v>
      </c>
      <c r="C35" s="388"/>
      <c r="D35" s="220" t="s">
        <v>462</v>
      </c>
      <c r="E35" s="321" t="s">
        <v>345</v>
      </c>
      <c r="F35" s="393" t="s">
        <v>874</v>
      </c>
      <c r="G35" s="470">
        <v>14000</v>
      </c>
      <c r="H35" s="470">
        <v>14000</v>
      </c>
      <c r="I35" s="411">
        <v>280</v>
      </c>
      <c r="J35" s="411">
        <v>280</v>
      </c>
      <c r="K35" s="470">
        <f>L35</f>
        <v>14000</v>
      </c>
      <c r="L35" s="470">
        <v>14000</v>
      </c>
      <c r="M35" s="470"/>
      <c r="N35" s="411"/>
      <c r="O35" s="470">
        <v>14000</v>
      </c>
      <c r="P35" s="470">
        <v>14000</v>
      </c>
      <c r="Q35" s="411"/>
      <c r="R35" s="411"/>
      <c r="S35" s="471">
        <f>T35</f>
        <v>8000</v>
      </c>
      <c r="T35" s="471">
        <v>8000</v>
      </c>
      <c r="U35" s="471"/>
      <c r="V35" s="471"/>
      <c r="W35" s="220"/>
    </row>
    <row r="36" spans="1:23" ht="31.5">
      <c r="A36" s="409">
        <v>14</v>
      </c>
      <c r="B36" s="320" t="s">
        <v>737</v>
      </c>
      <c r="C36" s="388"/>
      <c r="D36" s="220" t="s">
        <v>377</v>
      </c>
      <c r="E36" s="321" t="s">
        <v>345</v>
      </c>
      <c r="F36" s="393" t="s">
        <v>875</v>
      </c>
      <c r="G36" s="470">
        <f>H36</f>
        <v>15000</v>
      </c>
      <c r="H36" s="470">
        <v>15000</v>
      </c>
      <c r="I36" s="411">
        <v>300</v>
      </c>
      <c r="J36" s="411">
        <v>300</v>
      </c>
      <c r="K36" s="470">
        <f>L36</f>
        <v>15000</v>
      </c>
      <c r="L36" s="470">
        <v>15000</v>
      </c>
      <c r="M36" s="470"/>
      <c r="N36" s="411"/>
      <c r="O36" s="470">
        <f>P36</f>
        <v>15000</v>
      </c>
      <c r="P36" s="470">
        <v>15000</v>
      </c>
      <c r="Q36" s="411"/>
      <c r="R36" s="411"/>
      <c r="S36" s="471">
        <f t="shared" si="17"/>
        <v>10000</v>
      </c>
      <c r="T36" s="471">
        <v>10000</v>
      </c>
      <c r="U36" s="471"/>
      <c r="V36" s="471"/>
      <c r="W36" s="220"/>
    </row>
    <row r="37" spans="1:23" ht="31.5">
      <c r="A37" s="409">
        <v>15</v>
      </c>
      <c r="B37" s="320" t="s">
        <v>738</v>
      </c>
      <c r="C37" s="388"/>
      <c r="D37" s="220" t="s">
        <v>377</v>
      </c>
      <c r="E37" s="321" t="s">
        <v>345</v>
      </c>
      <c r="F37" s="393" t="s">
        <v>876</v>
      </c>
      <c r="G37" s="470">
        <v>9000</v>
      </c>
      <c r="H37" s="470">
        <v>9000</v>
      </c>
      <c r="I37" s="411">
        <v>180</v>
      </c>
      <c r="J37" s="411">
        <v>180</v>
      </c>
      <c r="K37" s="470">
        <f t="shared" si="12"/>
        <v>9000</v>
      </c>
      <c r="L37" s="470">
        <v>9000</v>
      </c>
      <c r="M37" s="470"/>
      <c r="N37" s="411"/>
      <c r="O37" s="470">
        <v>9000</v>
      </c>
      <c r="P37" s="470">
        <v>9000</v>
      </c>
      <c r="Q37" s="411"/>
      <c r="R37" s="411"/>
      <c r="S37" s="471">
        <f t="shared" si="17"/>
        <v>5000</v>
      </c>
      <c r="T37" s="471">
        <v>5000</v>
      </c>
      <c r="U37" s="471"/>
      <c r="V37" s="471"/>
      <c r="W37" s="220"/>
    </row>
    <row r="38" spans="1:23" ht="31.5">
      <c r="A38" s="409">
        <v>16</v>
      </c>
      <c r="B38" s="320" t="s">
        <v>739</v>
      </c>
      <c r="C38" s="388"/>
      <c r="D38" s="220" t="s">
        <v>376</v>
      </c>
      <c r="E38" s="321" t="s">
        <v>345</v>
      </c>
      <c r="F38" s="393" t="s">
        <v>877</v>
      </c>
      <c r="G38" s="470">
        <v>9200</v>
      </c>
      <c r="H38" s="470">
        <v>9200</v>
      </c>
      <c r="I38" s="411">
        <v>180</v>
      </c>
      <c r="J38" s="411">
        <v>180</v>
      </c>
      <c r="K38" s="470">
        <v>9200</v>
      </c>
      <c r="L38" s="470">
        <v>9200</v>
      </c>
      <c r="M38" s="470"/>
      <c r="N38" s="411"/>
      <c r="O38" s="470">
        <v>9200</v>
      </c>
      <c r="P38" s="470">
        <v>9200</v>
      </c>
      <c r="Q38" s="411"/>
      <c r="R38" s="411"/>
      <c r="S38" s="471">
        <f>T38</f>
        <v>5000</v>
      </c>
      <c r="T38" s="471">
        <v>5000</v>
      </c>
      <c r="U38" s="471"/>
      <c r="V38" s="471"/>
      <c r="W38" s="220"/>
    </row>
    <row r="39" spans="1:23" ht="31.5">
      <c r="A39" s="409">
        <v>17</v>
      </c>
      <c r="B39" s="320" t="s">
        <v>740</v>
      </c>
      <c r="C39" s="388"/>
      <c r="D39" s="220" t="s">
        <v>462</v>
      </c>
      <c r="E39" s="321" t="s">
        <v>345</v>
      </c>
      <c r="F39" s="393" t="s">
        <v>878</v>
      </c>
      <c r="G39" s="470">
        <v>2000</v>
      </c>
      <c r="H39" s="470">
        <v>2000</v>
      </c>
      <c r="I39" s="411">
        <v>40</v>
      </c>
      <c r="J39" s="411">
        <v>40</v>
      </c>
      <c r="K39" s="470">
        <v>2000</v>
      </c>
      <c r="L39" s="470">
        <v>2000</v>
      </c>
      <c r="M39" s="470"/>
      <c r="N39" s="411"/>
      <c r="O39" s="470">
        <v>2000</v>
      </c>
      <c r="P39" s="470">
        <v>2000</v>
      </c>
      <c r="Q39" s="411"/>
      <c r="R39" s="411"/>
      <c r="S39" s="471">
        <f t="shared" si="17"/>
        <v>1500</v>
      </c>
      <c r="T39" s="471">
        <v>1500</v>
      </c>
      <c r="U39" s="471"/>
      <c r="V39" s="471"/>
      <c r="W39" s="220"/>
    </row>
    <row r="40" spans="1:23" ht="31.5">
      <c r="A40" s="409">
        <v>18</v>
      </c>
      <c r="B40" s="320" t="s">
        <v>741</v>
      </c>
      <c r="C40" s="388"/>
      <c r="D40" s="220" t="s">
        <v>465</v>
      </c>
      <c r="E40" s="321" t="s">
        <v>345</v>
      </c>
      <c r="F40" s="393" t="s">
        <v>879</v>
      </c>
      <c r="G40" s="470">
        <v>12000</v>
      </c>
      <c r="H40" s="470">
        <v>12000</v>
      </c>
      <c r="I40" s="411">
        <v>240</v>
      </c>
      <c r="J40" s="411">
        <v>240</v>
      </c>
      <c r="K40" s="470">
        <v>12000</v>
      </c>
      <c r="L40" s="470">
        <v>12000</v>
      </c>
      <c r="M40" s="470"/>
      <c r="N40" s="411"/>
      <c r="O40" s="470">
        <v>12000</v>
      </c>
      <c r="P40" s="470">
        <v>12000</v>
      </c>
      <c r="Q40" s="411"/>
      <c r="R40" s="411"/>
      <c r="S40" s="471">
        <f t="shared" si="17"/>
        <v>8000</v>
      </c>
      <c r="T40" s="471">
        <v>8000</v>
      </c>
      <c r="U40" s="471"/>
      <c r="V40" s="471"/>
      <c r="W40" s="220"/>
    </row>
    <row r="41" spans="1:23" ht="31.5">
      <c r="A41" s="409">
        <v>19</v>
      </c>
      <c r="B41" s="320" t="s">
        <v>742</v>
      </c>
      <c r="C41" s="388"/>
      <c r="D41" s="220" t="s">
        <v>465</v>
      </c>
      <c r="E41" s="321" t="s">
        <v>345</v>
      </c>
      <c r="F41" s="393" t="s">
        <v>880</v>
      </c>
      <c r="G41" s="470">
        <v>10000</v>
      </c>
      <c r="H41" s="470">
        <v>10000</v>
      </c>
      <c r="I41" s="411">
        <v>200</v>
      </c>
      <c r="J41" s="411">
        <v>200</v>
      </c>
      <c r="K41" s="470">
        <v>10000</v>
      </c>
      <c r="L41" s="470">
        <v>10000</v>
      </c>
      <c r="M41" s="470"/>
      <c r="N41" s="411"/>
      <c r="O41" s="470">
        <v>10000</v>
      </c>
      <c r="P41" s="470">
        <v>10000</v>
      </c>
      <c r="Q41" s="411"/>
      <c r="R41" s="411"/>
      <c r="S41" s="471">
        <f t="shared" si="17"/>
        <v>6000</v>
      </c>
      <c r="T41" s="471">
        <v>6000</v>
      </c>
      <c r="U41" s="471"/>
      <c r="V41" s="471"/>
      <c r="W41" s="220"/>
    </row>
    <row r="42" spans="1:23" ht="31.5">
      <c r="A42" s="409">
        <v>20</v>
      </c>
      <c r="B42" s="320" t="s">
        <v>743</v>
      </c>
      <c r="C42" s="388"/>
      <c r="D42" s="220" t="s">
        <v>337</v>
      </c>
      <c r="E42" s="321" t="s">
        <v>345</v>
      </c>
      <c r="F42" s="393" t="s">
        <v>881</v>
      </c>
      <c r="G42" s="470">
        <v>18000</v>
      </c>
      <c r="H42" s="470">
        <v>18000</v>
      </c>
      <c r="I42" s="411">
        <v>360</v>
      </c>
      <c r="J42" s="411">
        <v>360</v>
      </c>
      <c r="K42" s="470">
        <v>18000</v>
      </c>
      <c r="L42" s="470">
        <v>18000</v>
      </c>
      <c r="M42" s="470"/>
      <c r="N42" s="411"/>
      <c r="O42" s="470">
        <v>18000</v>
      </c>
      <c r="P42" s="470">
        <v>18000</v>
      </c>
      <c r="Q42" s="411"/>
      <c r="R42" s="411"/>
      <c r="S42" s="471">
        <f t="shared" si="17"/>
        <v>12000</v>
      </c>
      <c r="T42" s="471">
        <v>12000</v>
      </c>
      <c r="U42" s="471"/>
      <c r="V42" s="471"/>
      <c r="W42" s="220"/>
    </row>
    <row r="43" spans="1:23" ht="31.5">
      <c r="A43" s="409">
        <v>21</v>
      </c>
      <c r="B43" s="320" t="s">
        <v>744</v>
      </c>
      <c r="C43" s="388"/>
      <c r="D43" s="220" t="s">
        <v>466</v>
      </c>
      <c r="E43" s="321" t="s">
        <v>345</v>
      </c>
      <c r="F43" s="393" t="s">
        <v>882</v>
      </c>
      <c r="G43" s="470">
        <v>7000</v>
      </c>
      <c r="H43" s="470">
        <v>7000</v>
      </c>
      <c r="I43" s="411">
        <v>140</v>
      </c>
      <c r="J43" s="411">
        <v>140</v>
      </c>
      <c r="K43" s="470">
        <v>7000</v>
      </c>
      <c r="L43" s="470">
        <v>7000</v>
      </c>
      <c r="M43" s="470"/>
      <c r="N43" s="411"/>
      <c r="O43" s="470">
        <v>7000</v>
      </c>
      <c r="P43" s="470">
        <v>7000</v>
      </c>
      <c r="Q43" s="411"/>
      <c r="R43" s="411"/>
      <c r="S43" s="471">
        <f t="shared" si="17"/>
        <v>3500</v>
      </c>
      <c r="T43" s="471">
        <v>3500</v>
      </c>
      <c r="U43" s="471"/>
      <c r="V43" s="471"/>
      <c r="W43" s="220"/>
    </row>
    <row r="44" spans="1:23" ht="31.5">
      <c r="A44" s="409">
        <v>22</v>
      </c>
      <c r="B44" s="320" t="s">
        <v>745</v>
      </c>
      <c r="C44" s="388"/>
      <c r="D44" s="220" t="s">
        <v>466</v>
      </c>
      <c r="E44" s="321" t="s">
        <v>345</v>
      </c>
      <c r="F44" s="393" t="s">
        <v>883</v>
      </c>
      <c r="G44" s="470">
        <v>8500</v>
      </c>
      <c r="H44" s="470">
        <v>8500</v>
      </c>
      <c r="I44" s="411">
        <v>170</v>
      </c>
      <c r="J44" s="411">
        <v>170</v>
      </c>
      <c r="K44" s="470">
        <v>8500</v>
      </c>
      <c r="L44" s="470">
        <v>8500</v>
      </c>
      <c r="M44" s="470"/>
      <c r="N44" s="411"/>
      <c r="O44" s="470">
        <v>8500</v>
      </c>
      <c r="P44" s="470">
        <v>8500</v>
      </c>
      <c r="Q44" s="411"/>
      <c r="R44" s="411"/>
      <c r="S44" s="471">
        <f t="shared" si="17"/>
        <v>4000</v>
      </c>
      <c r="T44" s="471">
        <v>4000</v>
      </c>
      <c r="U44" s="471"/>
      <c r="V44" s="471"/>
      <c r="W44" s="220"/>
    </row>
    <row r="45" spans="1:23" ht="31.5">
      <c r="A45" s="409">
        <v>23</v>
      </c>
      <c r="B45" s="320" t="s">
        <v>746</v>
      </c>
      <c r="C45" s="388"/>
      <c r="D45" s="220" t="s">
        <v>376</v>
      </c>
      <c r="E45" s="321" t="s">
        <v>345</v>
      </c>
      <c r="F45" s="393" t="s">
        <v>884</v>
      </c>
      <c r="G45" s="470">
        <v>5000</v>
      </c>
      <c r="H45" s="470">
        <v>5000</v>
      </c>
      <c r="I45" s="411">
        <v>100</v>
      </c>
      <c r="J45" s="411">
        <v>100</v>
      </c>
      <c r="K45" s="470">
        <v>5000</v>
      </c>
      <c r="L45" s="470">
        <v>5000</v>
      </c>
      <c r="M45" s="470"/>
      <c r="N45" s="411"/>
      <c r="O45" s="470">
        <v>5000</v>
      </c>
      <c r="P45" s="470">
        <v>5000</v>
      </c>
      <c r="Q45" s="411"/>
      <c r="R45" s="411"/>
      <c r="S45" s="471">
        <f t="shared" si="17"/>
        <v>3000</v>
      </c>
      <c r="T45" s="471">
        <v>3000</v>
      </c>
      <c r="U45" s="471"/>
      <c r="V45" s="471"/>
      <c r="W45" s="220"/>
    </row>
    <row r="46" spans="1:23" ht="31.5">
      <c r="A46" s="409">
        <v>24</v>
      </c>
      <c r="B46" s="320" t="s">
        <v>747</v>
      </c>
      <c r="C46" s="388"/>
      <c r="D46" s="220" t="s">
        <v>465</v>
      </c>
      <c r="E46" s="321" t="s">
        <v>345</v>
      </c>
      <c r="F46" s="393" t="s">
        <v>885</v>
      </c>
      <c r="G46" s="470">
        <v>7000</v>
      </c>
      <c r="H46" s="470">
        <v>7000</v>
      </c>
      <c r="I46" s="411">
        <v>140</v>
      </c>
      <c r="J46" s="411">
        <v>140</v>
      </c>
      <c r="K46" s="470">
        <v>7000</v>
      </c>
      <c r="L46" s="470">
        <v>7000</v>
      </c>
      <c r="M46" s="470"/>
      <c r="N46" s="411"/>
      <c r="O46" s="470">
        <v>7000</v>
      </c>
      <c r="P46" s="470">
        <v>7000</v>
      </c>
      <c r="Q46" s="411"/>
      <c r="R46" s="411"/>
      <c r="S46" s="471">
        <f t="shared" si="17"/>
        <v>4000</v>
      </c>
      <c r="T46" s="471">
        <v>4000</v>
      </c>
      <c r="U46" s="471"/>
      <c r="V46" s="471"/>
      <c r="W46" s="220"/>
    </row>
    <row r="47" spans="1:23" ht="31.5">
      <c r="A47" s="409">
        <v>25</v>
      </c>
      <c r="B47" s="320" t="s">
        <v>748</v>
      </c>
      <c r="C47" s="388"/>
      <c r="D47" s="220" t="s">
        <v>465</v>
      </c>
      <c r="E47" s="321" t="s">
        <v>345</v>
      </c>
      <c r="F47" s="393" t="s">
        <v>886</v>
      </c>
      <c r="G47" s="470">
        <v>9000</v>
      </c>
      <c r="H47" s="470">
        <v>9000</v>
      </c>
      <c r="I47" s="411">
        <v>180</v>
      </c>
      <c r="J47" s="411">
        <v>180</v>
      </c>
      <c r="K47" s="470">
        <v>9000</v>
      </c>
      <c r="L47" s="470">
        <v>9000</v>
      </c>
      <c r="M47" s="470"/>
      <c r="N47" s="411"/>
      <c r="O47" s="470">
        <v>9000</v>
      </c>
      <c r="P47" s="470">
        <v>9000</v>
      </c>
      <c r="Q47" s="411"/>
      <c r="R47" s="411"/>
      <c r="S47" s="471">
        <f t="shared" si="17"/>
        <v>5000</v>
      </c>
      <c r="T47" s="471">
        <v>5000</v>
      </c>
      <c r="U47" s="471"/>
      <c r="V47" s="471"/>
      <c r="W47" s="220"/>
    </row>
    <row r="48" spans="1:23" ht="31.5">
      <c r="A48" s="409">
        <v>26</v>
      </c>
      <c r="B48" s="320" t="s">
        <v>749</v>
      </c>
      <c r="C48" s="388"/>
      <c r="D48" s="220" t="s">
        <v>376</v>
      </c>
      <c r="E48" s="321" t="s">
        <v>345</v>
      </c>
      <c r="F48" s="393" t="s">
        <v>887</v>
      </c>
      <c r="G48" s="470">
        <v>9000</v>
      </c>
      <c r="H48" s="470">
        <v>9000</v>
      </c>
      <c r="I48" s="411">
        <v>180</v>
      </c>
      <c r="J48" s="411">
        <v>180</v>
      </c>
      <c r="K48" s="470">
        <v>9000</v>
      </c>
      <c r="L48" s="470">
        <v>9000</v>
      </c>
      <c r="M48" s="470"/>
      <c r="N48" s="411"/>
      <c r="O48" s="470">
        <v>9000</v>
      </c>
      <c r="P48" s="470">
        <v>9000</v>
      </c>
      <c r="Q48" s="411"/>
      <c r="R48" s="411"/>
      <c r="S48" s="471">
        <f t="shared" si="17"/>
        <v>5000</v>
      </c>
      <c r="T48" s="471">
        <v>5000</v>
      </c>
      <c r="U48" s="471"/>
      <c r="V48" s="471"/>
      <c r="W48" s="220"/>
    </row>
    <row r="49" spans="1:23" ht="31.5">
      <c r="A49" s="409">
        <v>27</v>
      </c>
      <c r="B49" s="320" t="s">
        <v>750</v>
      </c>
      <c r="C49" s="388"/>
      <c r="D49" s="220" t="s">
        <v>376</v>
      </c>
      <c r="E49" s="321" t="s">
        <v>345</v>
      </c>
      <c r="F49" s="393" t="s">
        <v>888</v>
      </c>
      <c r="G49" s="470">
        <v>3500</v>
      </c>
      <c r="H49" s="470">
        <v>3500</v>
      </c>
      <c r="I49" s="411">
        <v>70</v>
      </c>
      <c r="J49" s="411">
        <v>70</v>
      </c>
      <c r="K49" s="470">
        <v>3500</v>
      </c>
      <c r="L49" s="470">
        <v>3500</v>
      </c>
      <c r="M49" s="470"/>
      <c r="N49" s="411"/>
      <c r="O49" s="470">
        <v>3500</v>
      </c>
      <c r="P49" s="470">
        <v>3500</v>
      </c>
      <c r="Q49" s="411"/>
      <c r="R49" s="411"/>
      <c r="S49" s="471">
        <f t="shared" si="17"/>
        <v>2000</v>
      </c>
      <c r="T49" s="471">
        <v>2000</v>
      </c>
      <c r="U49" s="471"/>
      <c r="V49" s="471"/>
      <c r="W49" s="220"/>
    </row>
    <row r="50" spans="1:23" ht="94.5">
      <c r="A50" s="409">
        <v>28</v>
      </c>
      <c r="B50" s="320" t="s">
        <v>468</v>
      </c>
      <c r="C50" s="388"/>
      <c r="D50" s="220" t="s">
        <v>343</v>
      </c>
      <c r="E50" s="321" t="s">
        <v>345</v>
      </c>
      <c r="F50" s="393" t="s">
        <v>889</v>
      </c>
      <c r="G50" s="470">
        <v>5000</v>
      </c>
      <c r="H50" s="470">
        <v>5000</v>
      </c>
      <c r="I50" s="411">
        <v>100</v>
      </c>
      <c r="J50" s="411">
        <v>100</v>
      </c>
      <c r="K50" s="470">
        <f t="shared" ref="K50:K53" si="18">L50</f>
        <v>5000</v>
      </c>
      <c r="L50" s="470">
        <v>5000</v>
      </c>
      <c r="M50" s="470"/>
      <c r="N50" s="411"/>
      <c r="O50" s="470">
        <v>5000</v>
      </c>
      <c r="P50" s="470">
        <v>5000</v>
      </c>
      <c r="Q50" s="411"/>
      <c r="R50" s="411"/>
      <c r="S50" s="471">
        <f t="shared" si="17"/>
        <v>3000</v>
      </c>
      <c r="T50" s="471">
        <v>3000</v>
      </c>
      <c r="U50" s="471"/>
      <c r="V50" s="471"/>
      <c r="W50" s="220"/>
    </row>
    <row r="51" spans="1:23" ht="31.5">
      <c r="A51" s="409">
        <v>29</v>
      </c>
      <c r="B51" s="320" t="s">
        <v>469</v>
      </c>
      <c r="C51" s="388"/>
      <c r="D51" s="220" t="s">
        <v>377</v>
      </c>
      <c r="E51" s="321" t="s">
        <v>345</v>
      </c>
      <c r="F51" s="393" t="s">
        <v>890</v>
      </c>
      <c r="G51" s="470">
        <v>1000</v>
      </c>
      <c r="H51" s="470">
        <v>1000</v>
      </c>
      <c r="I51" s="411">
        <v>20</v>
      </c>
      <c r="J51" s="411">
        <v>20</v>
      </c>
      <c r="K51" s="470">
        <f t="shared" si="18"/>
        <v>1000</v>
      </c>
      <c r="L51" s="470">
        <v>1000</v>
      </c>
      <c r="M51" s="470"/>
      <c r="N51" s="411"/>
      <c r="O51" s="470">
        <v>1000</v>
      </c>
      <c r="P51" s="470">
        <v>1000</v>
      </c>
      <c r="Q51" s="411"/>
      <c r="R51" s="411"/>
      <c r="S51" s="471">
        <f t="shared" si="17"/>
        <v>900</v>
      </c>
      <c r="T51" s="471">
        <v>900</v>
      </c>
      <c r="U51" s="471"/>
      <c r="V51" s="471"/>
      <c r="W51" s="220"/>
    </row>
    <row r="52" spans="1:23" ht="31.5">
      <c r="A52" s="409">
        <v>30</v>
      </c>
      <c r="B52" s="320" t="s">
        <v>499</v>
      </c>
      <c r="C52" s="388"/>
      <c r="D52" s="220"/>
      <c r="E52" s="321" t="s">
        <v>345</v>
      </c>
      <c r="F52" s="393" t="s">
        <v>891</v>
      </c>
      <c r="G52" s="470">
        <f t="shared" ref="G52" si="19">H52</f>
        <v>5800</v>
      </c>
      <c r="H52" s="470">
        <v>5800</v>
      </c>
      <c r="I52" s="411">
        <v>100</v>
      </c>
      <c r="J52" s="411">
        <v>100</v>
      </c>
      <c r="K52" s="470">
        <f t="shared" si="18"/>
        <v>5800</v>
      </c>
      <c r="L52" s="470">
        <f t="shared" ref="L52" si="20">H52</f>
        <v>5800</v>
      </c>
      <c r="M52" s="470"/>
      <c r="N52" s="411"/>
      <c r="O52" s="470">
        <f t="shared" ref="O52:P52" si="21">K52</f>
        <v>5800</v>
      </c>
      <c r="P52" s="470">
        <f t="shared" si="21"/>
        <v>5800</v>
      </c>
      <c r="Q52" s="411"/>
      <c r="R52" s="411"/>
      <c r="S52" s="471">
        <f t="shared" si="17"/>
        <v>3000</v>
      </c>
      <c r="T52" s="471">
        <v>3000</v>
      </c>
      <c r="U52" s="471"/>
      <c r="V52" s="471"/>
      <c r="W52" s="220"/>
    </row>
    <row r="53" spans="1:23" ht="31.5">
      <c r="A53" s="409">
        <v>31</v>
      </c>
      <c r="B53" s="320" t="s">
        <v>751</v>
      </c>
      <c r="C53" s="388"/>
      <c r="D53" s="220" t="s">
        <v>467</v>
      </c>
      <c r="E53" s="321" t="s">
        <v>345</v>
      </c>
      <c r="F53" s="393" t="s">
        <v>892</v>
      </c>
      <c r="G53" s="470">
        <f>H53</f>
        <v>2113</v>
      </c>
      <c r="H53" s="470">
        <v>2113</v>
      </c>
      <c r="I53" s="411">
        <v>30</v>
      </c>
      <c r="J53" s="411">
        <v>30</v>
      </c>
      <c r="K53" s="470">
        <f t="shared" si="18"/>
        <v>2113</v>
      </c>
      <c r="L53" s="470">
        <v>2113</v>
      </c>
      <c r="M53" s="470"/>
      <c r="N53" s="411"/>
      <c r="O53" s="470">
        <f>P53</f>
        <v>2113</v>
      </c>
      <c r="P53" s="470">
        <v>2113</v>
      </c>
      <c r="Q53" s="411"/>
      <c r="R53" s="411"/>
      <c r="S53" s="471">
        <f t="shared" si="17"/>
        <v>1500</v>
      </c>
      <c r="T53" s="471">
        <v>1500</v>
      </c>
      <c r="U53" s="471"/>
      <c r="V53" s="471"/>
      <c r="W53" s="220"/>
    </row>
    <row r="54" spans="1:23" ht="31.5">
      <c r="A54" s="409">
        <v>32</v>
      </c>
      <c r="B54" s="320" t="s">
        <v>757</v>
      </c>
      <c r="C54" s="388"/>
      <c r="D54" s="220" t="s">
        <v>465</v>
      </c>
      <c r="E54" s="321" t="s">
        <v>345</v>
      </c>
      <c r="F54" s="393" t="s">
        <v>943</v>
      </c>
      <c r="G54" s="470">
        <f>H54</f>
        <v>7300</v>
      </c>
      <c r="H54" s="470">
        <v>7300</v>
      </c>
      <c r="I54" s="411">
        <v>100</v>
      </c>
      <c r="J54" s="411">
        <v>100</v>
      </c>
      <c r="K54" s="470">
        <f>L54</f>
        <v>7300</v>
      </c>
      <c r="L54" s="470">
        <v>7300</v>
      </c>
      <c r="M54" s="470"/>
      <c r="N54" s="411"/>
      <c r="O54" s="470">
        <f>P54</f>
        <v>7300</v>
      </c>
      <c r="P54" s="470">
        <v>7300</v>
      </c>
      <c r="Q54" s="411"/>
      <c r="R54" s="411"/>
      <c r="S54" s="471">
        <f t="shared" si="17"/>
        <v>5000</v>
      </c>
      <c r="T54" s="471">
        <v>5000</v>
      </c>
      <c r="U54" s="471"/>
      <c r="V54" s="471"/>
      <c r="W54" s="220"/>
    </row>
    <row r="55" spans="1:23" ht="31.5">
      <c r="A55" s="409">
        <v>33</v>
      </c>
      <c r="B55" s="320" t="s">
        <v>758</v>
      </c>
      <c r="C55" s="226"/>
      <c r="D55" s="226"/>
      <c r="E55" s="321" t="s">
        <v>345</v>
      </c>
      <c r="F55" s="393" t="s">
        <v>893</v>
      </c>
      <c r="G55" s="423">
        <f t="shared" ref="G55" si="22">H55</f>
        <v>5355</v>
      </c>
      <c r="H55" s="472">
        <f>1900+3455</f>
        <v>5355</v>
      </c>
      <c r="I55" s="334">
        <v>100</v>
      </c>
      <c r="J55" s="334">
        <v>100</v>
      </c>
      <c r="K55" s="423">
        <f t="shared" ref="K55" si="23">L55</f>
        <v>5355</v>
      </c>
      <c r="L55" s="423">
        <f t="shared" ref="L55" si="24">H55</f>
        <v>5355</v>
      </c>
      <c r="M55" s="334"/>
      <c r="N55" s="334"/>
      <c r="O55" s="423">
        <f t="shared" ref="O55" si="25">P55</f>
        <v>5355</v>
      </c>
      <c r="P55" s="423">
        <f t="shared" ref="P55" si="26">L55</f>
        <v>5355</v>
      </c>
      <c r="Q55" s="334"/>
      <c r="R55" s="334"/>
      <c r="S55" s="355">
        <f t="shared" si="17"/>
        <v>4000</v>
      </c>
      <c r="T55" s="473">
        <v>4000</v>
      </c>
      <c r="U55" s="473"/>
      <c r="V55" s="473"/>
      <c r="W55" s="220"/>
    </row>
    <row r="56" spans="1:23" s="340" customFormat="1">
      <c r="A56" s="268" t="s">
        <v>103</v>
      </c>
      <c r="B56" s="377" t="s">
        <v>764</v>
      </c>
      <c r="C56" s="269"/>
      <c r="D56" s="269"/>
      <c r="E56" s="269"/>
      <c r="F56" s="332"/>
      <c r="G56" s="286">
        <f>G57</f>
        <v>56397</v>
      </c>
      <c r="H56" s="286">
        <f>H57</f>
        <v>56397</v>
      </c>
      <c r="I56" s="332">
        <v>4120</v>
      </c>
      <c r="J56" s="332">
        <v>4120</v>
      </c>
      <c r="K56" s="286">
        <f t="shared" ref="K56:V59" si="27">K57</f>
        <v>56397</v>
      </c>
      <c r="L56" s="286">
        <f t="shared" si="27"/>
        <v>56397</v>
      </c>
      <c r="M56" s="286">
        <f t="shared" si="27"/>
        <v>0</v>
      </c>
      <c r="N56" s="286">
        <f t="shared" si="27"/>
        <v>0</v>
      </c>
      <c r="O56" s="286">
        <f t="shared" si="27"/>
        <v>56397</v>
      </c>
      <c r="P56" s="286">
        <f t="shared" si="27"/>
        <v>56397</v>
      </c>
      <c r="Q56" s="286">
        <f t="shared" si="27"/>
        <v>0</v>
      </c>
      <c r="R56" s="286">
        <f t="shared" si="27"/>
        <v>0</v>
      </c>
      <c r="S56" s="474">
        <f t="shared" si="27"/>
        <v>45000</v>
      </c>
      <c r="T56" s="474">
        <f t="shared" si="27"/>
        <v>45000</v>
      </c>
      <c r="U56" s="474"/>
      <c r="V56" s="474"/>
      <c r="W56" s="332"/>
    </row>
    <row r="57" spans="1:23" s="340" customFormat="1" ht="31.5" hidden="1">
      <c r="A57" s="387"/>
      <c r="B57" s="381" t="s">
        <v>328</v>
      </c>
      <c r="C57" s="228"/>
      <c r="D57" s="220"/>
      <c r="E57" s="231"/>
      <c r="F57" s="321"/>
      <c r="G57" s="465">
        <f>G58</f>
        <v>56397</v>
      </c>
      <c r="H57" s="465">
        <f t="shared" ref="H57:J59" si="28">H58</f>
        <v>56397</v>
      </c>
      <c r="I57" s="465">
        <v>4120</v>
      </c>
      <c r="J57" s="465">
        <v>4120</v>
      </c>
      <c r="K57" s="465">
        <f t="shared" si="27"/>
        <v>56397</v>
      </c>
      <c r="L57" s="465">
        <f t="shared" si="27"/>
        <v>56397</v>
      </c>
      <c r="M57" s="465">
        <f t="shared" si="27"/>
        <v>0</v>
      </c>
      <c r="N57" s="465">
        <f t="shared" si="27"/>
        <v>0</v>
      </c>
      <c r="O57" s="465">
        <f t="shared" si="27"/>
        <v>56397</v>
      </c>
      <c r="P57" s="465">
        <f t="shared" si="27"/>
        <v>56397</v>
      </c>
      <c r="Q57" s="465">
        <f t="shared" si="27"/>
        <v>0</v>
      </c>
      <c r="R57" s="465">
        <f t="shared" si="27"/>
        <v>0</v>
      </c>
      <c r="S57" s="395">
        <f t="shared" si="27"/>
        <v>45000</v>
      </c>
      <c r="T57" s="395">
        <f t="shared" si="27"/>
        <v>45000</v>
      </c>
      <c r="U57" s="395"/>
      <c r="V57" s="395"/>
      <c r="W57" s="369"/>
    </row>
    <row r="58" spans="1:23" s="340" customFormat="1">
      <c r="A58" s="387"/>
      <c r="B58" s="381" t="s">
        <v>805</v>
      </c>
      <c r="C58" s="228"/>
      <c r="D58" s="220"/>
      <c r="E58" s="231"/>
      <c r="F58" s="321"/>
      <c r="G58" s="465">
        <f>G59</f>
        <v>56397</v>
      </c>
      <c r="H58" s="465">
        <f t="shared" si="28"/>
        <v>56397</v>
      </c>
      <c r="I58" s="465">
        <f t="shared" si="28"/>
        <v>570</v>
      </c>
      <c r="J58" s="465">
        <f t="shared" si="28"/>
        <v>570</v>
      </c>
      <c r="K58" s="465">
        <f t="shared" si="27"/>
        <v>56397</v>
      </c>
      <c r="L58" s="465">
        <f t="shared" si="27"/>
        <v>56397</v>
      </c>
      <c r="M58" s="465">
        <f t="shared" si="27"/>
        <v>0</v>
      </c>
      <c r="N58" s="465">
        <f t="shared" si="27"/>
        <v>0</v>
      </c>
      <c r="O58" s="465">
        <f t="shared" si="27"/>
        <v>56397</v>
      </c>
      <c r="P58" s="465">
        <f t="shared" si="27"/>
        <v>56397</v>
      </c>
      <c r="Q58" s="465">
        <f t="shared" si="27"/>
        <v>0</v>
      </c>
      <c r="R58" s="465">
        <f t="shared" si="27"/>
        <v>0</v>
      </c>
      <c r="S58" s="395">
        <f t="shared" si="27"/>
        <v>45000</v>
      </c>
      <c r="T58" s="395">
        <f t="shared" si="27"/>
        <v>45000</v>
      </c>
      <c r="U58" s="395"/>
      <c r="V58" s="395"/>
      <c r="W58" s="369"/>
    </row>
    <row r="59" spans="1:23" s="340" customFormat="1">
      <c r="A59" s="387"/>
      <c r="B59" s="381" t="s">
        <v>179</v>
      </c>
      <c r="C59" s="228"/>
      <c r="D59" s="220"/>
      <c r="E59" s="231"/>
      <c r="F59" s="321"/>
      <c r="G59" s="465">
        <f t="shared" ref="G59" si="29">G60</f>
        <v>56397</v>
      </c>
      <c r="H59" s="465">
        <f t="shared" si="28"/>
        <v>56397</v>
      </c>
      <c r="I59" s="465">
        <f t="shared" si="28"/>
        <v>570</v>
      </c>
      <c r="J59" s="465">
        <f t="shared" si="28"/>
        <v>570</v>
      </c>
      <c r="K59" s="465">
        <f t="shared" si="27"/>
        <v>56397</v>
      </c>
      <c r="L59" s="465">
        <f t="shared" si="27"/>
        <v>56397</v>
      </c>
      <c r="M59" s="465">
        <f t="shared" si="27"/>
        <v>0</v>
      </c>
      <c r="N59" s="465">
        <f t="shared" si="27"/>
        <v>0</v>
      </c>
      <c r="O59" s="465">
        <f>O60</f>
        <v>56397</v>
      </c>
      <c r="P59" s="465">
        <f t="shared" si="27"/>
        <v>56397</v>
      </c>
      <c r="Q59" s="465">
        <f t="shared" si="27"/>
        <v>0</v>
      </c>
      <c r="R59" s="465">
        <f t="shared" si="27"/>
        <v>0</v>
      </c>
      <c r="S59" s="465">
        <f t="shared" si="27"/>
        <v>45000</v>
      </c>
      <c r="T59" s="465">
        <f t="shared" si="27"/>
        <v>45000</v>
      </c>
      <c r="U59" s="465">
        <f t="shared" si="27"/>
        <v>0</v>
      </c>
      <c r="V59" s="465">
        <f t="shared" si="27"/>
        <v>0</v>
      </c>
      <c r="W59" s="369"/>
    </row>
    <row r="60" spans="1:23" s="340" customFormat="1" ht="31.5">
      <c r="A60" s="227" t="s">
        <v>37</v>
      </c>
      <c r="B60" s="320" t="s">
        <v>698</v>
      </c>
      <c r="C60" s="226"/>
      <c r="D60" s="226"/>
      <c r="E60" s="220" t="s">
        <v>345</v>
      </c>
      <c r="F60" s="421" t="s">
        <v>1079</v>
      </c>
      <c r="G60" s="475">
        <f>H60</f>
        <v>56397</v>
      </c>
      <c r="H60" s="475">
        <v>56397</v>
      </c>
      <c r="I60" s="332">
        <v>570</v>
      </c>
      <c r="J60" s="332">
        <v>570</v>
      </c>
      <c r="K60" s="475">
        <f>L60</f>
        <v>56397</v>
      </c>
      <c r="L60" s="475">
        <v>56397</v>
      </c>
      <c r="M60" s="332"/>
      <c r="N60" s="475"/>
      <c r="O60" s="475">
        <f>P60</f>
        <v>56397</v>
      </c>
      <c r="P60" s="475">
        <v>56397</v>
      </c>
      <c r="Q60" s="332"/>
      <c r="R60" s="475"/>
      <c r="S60" s="471">
        <f t="shared" ref="S60" si="30">T60</f>
        <v>45000</v>
      </c>
      <c r="T60" s="471">
        <v>45000</v>
      </c>
      <c r="U60" s="471"/>
      <c r="V60" s="471"/>
      <c r="W60" s="332"/>
    </row>
    <row r="61" spans="1:23" s="340" customFormat="1" ht="31.5" hidden="1">
      <c r="A61" s="227" t="s">
        <v>54</v>
      </c>
      <c r="B61" s="320" t="s">
        <v>458</v>
      </c>
      <c r="C61" s="226"/>
      <c r="D61" s="226"/>
      <c r="E61" s="226">
        <v>2021</v>
      </c>
      <c r="F61" s="332"/>
      <c r="G61" s="475">
        <f t="shared" ref="G61:G64" si="31">H61</f>
        <v>176926.82</v>
      </c>
      <c r="H61" s="470">
        <f>L61/0.9</f>
        <v>176926.82</v>
      </c>
      <c r="I61" s="332"/>
      <c r="J61" s="332"/>
      <c r="K61" s="475">
        <f>335937*47.4%</f>
        <v>159234.13800000001</v>
      </c>
      <c r="L61" s="475">
        <f>335937*47.4%</f>
        <v>159234.13800000001</v>
      </c>
      <c r="M61" s="332"/>
      <c r="N61" s="475"/>
      <c r="O61" s="475">
        <f>335937*47.4%</f>
        <v>159234.13800000001</v>
      </c>
      <c r="P61" s="475">
        <f>335937*47.4%</f>
        <v>159234.13800000001</v>
      </c>
      <c r="Q61" s="332"/>
      <c r="R61" s="475"/>
      <c r="S61" s="355"/>
      <c r="T61" s="355"/>
      <c r="U61" s="355"/>
      <c r="V61" s="355"/>
      <c r="W61" s="332"/>
    </row>
    <row r="62" spans="1:23" s="340" customFormat="1" ht="31.5" hidden="1">
      <c r="A62" s="227" t="s">
        <v>64</v>
      </c>
      <c r="B62" s="226" t="s">
        <v>459</v>
      </c>
      <c r="C62" s="226"/>
      <c r="D62" s="226"/>
      <c r="E62" s="226">
        <v>2022</v>
      </c>
      <c r="F62" s="332"/>
      <c r="G62" s="475">
        <f t="shared" si="31"/>
        <v>217089.89333333331</v>
      </c>
      <c r="H62" s="470">
        <f>L62/0.9</f>
        <v>217089.89333333331</v>
      </c>
      <c r="I62" s="332"/>
      <c r="J62" s="332"/>
      <c r="K62" s="475">
        <f>412196*47.4%</f>
        <v>195380.90399999998</v>
      </c>
      <c r="L62" s="475">
        <f>412196*47.4%</f>
        <v>195380.90399999998</v>
      </c>
      <c r="M62" s="332"/>
      <c r="N62" s="475"/>
      <c r="O62" s="475">
        <f>412196*47.4%</f>
        <v>195380.90399999998</v>
      </c>
      <c r="P62" s="475">
        <f>412196*47.4%</f>
        <v>195380.90399999998</v>
      </c>
      <c r="Q62" s="332"/>
      <c r="R62" s="475"/>
      <c r="S62" s="355"/>
      <c r="T62" s="355"/>
      <c r="U62" s="355"/>
      <c r="V62" s="355"/>
      <c r="W62" s="332"/>
    </row>
    <row r="63" spans="1:23" s="340" customFormat="1" ht="31.5" hidden="1">
      <c r="A63" s="227" t="s">
        <v>417</v>
      </c>
      <c r="B63" s="226" t="s">
        <v>460</v>
      </c>
      <c r="C63" s="226"/>
      <c r="D63" s="226"/>
      <c r="E63" s="226">
        <v>2023</v>
      </c>
      <c r="F63" s="332"/>
      <c r="G63" s="475">
        <f t="shared" si="31"/>
        <v>174001.18666666668</v>
      </c>
      <c r="H63" s="470">
        <f>L63/0.9</f>
        <v>174001.18666666668</v>
      </c>
      <c r="I63" s="332"/>
      <c r="J63" s="332"/>
      <c r="K63" s="475">
        <f>330382*47.4%</f>
        <v>156601.068</v>
      </c>
      <c r="L63" s="475">
        <f>330382*47.4%</f>
        <v>156601.068</v>
      </c>
      <c r="M63" s="332"/>
      <c r="N63" s="475"/>
      <c r="O63" s="475">
        <f>330382*47.4%</f>
        <v>156601.068</v>
      </c>
      <c r="P63" s="475">
        <f>330382*47.4%</f>
        <v>156601.068</v>
      </c>
      <c r="Q63" s="332"/>
      <c r="R63" s="475"/>
      <c r="S63" s="355"/>
      <c r="T63" s="355"/>
      <c r="U63" s="355"/>
      <c r="V63" s="355"/>
      <c r="W63" s="332"/>
    </row>
    <row r="64" spans="1:23" s="340" customFormat="1" ht="31.5" hidden="1">
      <c r="A64" s="227" t="s">
        <v>447</v>
      </c>
      <c r="B64" s="320" t="s">
        <v>461</v>
      </c>
      <c r="C64" s="226"/>
      <c r="D64" s="226"/>
      <c r="E64" s="226">
        <v>2024</v>
      </c>
      <c r="F64" s="332"/>
      <c r="G64" s="475">
        <f t="shared" si="31"/>
        <v>160578.56</v>
      </c>
      <c r="H64" s="470">
        <f>L64/0.9</f>
        <v>160578.56</v>
      </c>
      <c r="I64" s="332"/>
      <c r="J64" s="332"/>
      <c r="K64" s="475">
        <f>304896*47.4%</f>
        <v>144520.704</v>
      </c>
      <c r="L64" s="475">
        <f>304896*47.4%</f>
        <v>144520.704</v>
      </c>
      <c r="M64" s="332"/>
      <c r="N64" s="475"/>
      <c r="O64" s="475">
        <f>304896*47.4%</f>
        <v>144520.704</v>
      </c>
      <c r="P64" s="475">
        <f>304896*47.4%</f>
        <v>144520.704</v>
      </c>
      <c r="Q64" s="332"/>
      <c r="R64" s="475"/>
      <c r="S64" s="355"/>
      <c r="T64" s="355"/>
      <c r="U64" s="355"/>
      <c r="V64" s="355"/>
      <c r="W64" s="332"/>
    </row>
    <row r="65" spans="1:23" s="340" customFormat="1" ht="37.9" customHeight="1">
      <c r="A65" s="375" t="s">
        <v>123</v>
      </c>
      <c r="B65" s="377" t="s">
        <v>850</v>
      </c>
      <c r="C65" s="377"/>
      <c r="D65" s="377"/>
      <c r="E65" s="377"/>
      <c r="F65" s="332"/>
      <c r="G65" s="474">
        <f t="shared" ref="G65:T65" si="32">G66</f>
        <v>152000</v>
      </c>
      <c r="H65" s="474">
        <f t="shared" si="32"/>
        <v>152000</v>
      </c>
      <c r="I65" s="474">
        <v>2870</v>
      </c>
      <c r="J65" s="474">
        <v>2870</v>
      </c>
      <c r="K65" s="474">
        <f t="shared" si="32"/>
        <v>152000</v>
      </c>
      <c r="L65" s="474">
        <f t="shared" si="32"/>
        <v>152000</v>
      </c>
      <c r="M65" s="474">
        <f t="shared" si="32"/>
        <v>0</v>
      </c>
      <c r="N65" s="474">
        <f t="shared" si="32"/>
        <v>0</v>
      </c>
      <c r="O65" s="476">
        <f t="shared" si="32"/>
        <v>152000</v>
      </c>
      <c r="P65" s="476">
        <f t="shared" si="32"/>
        <v>152000</v>
      </c>
      <c r="Q65" s="474">
        <f t="shared" si="32"/>
        <v>0</v>
      </c>
      <c r="R65" s="474">
        <f t="shared" si="32"/>
        <v>0</v>
      </c>
      <c r="S65" s="474">
        <f t="shared" si="32"/>
        <v>107000</v>
      </c>
      <c r="T65" s="474">
        <f t="shared" si="32"/>
        <v>107000</v>
      </c>
      <c r="U65" s="474"/>
      <c r="V65" s="474"/>
      <c r="W65" s="332"/>
    </row>
    <row r="66" spans="1:23" s="340" customFormat="1">
      <c r="A66" s="387"/>
      <c r="B66" s="381" t="s">
        <v>805</v>
      </c>
      <c r="C66" s="388"/>
      <c r="D66" s="388"/>
      <c r="E66" s="388"/>
      <c r="F66" s="220"/>
      <c r="G66" s="424">
        <f>SUM(G67:G73)</f>
        <v>152000</v>
      </c>
      <c r="H66" s="424">
        <f t="shared" ref="H66:L66" si="33">SUM(H67:H73)</f>
        <v>152000</v>
      </c>
      <c r="I66" s="424">
        <v>2870</v>
      </c>
      <c r="J66" s="424">
        <v>2870</v>
      </c>
      <c r="K66" s="424">
        <f t="shared" si="33"/>
        <v>152000</v>
      </c>
      <c r="L66" s="424">
        <f t="shared" si="33"/>
        <v>152000</v>
      </c>
      <c r="M66" s="424"/>
      <c r="N66" s="424">
        <f>SUM(N67:N73)</f>
        <v>0</v>
      </c>
      <c r="O66" s="477">
        <f>SUM(O67:O73)</f>
        <v>152000</v>
      </c>
      <c r="P66" s="477">
        <f>SUM(P67:P73)</f>
        <v>152000</v>
      </c>
      <c r="Q66" s="424"/>
      <c r="R66" s="424">
        <f>SUM(R67:R73)</f>
        <v>0</v>
      </c>
      <c r="S66" s="424">
        <f>SUM(S67:S73)</f>
        <v>107000</v>
      </c>
      <c r="T66" s="424">
        <f>SUM(T67:T73)</f>
        <v>107000</v>
      </c>
      <c r="U66" s="424"/>
      <c r="V66" s="424"/>
      <c r="W66" s="332"/>
    </row>
    <row r="67" spans="1:23" ht="63">
      <c r="A67" s="227" t="s">
        <v>37</v>
      </c>
      <c r="B67" s="240" t="s">
        <v>756</v>
      </c>
      <c r="C67" s="220"/>
      <c r="D67" s="220" t="s">
        <v>361</v>
      </c>
      <c r="E67" s="220" t="s">
        <v>345</v>
      </c>
      <c r="F67" s="421" t="s">
        <v>1007</v>
      </c>
      <c r="G67" s="332">
        <f>H67</f>
        <v>43000</v>
      </c>
      <c r="H67" s="332">
        <v>43000</v>
      </c>
      <c r="I67" s="478">
        <v>860</v>
      </c>
      <c r="J67" s="478">
        <v>860</v>
      </c>
      <c r="K67" s="332">
        <f>L67</f>
        <v>43000</v>
      </c>
      <c r="L67" s="332">
        <v>43000</v>
      </c>
      <c r="M67" s="332"/>
      <c r="N67" s="478">
        <v>0</v>
      </c>
      <c r="O67" s="332">
        <f>P67</f>
        <v>43000</v>
      </c>
      <c r="P67" s="332">
        <v>43000</v>
      </c>
      <c r="Q67" s="332"/>
      <c r="R67" s="478">
        <v>0</v>
      </c>
      <c r="S67" s="471">
        <f t="shared" ref="S67:S73" si="34">T67</f>
        <v>30000</v>
      </c>
      <c r="T67" s="471">
        <v>30000</v>
      </c>
      <c r="U67" s="471"/>
      <c r="V67" s="471"/>
      <c r="W67" s="334"/>
    </row>
    <row r="68" spans="1:23" ht="78.75">
      <c r="A68" s="227" t="s">
        <v>39</v>
      </c>
      <c r="B68" s="240" t="s">
        <v>362</v>
      </c>
      <c r="C68" s="220"/>
      <c r="D68" s="220" t="s">
        <v>363</v>
      </c>
      <c r="E68" s="220" t="s">
        <v>345</v>
      </c>
      <c r="F68" s="421" t="s">
        <v>1008</v>
      </c>
      <c r="G68" s="332">
        <v>22000</v>
      </c>
      <c r="H68" s="332">
        <v>22000</v>
      </c>
      <c r="I68" s="478">
        <v>440</v>
      </c>
      <c r="J68" s="478">
        <v>440</v>
      </c>
      <c r="K68" s="332">
        <v>22000</v>
      </c>
      <c r="L68" s="332">
        <v>22000</v>
      </c>
      <c r="M68" s="332"/>
      <c r="N68" s="478">
        <v>0</v>
      </c>
      <c r="O68" s="332">
        <v>22000</v>
      </c>
      <c r="P68" s="332">
        <v>22000</v>
      </c>
      <c r="Q68" s="332"/>
      <c r="R68" s="478">
        <v>0</v>
      </c>
      <c r="S68" s="471">
        <f t="shared" si="34"/>
        <v>15000</v>
      </c>
      <c r="T68" s="471">
        <v>15000</v>
      </c>
      <c r="U68" s="471"/>
      <c r="V68" s="471"/>
      <c r="W68" s="334"/>
    </row>
    <row r="69" spans="1:23" ht="63" customHeight="1">
      <c r="A69" s="227" t="s">
        <v>41</v>
      </c>
      <c r="B69" s="240" t="s">
        <v>719</v>
      </c>
      <c r="C69" s="220"/>
      <c r="D69" s="220" t="s">
        <v>720</v>
      </c>
      <c r="E69" s="220" t="s">
        <v>345</v>
      </c>
      <c r="F69" s="421" t="s">
        <v>1009</v>
      </c>
      <c r="G69" s="332">
        <v>17000</v>
      </c>
      <c r="H69" s="332">
        <v>17000</v>
      </c>
      <c r="I69" s="478">
        <v>340</v>
      </c>
      <c r="J69" s="478">
        <v>340</v>
      </c>
      <c r="K69" s="332">
        <v>17000</v>
      </c>
      <c r="L69" s="332">
        <v>17000</v>
      </c>
      <c r="M69" s="332"/>
      <c r="N69" s="478">
        <v>0</v>
      </c>
      <c r="O69" s="332">
        <v>17000</v>
      </c>
      <c r="P69" s="332">
        <v>17000</v>
      </c>
      <c r="Q69" s="332"/>
      <c r="R69" s="478">
        <v>0</v>
      </c>
      <c r="S69" s="471">
        <f t="shared" si="34"/>
        <v>12000</v>
      </c>
      <c r="T69" s="471">
        <v>12000</v>
      </c>
      <c r="U69" s="471"/>
      <c r="V69" s="471"/>
      <c r="W69" s="334"/>
    </row>
    <row r="70" spans="1:23" ht="47.25" customHeight="1">
      <c r="A70" s="227" t="s">
        <v>43</v>
      </c>
      <c r="B70" s="240" t="s">
        <v>716</v>
      </c>
      <c r="C70" s="220"/>
      <c r="D70" s="220" t="s">
        <v>365</v>
      </c>
      <c r="E70" s="220" t="s">
        <v>345</v>
      </c>
      <c r="F70" s="421" t="s">
        <v>1010</v>
      </c>
      <c r="G70" s="332">
        <v>17000</v>
      </c>
      <c r="H70" s="332">
        <v>17000</v>
      </c>
      <c r="I70" s="478">
        <v>170</v>
      </c>
      <c r="J70" s="478">
        <v>170</v>
      </c>
      <c r="K70" s="332">
        <v>17000</v>
      </c>
      <c r="L70" s="332">
        <v>17000</v>
      </c>
      <c r="M70" s="332"/>
      <c r="N70" s="478">
        <v>0</v>
      </c>
      <c r="O70" s="332">
        <v>17000</v>
      </c>
      <c r="P70" s="332">
        <v>17000</v>
      </c>
      <c r="Q70" s="332"/>
      <c r="R70" s="478">
        <v>0</v>
      </c>
      <c r="S70" s="471">
        <f t="shared" si="34"/>
        <v>12000</v>
      </c>
      <c r="T70" s="471">
        <v>12000</v>
      </c>
      <c r="U70" s="471"/>
      <c r="V70" s="471"/>
      <c r="W70" s="334"/>
    </row>
    <row r="71" spans="1:23" ht="47.25">
      <c r="A71" s="227" t="s">
        <v>45</v>
      </c>
      <c r="B71" s="240" t="s">
        <v>717</v>
      </c>
      <c r="C71" s="220"/>
      <c r="D71" s="220" t="s">
        <v>718</v>
      </c>
      <c r="E71" s="220" t="s">
        <v>345</v>
      </c>
      <c r="F71" s="421" t="s">
        <v>1011</v>
      </c>
      <c r="G71" s="332">
        <v>18000</v>
      </c>
      <c r="H71" s="332">
        <v>18000</v>
      </c>
      <c r="I71" s="478">
        <v>360</v>
      </c>
      <c r="J71" s="478">
        <v>360</v>
      </c>
      <c r="K71" s="332">
        <v>18000</v>
      </c>
      <c r="L71" s="332">
        <v>18000</v>
      </c>
      <c r="M71" s="332"/>
      <c r="N71" s="478">
        <v>0</v>
      </c>
      <c r="O71" s="332">
        <v>18000</v>
      </c>
      <c r="P71" s="332">
        <v>18000</v>
      </c>
      <c r="Q71" s="332"/>
      <c r="R71" s="478">
        <v>0</v>
      </c>
      <c r="S71" s="471">
        <f t="shared" si="34"/>
        <v>14000</v>
      </c>
      <c r="T71" s="471">
        <v>14000</v>
      </c>
      <c r="U71" s="471"/>
      <c r="V71" s="471"/>
      <c r="W71" s="334"/>
    </row>
    <row r="72" spans="1:23" ht="63">
      <c r="A72" s="227" t="s">
        <v>47</v>
      </c>
      <c r="B72" s="240" t="s">
        <v>366</v>
      </c>
      <c r="C72" s="220"/>
      <c r="D72" s="220" t="s">
        <v>367</v>
      </c>
      <c r="E72" s="220" t="s">
        <v>345</v>
      </c>
      <c r="F72" s="421" t="s">
        <v>1012</v>
      </c>
      <c r="G72" s="332">
        <v>20000</v>
      </c>
      <c r="H72" s="332">
        <v>20000</v>
      </c>
      <c r="I72" s="478">
        <v>400</v>
      </c>
      <c r="J72" s="478">
        <v>400</v>
      </c>
      <c r="K72" s="332">
        <v>20000</v>
      </c>
      <c r="L72" s="332">
        <v>20000</v>
      </c>
      <c r="M72" s="332"/>
      <c r="N72" s="478">
        <v>0</v>
      </c>
      <c r="O72" s="332">
        <v>20000</v>
      </c>
      <c r="P72" s="332">
        <v>20000</v>
      </c>
      <c r="Q72" s="332"/>
      <c r="R72" s="478">
        <v>0</v>
      </c>
      <c r="S72" s="471">
        <f t="shared" si="34"/>
        <v>14000</v>
      </c>
      <c r="T72" s="471">
        <v>14000</v>
      </c>
      <c r="U72" s="471"/>
      <c r="V72" s="471"/>
      <c r="W72" s="334"/>
    </row>
    <row r="73" spans="1:23" ht="63" customHeight="1">
      <c r="A73" s="227" t="s">
        <v>20</v>
      </c>
      <c r="B73" s="240" t="s">
        <v>368</v>
      </c>
      <c r="C73" s="220"/>
      <c r="D73" s="220" t="s">
        <v>369</v>
      </c>
      <c r="E73" s="220" t="s">
        <v>345</v>
      </c>
      <c r="F73" s="421" t="s">
        <v>1013</v>
      </c>
      <c r="G73" s="332">
        <v>15000</v>
      </c>
      <c r="H73" s="332">
        <v>15000</v>
      </c>
      <c r="I73" s="478">
        <v>300</v>
      </c>
      <c r="J73" s="478">
        <v>300</v>
      </c>
      <c r="K73" s="332">
        <v>15000</v>
      </c>
      <c r="L73" s="332">
        <v>15000</v>
      </c>
      <c r="M73" s="332"/>
      <c r="N73" s="478">
        <v>0</v>
      </c>
      <c r="O73" s="332">
        <v>15000</v>
      </c>
      <c r="P73" s="332">
        <v>15000</v>
      </c>
      <c r="Q73" s="332"/>
      <c r="R73" s="478">
        <v>0</v>
      </c>
      <c r="S73" s="471">
        <f t="shared" si="34"/>
        <v>10000</v>
      </c>
      <c r="T73" s="471">
        <v>10000</v>
      </c>
      <c r="U73" s="471"/>
      <c r="V73" s="471"/>
      <c r="W73" s="334"/>
    </row>
    <row r="74" spans="1:23" s="336" customFormat="1">
      <c r="A74" s="387" t="s">
        <v>269</v>
      </c>
      <c r="B74" s="479" t="s">
        <v>347</v>
      </c>
      <c r="C74" s="388"/>
      <c r="D74" s="388"/>
      <c r="E74" s="388"/>
      <c r="F74" s="376"/>
      <c r="G74" s="335">
        <f t="shared" ref="G74:T75" si="35">G75</f>
        <v>14000</v>
      </c>
      <c r="H74" s="335">
        <f t="shared" si="35"/>
        <v>14000</v>
      </c>
      <c r="I74" s="335">
        <v>280</v>
      </c>
      <c r="J74" s="335">
        <v>280</v>
      </c>
      <c r="K74" s="335">
        <f t="shared" si="35"/>
        <v>14000</v>
      </c>
      <c r="L74" s="335">
        <f t="shared" si="35"/>
        <v>14000</v>
      </c>
      <c r="M74" s="335">
        <f t="shared" si="35"/>
        <v>0</v>
      </c>
      <c r="N74" s="335">
        <f t="shared" si="35"/>
        <v>0</v>
      </c>
      <c r="O74" s="390">
        <f t="shared" si="35"/>
        <v>14000</v>
      </c>
      <c r="P74" s="390">
        <f t="shared" si="35"/>
        <v>14000</v>
      </c>
      <c r="Q74" s="335">
        <f t="shared" si="35"/>
        <v>0</v>
      </c>
      <c r="R74" s="335">
        <f t="shared" si="35"/>
        <v>0</v>
      </c>
      <c r="S74" s="386">
        <f t="shared" si="35"/>
        <v>11000</v>
      </c>
      <c r="T74" s="386">
        <f t="shared" si="35"/>
        <v>11000</v>
      </c>
      <c r="U74" s="386"/>
      <c r="V74" s="386"/>
      <c r="W74" s="335"/>
    </row>
    <row r="75" spans="1:23" ht="31.5" hidden="1">
      <c r="A75" s="387" t="s">
        <v>330</v>
      </c>
      <c r="B75" s="381" t="s">
        <v>328</v>
      </c>
      <c r="C75" s="381"/>
      <c r="D75" s="381"/>
      <c r="E75" s="381"/>
      <c r="F75" s="220"/>
      <c r="G75" s="335">
        <f t="shared" si="35"/>
        <v>14000</v>
      </c>
      <c r="H75" s="335">
        <f t="shared" si="35"/>
        <v>14000</v>
      </c>
      <c r="I75" s="335">
        <v>280</v>
      </c>
      <c r="J75" s="335">
        <v>280</v>
      </c>
      <c r="K75" s="335">
        <f t="shared" si="35"/>
        <v>14000</v>
      </c>
      <c r="L75" s="335">
        <f t="shared" si="35"/>
        <v>14000</v>
      </c>
      <c r="M75" s="335">
        <f t="shared" si="35"/>
        <v>0</v>
      </c>
      <c r="N75" s="335">
        <f t="shared" si="35"/>
        <v>0</v>
      </c>
      <c r="O75" s="390">
        <f t="shared" si="35"/>
        <v>14000</v>
      </c>
      <c r="P75" s="390">
        <f t="shared" si="35"/>
        <v>14000</v>
      </c>
      <c r="Q75" s="335">
        <f t="shared" si="35"/>
        <v>0</v>
      </c>
      <c r="R75" s="335">
        <f t="shared" si="35"/>
        <v>0</v>
      </c>
      <c r="S75" s="386">
        <f t="shared" si="35"/>
        <v>11000</v>
      </c>
      <c r="T75" s="386">
        <f t="shared" si="35"/>
        <v>11000</v>
      </c>
      <c r="U75" s="386"/>
      <c r="V75" s="386"/>
      <c r="W75" s="334"/>
    </row>
    <row r="76" spans="1:23">
      <c r="A76" s="387"/>
      <c r="B76" s="381" t="s">
        <v>805</v>
      </c>
      <c r="C76" s="388"/>
      <c r="D76" s="388"/>
      <c r="E76" s="388"/>
      <c r="F76" s="220"/>
      <c r="G76" s="335">
        <f t="shared" ref="G76:T76" si="36">SUM(G77:G79)</f>
        <v>14000</v>
      </c>
      <c r="H76" s="335">
        <f t="shared" si="36"/>
        <v>14000</v>
      </c>
      <c r="I76" s="335">
        <v>280</v>
      </c>
      <c r="J76" s="335">
        <v>280</v>
      </c>
      <c r="K76" s="335">
        <f t="shared" si="36"/>
        <v>14000</v>
      </c>
      <c r="L76" s="335">
        <f t="shared" si="36"/>
        <v>14000</v>
      </c>
      <c r="M76" s="335">
        <f t="shared" si="36"/>
        <v>0</v>
      </c>
      <c r="N76" s="335">
        <f t="shared" si="36"/>
        <v>0</v>
      </c>
      <c r="O76" s="335">
        <f t="shared" si="36"/>
        <v>14000</v>
      </c>
      <c r="P76" s="335">
        <f t="shared" si="36"/>
        <v>14000</v>
      </c>
      <c r="Q76" s="335">
        <f t="shared" si="36"/>
        <v>0</v>
      </c>
      <c r="R76" s="335">
        <f t="shared" si="36"/>
        <v>0</v>
      </c>
      <c r="S76" s="386">
        <f t="shared" si="36"/>
        <v>11000</v>
      </c>
      <c r="T76" s="386">
        <f t="shared" si="36"/>
        <v>11000</v>
      </c>
      <c r="U76" s="386"/>
      <c r="V76" s="386"/>
      <c r="W76" s="334"/>
    </row>
    <row r="77" spans="1:23" s="340" customFormat="1" ht="63">
      <c r="A77" s="227" t="s">
        <v>37</v>
      </c>
      <c r="B77" s="226" t="s">
        <v>349</v>
      </c>
      <c r="C77" s="226"/>
      <c r="D77" s="220" t="s">
        <v>344</v>
      </c>
      <c r="E77" s="226" t="s">
        <v>345</v>
      </c>
      <c r="F77" s="421" t="s">
        <v>1080</v>
      </c>
      <c r="G77" s="238">
        <v>4000</v>
      </c>
      <c r="H77" s="238">
        <v>4000</v>
      </c>
      <c r="I77" s="332">
        <v>80</v>
      </c>
      <c r="J77" s="332">
        <v>80</v>
      </c>
      <c r="K77" s="238">
        <v>4000</v>
      </c>
      <c r="L77" s="238">
        <v>4000</v>
      </c>
      <c r="M77" s="332"/>
      <c r="N77" s="332"/>
      <c r="O77" s="238">
        <v>4000</v>
      </c>
      <c r="P77" s="238">
        <v>4000</v>
      </c>
      <c r="Q77" s="332"/>
      <c r="R77" s="332"/>
      <c r="S77" s="471">
        <f t="shared" ref="S77:S79" si="37">T77</f>
        <v>3000</v>
      </c>
      <c r="T77" s="471">
        <v>3000</v>
      </c>
      <c r="U77" s="471"/>
      <c r="V77" s="471"/>
      <c r="W77" s="332"/>
    </row>
    <row r="78" spans="1:23" s="340" customFormat="1" ht="63">
      <c r="A78" s="227" t="s">
        <v>39</v>
      </c>
      <c r="B78" s="228" t="s">
        <v>350</v>
      </c>
      <c r="C78" s="228"/>
      <c r="D78" s="220" t="s">
        <v>344</v>
      </c>
      <c r="E78" s="226" t="s">
        <v>345</v>
      </c>
      <c r="F78" s="421" t="s">
        <v>1081</v>
      </c>
      <c r="G78" s="238">
        <v>5000</v>
      </c>
      <c r="H78" s="238">
        <v>5000</v>
      </c>
      <c r="I78" s="332">
        <v>100</v>
      </c>
      <c r="J78" s="332">
        <v>100</v>
      </c>
      <c r="K78" s="238">
        <v>5000</v>
      </c>
      <c r="L78" s="238">
        <v>5000</v>
      </c>
      <c r="M78" s="332"/>
      <c r="N78" s="332"/>
      <c r="O78" s="238">
        <v>5000</v>
      </c>
      <c r="P78" s="238">
        <v>5000</v>
      </c>
      <c r="Q78" s="332"/>
      <c r="R78" s="332"/>
      <c r="S78" s="471">
        <f t="shared" si="37"/>
        <v>4000</v>
      </c>
      <c r="T78" s="471">
        <v>4000</v>
      </c>
      <c r="U78" s="471"/>
      <c r="V78" s="471"/>
      <c r="W78" s="332"/>
    </row>
    <row r="79" spans="1:23" s="340" customFormat="1" ht="63">
      <c r="A79" s="227" t="s">
        <v>41</v>
      </c>
      <c r="B79" s="228" t="s">
        <v>348</v>
      </c>
      <c r="C79" s="228"/>
      <c r="D79" s="220" t="s">
        <v>344</v>
      </c>
      <c r="E79" s="226" t="s">
        <v>345</v>
      </c>
      <c r="F79" s="421" t="s">
        <v>1082</v>
      </c>
      <c r="G79" s="238">
        <v>5000</v>
      </c>
      <c r="H79" s="238">
        <v>5000</v>
      </c>
      <c r="I79" s="332">
        <v>100</v>
      </c>
      <c r="J79" s="332">
        <v>100</v>
      </c>
      <c r="K79" s="238">
        <v>5000</v>
      </c>
      <c r="L79" s="238">
        <v>5000</v>
      </c>
      <c r="M79" s="332"/>
      <c r="N79" s="332"/>
      <c r="O79" s="238">
        <v>5000</v>
      </c>
      <c r="P79" s="238">
        <v>5000</v>
      </c>
      <c r="Q79" s="332"/>
      <c r="R79" s="332"/>
      <c r="S79" s="471">
        <f t="shared" si="37"/>
        <v>4000</v>
      </c>
      <c r="T79" s="471">
        <v>4000</v>
      </c>
      <c r="U79" s="471"/>
      <c r="V79" s="471"/>
      <c r="W79" s="332"/>
    </row>
    <row r="80" spans="1:23" s="336" customFormat="1">
      <c r="A80" s="387" t="s">
        <v>270</v>
      </c>
      <c r="B80" s="377" t="s">
        <v>851</v>
      </c>
      <c r="C80" s="388"/>
      <c r="D80" s="388"/>
      <c r="E80" s="388"/>
      <c r="F80" s="376"/>
      <c r="G80" s="335">
        <f t="shared" ref="G80:T81" si="38">G81</f>
        <v>96600</v>
      </c>
      <c r="H80" s="335">
        <f t="shared" si="38"/>
        <v>96600</v>
      </c>
      <c r="I80" s="335">
        <v>1000</v>
      </c>
      <c r="J80" s="335">
        <v>1000</v>
      </c>
      <c r="K80" s="335">
        <f t="shared" si="38"/>
        <v>96600</v>
      </c>
      <c r="L80" s="335">
        <f t="shared" si="38"/>
        <v>96600</v>
      </c>
      <c r="M80" s="335">
        <f t="shared" si="38"/>
        <v>0</v>
      </c>
      <c r="N80" s="335">
        <f t="shared" si="38"/>
        <v>0</v>
      </c>
      <c r="O80" s="390">
        <f t="shared" si="38"/>
        <v>96600</v>
      </c>
      <c r="P80" s="390">
        <f t="shared" si="38"/>
        <v>96600</v>
      </c>
      <c r="Q80" s="335">
        <f t="shared" si="38"/>
        <v>0</v>
      </c>
      <c r="R80" s="335">
        <f t="shared" si="38"/>
        <v>0</v>
      </c>
      <c r="S80" s="386">
        <f t="shared" si="38"/>
        <v>60000</v>
      </c>
      <c r="T80" s="386">
        <f t="shared" si="38"/>
        <v>60000</v>
      </c>
      <c r="U80" s="386"/>
      <c r="V80" s="386"/>
      <c r="W80" s="335"/>
    </row>
    <row r="81" spans="1:23" ht="31.5" hidden="1">
      <c r="A81" s="387" t="s">
        <v>330</v>
      </c>
      <c r="B81" s="381" t="s">
        <v>328</v>
      </c>
      <c r="C81" s="381"/>
      <c r="D81" s="381"/>
      <c r="E81" s="381"/>
      <c r="F81" s="220"/>
      <c r="G81" s="335">
        <f t="shared" si="38"/>
        <v>96600</v>
      </c>
      <c r="H81" s="335">
        <f t="shared" si="38"/>
        <v>96600</v>
      </c>
      <c r="I81" s="335">
        <v>1000</v>
      </c>
      <c r="J81" s="335">
        <v>1000</v>
      </c>
      <c r="K81" s="335">
        <f t="shared" si="38"/>
        <v>96600</v>
      </c>
      <c r="L81" s="335">
        <f t="shared" si="38"/>
        <v>96600</v>
      </c>
      <c r="M81" s="335">
        <f t="shared" si="38"/>
        <v>0</v>
      </c>
      <c r="N81" s="335">
        <f t="shared" si="38"/>
        <v>0</v>
      </c>
      <c r="O81" s="390">
        <f t="shared" si="38"/>
        <v>96600</v>
      </c>
      <c r="P81" s="390">
        <f t="shared" si="38"/>
        <v>96600</v>
      </c>
      <c r="Q81" s="335">
        <f t="shared" si="38"/>
        <v>0</v>
      </c>
      <c r="R81" s="335">
        <f t="shared" si="38"/>
        <v>0</v>
      </c>
      <c r="S81" s="386">
        <f t="shared" si="38"/>
        <v>60000</v>
      </c>
      <c r="T81" s="386">
        <f t="shared" si="38"/>
        <v>60000</v>
      </c>
      <c r="U81" s="386"/>
      <c r="V81" s="386"/>
      <c r="W81" s="334"/>
    </row>
    <row r="82" spans="1:23">
      <c r="A82" s="387"/>
      <c r="B82" s="381" t="s">
        <v>805</v>
      </c>
      <c r="C82" s="388"/>
      <c r="D82" s="388"/>
      <c r="E82" s="388"/>
      <c r="F82" s="220"/>
      <c r="G82" s="335">
        <f t="shared" ref="G82:T82" si="39">SUM(G83:G83)</f>
        <v>96600</v>
      </c>
      <c r="H82" s="335">
        <f t="shared" si="39"/>
        <v>96600</v>
      </c>
      <c r="I82" s="335">
        <v>1000</v>
      </c>
      <c r="J82" s="335">
        <v>1000</v>
      </c>
      <c r="K82" s="335">
        <f t="shared" si="39"/>
        <v>96600</v>
      </c>
      <c r="L82" s="335">
        <f t="shared" si="39"/>
        <v>96600</v>
      </c>
      <c r="M82" s="335">
        <f t="shared" si="39"/>
        <v>0</v>
      </c>
      <c r="N82" s="335">
        <f t="shared" si="39"/>
        <v>0</v>
      </c>
      <c r="O82" s="335">
        <f t="shared" si="39"/>
        <v>96600</v>
      </c>
      <c r="P82" s="335">
        <f t="shared" si="39"/>
        <v>96600</v>
      </c>
      <c r="Q82" s="335">
        <f t="shared" si="39"/>
        <v>0</v>
      </c>
      <c r="R82" s="335">
        <f t="shared" si="39"/>
        <v>0</v>
      </c>
      <c r="S82" s="386">
        <f t="shared" si="39"/>
        <v>60000</v>
      </c>
      <c r="T82" s="386">
        <f t="shared" si="39"/>
        <v>60000</v>
      </c>
      <c r="U82" s="386"/>
      <c r="V82" s="386"/>
      <c r="W82" s="334"/>
    </row>
    <row r="83" spans="1:23" s="340" customFormat="1" ht="31.5">
      <c r="A83" s="227" t="s">
        <v>37</v>
      </c>
      <c r="B83" s="226" t="s">
        <v>342</v>
      </c>
      <c r="C83" s="226"/>
      <c r="D83" s="220" t="s">
        <v>343</v>
      </c>
      <c r="E83" s="220" t="s">
        <v>572</v>
      </c>
      <c r="F83" s="416" t="s">
        <v>944</v>
      </c>
      <c r="G83" s="238">
        <f>H83</f>
        <v>96600</v>
      </c>
      <c r="H83" s="238">
        <v>96600</v>
      </c>
      <c r="I83" s="332">
        <v>1000</v>
      </c>
      <c r="J83" s="332">
        <v>1000</v>
      </c>
      <c r="K83" s="238">
        <f>L83</f>
        <v>96600</v>
      </c>
      <c r="L83" s="238">
        <v>96600</v>
      </c>
      <c r="M83" s="238"/>
      <c r="N83" s="238"/>
      <c r="O83" s="238">
        <f>P83</f>
        <v>96600</v>
      </c>
      <c r="P83" s="238">
        <v>96600</v>
      </c>
      <c r="Q83" s="332"/>
      <c r="R83" s="332"/>
      <c r="S83" s="471">
        <f t="shared" ref="S83" si="40">T83</f>
        <v>60000</v>
      </c>
      <c r="T83" s="471">
        <v>60000</v>
      </c>
      <c r="U83" s="471"/>
      <c r="V83" s="471"/>
      <c r="W83" s="369"/>
    </row>
    <row r="84" spans="1:23" s="341" customFormat="1">
      <c r="A84" s="387" t="s">
        <v>296</v>
      </c>
      <c r="B84" s="388" t="s">
        <v>530</v>
      </c>
      <c r="C84" s="388"/>
      <c r="D84" s="480"/>
      <c r="E84" s="388"/>
      <c r="F84" s="286"/>
      <c r="G84" s="286">
        <f>G85+G97+G116+G130+G163+G185+G207+G221</f>
        <v>526394</v>
      </c>
      <c r="H84" s="286">
        <f>H85+H97+H116+H130+H163+H185+H207+H221</f>
        <v>526354</v>
      </c>
      <c r="I84" s="286">
        <v>9160</v>
      </c>
      <c r="J84" s="286">
        <v>9160</v>
      </c>
      <c r="K84" s="286">
        <f t="shared" ref="K84:R84" si="41">K85+K97+K116+K130+K163+K185+K207+K221</f>
        <v>526168</v>
      </c>
      <c r="L84" s="286">
        <f t="shared" si="41"/>
        <v>526168</v>
      </c>
      <c r="M84" s="286">
        <f t="shared" si="41"/>
        <v>0</v>
      </c>
      <c r="N84" s="286">
        <f t="shared" si="41"/>
        <v>0</v>
      </c>
      <c r="O84" s="286">
        <f t="shared" si="41"/>
        <v>516506</v>
      </c>
      <c r="P84" s="286">
        <f t="shared" si="41"/>
        <v>516506</v>
      </c>
      <c r="Q84" s="286">
        <f t="shared" si="41"/>
        <v>0</v>
      </c>
      <c r="R84" s="286">
        <f t="shared" si="41"/>
        <v>0</v>
      </c>
      <c r="S84" s="474">
        <f>S85+S97+S117+S131+S164+S186+S207+S221</f>
        <v>303900</v>
      </c>
      <c r="T84" s="474">
        <f>T85+T97+T117+T131+T164+T186+T207+T221</f>
        <v>303900</v>
      </c>
      <c r="U84" s="474"/>
      <c r="V84" s="474"/>
      <c r="W84" s="286"/>
    </row>
    <row r="85" spans="1:23" s="341" customFormat="1">
      <c r="A85" s="286" t="s">
        <v>86</v>
      </c>
      <c r="B85" s="269" t="s">
        <v>516</v>
      </c>
      <c r="C85" s="481"/>
      <c r="D85" s="371"/>
      <c r="E85" s="371"/>
      <c r="F85" s="286"/>
      <c r="G85" s="482">
        <f t="shared" ref="G85:T85" si="42">+G86</f>
        <v>60466</v>
      </c>
      <c r="H85" s="482">
        <f t="shared" si="42"/>
        <v>60466</v>
      </c>
      <c r="I85" s="482">
        <v>1345</v>
      </c>
      <c r="J85" s="482">
        <v>1345</v>
      </c>
      <c r="K85" s="482">
        <f t="shared" si="42"/>
        <v>60466</v>
      </c>
      <c r="L85" s="482">
        <f t="shared" si="42"/>
        <v>60466</v>
      </c>
      <c r="M85" s="482">
        <f t="shared" si="42"/>
        <v>0</v>
      </c>
      <c r="N85" s="482">
        <f t="shared" si="42"/>
        <v>0</v>
      </c>
      <c r="O85" s="482">
        <f t="shared" si="42"/>
        <v>60466</v>
      </c>
      <c r="P85" s="482">
        <f t="shared" si="42"/>
        <v>60466</v>
      </c>
      <c r="Q85" s="482">
        <f t="shared" si="42"/>
        <v>0</v>
      </c>
      <c r="R85" s="482">
        <f t="shared" si="42"/>
        <v>0</v>
      </c>
      <c r="S85" s="400">
        <f t="shared" si="42"/>
        <v>41100</v>
      </c>
      <c r="T85" s="400">
        <f t="shared" si="42"/>
        <v>41100</v>
      </c>
      <c r="U85" s="400"/>
      <c r="V85" s="400"/>
      <c r="W85" s="482"/>
    </row>
    <row r="86" spans="1:23" s="341" customFormat="1">
      <c r="A86" s="286"/>
      <c r="B86" s="381" t="s">
        <v>805</v>
      </c>
      <c r="C86" s="481"/>
      <c r="D86" s="371"/>
      <c r="E86" s="371"/>
      <c r="F86" s="286"/>
      <c r="G86" s="482">
        <f t="shared" ref="G86:T86" si="43">SUM(G87:G96)</f>
        <v>60466</v>
      </c>
      <c r="H86" s="482">
        <f t="shared" si="43"/>
        <v>60466</v>
      </c>
      <c r="I86" s="482">
        <v>1345</v>
      </c>
      <c r="J86" s="482">
        <v>1345</v>
      </c>
      <c r="K86" s="482">
        <f t="shared" si="43"/>
        <v>60466</v>
      </c>
      <c r="L86" s="482">
        <f t="shared" si="43"/>
        <v>60466</v>
      </c>
      <c r="M86" s="482">
        <f t="shared" si="43"/>
        <v>0</v>
      </c>
      <c r="N86" s="482">
        <f t="shared" si="43"/>
        <v>0</v>
      </c>
      <c r="O86" s="482">
        <f t="shared" si="43"/>
        <v>60466</v>
      </c>
      <c r="P86" s="482">
        <f t="shared" si="43"/>
        <v>60466</v>
      </c>
      <c r="Q86" s="482">
        <f t="shared" si="43"/>
        <v>0</v>
      </c>
      <c r="R86" s="482">
        <f t="shared" si="43"/>
        <v>0</v>
      </c>
      <c r="S86" s="400">
        <f t="shared" si="43"/>
        <v>41100</v>
      </c>
      <c r="T86" s="400">
        <f t="shared" si="43"/>
        <v>41100</v>
      </c>
      <c r="U86" s="400"/>
      <c r="V86" s="400"/>
      <c r="W86" s="482"/>
    </row>
    <row r="87" spans="1:23" s="348" customFormat="1" ht="31.5">
      <c r="A87" s="483" t="s">
        <v>37</v>
      </c>
      <c r="B87" s="484" t="s">
        <v>522</v>
      </c>
      <c r="C87" s="485"/>
      <c r="D87" s="441" t="s">
        <v>523</v>
      </c>
      <c r="E87" s="220" t="s">
        <v>345</v>
      </c>
      <c r="F87" s="421" t="s">
        <v>1083</v>
      </c>
      <c r="G87" s="486">
        <v>5000</v>
      </c>
      <c r="H87" s="486">
        <v>5000</v>
      </c>
      <c r="I87" s="487">
        <v>100</v>
      </c>
      <c r="J87" s="487">
        <v>100</v>
      </c>
      <c r="K87" s="486">
        <v>5000</v>
      </c>
      <c r="L87" s="486">
        <v>5000</v>
      </c>
      <c r="M87" s="487"/>
      <c r="N87" s="487"/>
      <c r="O87" s="486">
        <v>5000</v>
      </c>
      <c r="P87" s="486">
        <v>5000</v>
      </c>
      <c r="Q87" s="487"/>
      <c r="R87" s="487"/>
      <c r="S87" s="471">
        <f t="shared" ref="S87:S96" si="44">T87</f>
        <v>4000</v>
      </c>
      <c r="T87" s="471">
        <v>4000</v>
      </c>
      <c r="U87" s="471"/>
      <c r="V87" s="471"/>
      <c r="W87" s="369"/>
    </row>
    <row r="88" spans="1:23" s="348" customFormat="1" ht="31.5">
      <c r="A88" s="483" t="s">
        <v>39</v>
      </c>
      <c r="B88" s="484" t="s">
        <v>525</v>
      </c>
      <c r="C88" s="485"/>
      <c r="D88" s="441" t="s">
        <v>517</v>
      </c>
      <c r="E88" s="220" t="s">
        <v>345</v>
      </c>
      <c r="F88" s="441" t="s">
        <v>900</v>
      </c>
      <c r="G88" s="486">
        <v>2200</v>
      </c>
      <c r="H88" s="486">
        <v>2200</v>
      </c>
      <c r="I88" s="487">
        <v>40</v>
      </c>
      <c r="J88" s="487">
        <v>40</v>
      </c>
      <c r="K88" s="486">
        <v>2200</v>
      </c>
      <c r="L88" s="486">
        <v>2200</v>
      </c>
      <c r="M88" s="487"/>
      <c r="N88" s="487"/>
      <c r="O88" s="486">
        <v>2200</v>
      </c>
      <c r="P88" s="486">
        <v>2200</v>
      </c>
      <c r="Q88" s="487"/>
      <c r="R88" s="487"/>
      <c r="S88" s="471">
        <f t="shared" si="44"/>
        <v>2000</v>
      </c>
      <c r="T88" s="471">
        <v>2000</v>
      </c>
      <c r="U88" s="471"/>
      <c r="V88" s="471"/>
      <c r="W88" s="369"/>
    </row>
    <row r="89" spans="1:23" s="348" customFormat="1" ht="31.5">
      <c r="A89" s="483" t="s">
        <v>41</v>
      </c>
      <c r="B89" s="484" t="s">
        <v>605</v>
      </c>
      <c r="C89" s="485"/>
      <c r="D89" s="441" t="s">
        <v>520</v>
      </c>
      <c r="E89" s="220" t="s">
        <v>345</v>
      </c>
      <c r="F89" s="441" t="s">
        <v>894</v>
      </c>
      <c r="G89" s="486">
        <v>9500</v>
      </c>
      <c r="H89" s="486">
        <v>9500</v>
      </c>
      <c r="I89" s="486">
        <v>200</v>
      </c>
      <c r="J89" s="486">
        <v>200</v>
      </c>
      <c r="K89" s="486">
        <v>9500</v>
      </c>
      <c r="L89" s="486">
        <v>9500</v>
      </c>
      <c r="M89" s="486"/>
      <c r="N89" s="486"/>
      <c r="O89" s="486">
        <v>9500</v>
      </c>
      <c r="P89" s="486">
        <v>9500</v>
      </c>
      <c r="Q89" s="488"/>
      <c r="R89" s="487"/>
      <c r="S89" s="471">
        <f t="shared" si="44"/>
        <v>6000</v>
      </c>
      <c r="T89" s="471">
        <v>6000</v>
      </c>
      <c r="U89" s="471"/>
      <c r="V89" s="471"/>
      <c r="W89" s="369"/>
    </row>
    <row r="90" spans="1:23" s="348" customFormat="1" ht="31.5">
      <c r="A90" s="483" t="s">
        <v>43</v>
      </c>
      <c r="B90" s="484" t="s">
        <v>897</v>
      </c>
      <c r="C90" s="485"/>
      <c r="D90" s="441" t="s">
        <v>517</v>
      </c>
      <c r="E90" s="220" t="s">
        <v>345</v>
      </c>
      <c r="F90" s="441" t="s">
        <v>899</v>
      </c>
      <c r="G90" s="486">
        <v>1800</v>
      </c>
      <c r="H90" s="486">
        <v>1800</v>
      </c>
      <c r="I90" s="488">
        <v>30</v>
      </c>
      <c r="J90" s="488">
        <v>30</v>
      </c>
      <c r="K90" s="486">
        <v>1800</v>
      </c>
      <c r="L90" s="486">
        <v>1800</v>
      </c>
      <c r="M90" s="488"/>
      <c r="N90" s="488"/>
      <c r="O90" s="486">
        <v>1800</v>
      </c>
      <c r="P90" s="486">
        <v>1800</v>
      </c>
      <c r="Q90" s="488"/>
      <c r="R90" s="487"/>
      <c r="S90" s="471">
        <f t="shared" si="44"/>
        <v>1600</v>
      </c>
      <c r="T90" s="471">
        <v>1600</v>
      </c>
      <c r="U90" s="471"/>
      <c r="V90" s="471"/>
      <c r="W90" s="369"/>
    </row>
    <row r="91" spans="1:23" s="348" customFormat="1" ht="31.5">
      <c r="A91" s="483" t="s">
        <v>45</v>
      </c>
      <c r="B91" s="484" t="s">
        <v>896</v>
      </c>
      <c r="C91" s="485"/>
      <c r="D91" s="441" t="s">
        <v>518</v>
      </c>
      <c r="E91" s="220" t="s">
        <v>345</v>
      </c>
      <c r="F91" s="441" t="s">
        <v>898</v>
      </c>
      <c r="G91" s="486">
        <v>3000</v>
      </c>
      <c r="H91" s="486">
        <v>3000</v>
      </c>
      <c r="I91" s="488">
        <v>200</v>
      </c>
      <c r="J91" s="488">
        <v>200</v>
      </c>
      <c r="K91" s="486">
        <v>3000</v>
      </c>
      <c r="L91" s="486">
        <v>3000</v>
      </c>
      <c r="M91" s="488"/>
      <c r="N91" s="488"/>
      <c r="O91" s="486">
        <v>3000</v>
      </c>
      <c r="P91" s="486">
        <v>3000</v>
      </c>
      <c r="Q91" s="488"/>
      <c r="R91" s="487"/>
      <c r="S91" s="471">
        <f t="shared" si="44"/>
        <v>2000</v>
      </c>
      <c r="T91" s="471">
        <v>2000</v>
      </c>
      <c r="U91" s="471"/>
      <c r="V91" s="471"/>
      <c r="W91" s="369"/>
    </row>
    <row r="92" spans="1:23" s="348" customFormat="1" ht="31.5">
      <c r="A92" s="483" t="s">
        <v>47</v>
      </c>
      <c r="B92" s="484" t="s">
        <v>526</v>
      </c>
      <c r="C92" s="485"/>
      <c r="D92" s="441" t="s">
        <v>517</v>
      </c>
      <c r="E92" s="220" t="s">
        <v>345</v>
      </c>
      <c r="F92" s="441" t="s">
        <v>901</v>
      </c>
      <c r="G92" s="486">
        <v>1300</v>
      </c>
      <c r="H92" s="486">
        <v>1300</v>
      </c>
      <c r="I92" s="488">
        <v>20</v>
      </c>
      <c r="J92" s="488">
        <v>20</v>
      </c>
      <c r="K92" s="486">
        <v>1300</v>
      </c>
      <c r="L92" s="486">
        <v>1300</v>
      </c>
      <c r="M92" s="488"/>
      <c r="N92" s="488"/>
      <c r="O92" s="486">
        <v>1300</v>
      </c>
      <c r="P92" s="486">
        <v>1300</v>
      </c>
      <c r="Q92" s="488"/>
      <c r="R92" s="487"/>
      <c r="S92" s="471">
        <f t="shared" si="44"/>
        <v>1100</v>
      </c>
      <c r="T92" s="471">
        <v>1100</v>
      </c>
      <c r="U92" s="471"/>
      <c r="V92" s="471"/>
      <c r="W92" s="369"/>
    </row>
    <row r="93" spans="1:23" s="348" customFormat="1" ht="31.5">
      <c r="A93" s="483" t="s">
        <v>20</v>
      </c>
      <c r="B93" s="484" t="s">
        <v>823</v>
      </c>
      <c r="C93" s="485"/>
      <c r="D93" s="441" t="s">
        <v>518</v>
      </c>
      <c r="E93" s="220" t="s">
        <v>345</v>
      </c>
      <c r="F93" s="441" t="s">
        <v>895</v>
      </c>
      <c r="G93" s="486">
        <v>1000</v>
      </c>
      <c r="H93" s="486">
        <v>1000</v>
      </c>
      <c r="I93" s="488">
        <v>15</v>
      </c>
      <c r="J93" s="488">
        <v>15</v>
      </c>
      <c r="K93" s="486">
        <v>1000</v>
      </c>
      <c r="L93" s="486">
        <v>1000</v>
      </c>
      <c r="M93" s="488"/>
      <c r="N93" s="488"/>
      <c r="O93" s="486">
        <v>1000</v>
      </c>
      <c r="P93" s="486">
        <v>1000</v>
      </c>
      <c r="Q93" s="488"/>
      <c r="R93" s="487"/>
      <c r="S93" s="471">
        <f t="shared" si="44"/>
        <v>900</v>
      </c>
      <c r="T93" s="471">
        <v>900</v>
      </c>
      <c r="U93" s="471"/>
      <c r="V93" s="471"/>
      <c r="W93" s="369"/>
    </row>
    <row r="94" spans="1:23" s="348" customFormat="1" ht="31.5">
      <c r="A94" s="483" t="s">
        <v>50</v>
      </c>
      <c r="B94" s="484" t="s">
        <v>527</v>
      </c>
      <c r="C94" s="485"/>
      <c r="D94" s="441" t="s">
        <v>521</v>
      </c>
      <c r="E94" s="220" t="s">
        <v>345</v>
      </c>
      <c r="F94" s="441" t="s">
        <v>902</v>
      </c>
      <c r="G94" s="486">
        <v>3400</v>
      </c>
      <c r="H94" s="486">
        <v>3400</v>
      </c>
      <c r="I94" s="488">
        <v>40</v>
      </c>
      <c r="J94" s="488">
        <v>40</v>
      </c>
      <c r="K94" s="486">
        <v>3400</v>
      </c>
      <c r="L94" s="486">
        <v>3400</v>
      </c>
      <c r="M94" s="488"/>
      <c r="N94" s="488"/>
      <c r="O94" s="486">
        <v>3400</v>
      </c>
      <c r="P94" s="486">
        <v>3400</v>
      </c>
      <c r="Q94" s="488"/>
      <c r="R94" s="487"/>
      <c r="S94" s="471">
        <f t="shared" si="44"/>
        <v>2500</v>
      </c>
      <c r="T94" s="471">
        <v>2500</v>
      </c>
      <c r="U94" s="471"/>
      <c r="V94" s="471"/>
      <c r="W94" s="369"/>
    </row>
    <row r="95" spans="1:23" s="348" customFormat="1" ht="31.5">
      <c r="A95" s="483" t="s">
        <v>52</v>
      </c>
      <c r="B95" s="484" t="s">
        <v>524</v>
      </c>
      <c r="C95" s="485"/>
      <c r="D95" s="441" t="s">
        <v>517</v>
      </c>
      <c r="E95" s="220" t="s">
        <v>345</v>
      </c>
      <c r="F95" s="324" t="s">
        <v>1124</v>
      </c>
      <c r="G95" s="486">
        <v>23000</v>
      </c>
      <c r="H95" s="486">
        <v>23000</v>
      </c>
      <c r="I95" s="488">
        <v>500</v>
      </c>
      <c r="J95" s="488">
        <v>500</v>
      </c>
      <c r="K95" s="486">
        <v>23000</v>
      </c>
      <c r="L95" s="486">
        <v>23000</v>
      </c>
      <c r="M95" s="488"/>
      <c r="N95" s="488"/>
      <c r="O95" s="486">
        <v>23000</v>
      </c>
      <c r="P95" s="486">
        <v>23000</v>
      </c>
      <c r="Q95" s="488"/>
      <c r="R95" s="487"/>
      <c r="S95" s="471">
        <f t="shared" si="44"/>
        <v>15000</v>
      </c>
      <c r="T95" s="471">
        <v>15000</v>
      </c>
      <c r="U95" s="471"/>
      <c r="V95" s="471"/>
      <c r="W95" s="369"/>
    </row>
    <row r="96" spans="1:23" s="348" customFormat="1" ht="31.5">
      <c r="A96" s="483" t="s">
        <v>54</v>
      </c>
      <c r="B96" s="484" t="s">
        <v>606</v>
      </c>
      <c r="C96" s="485"/>
      <c r="D96" s="441" t="s">
        <v>517</v>
      </c>
      <c r="E96" s="220" t="s">
        <v>345</v>
      </c>
      <c r="F96" s="324" t="s">
        <v>1125</v>
      </c>
      <c r="G96" s="486">
        <f>H96</f>
        <v>10266</v>
      </c>
      <c r="H96" s="486">
        <v>10266</v>
      </c>
      <c r="I96" s="488">
        <v>200</v>
      </c>
      <c r="J96" s="488">
        <v>200</v>
      </c>
      <c r="K96" s="486">
        <f>L96</f>
        <v>10266</v>
      </c>
      <c r="L96" s="486">
        <v>10266</v>
      </c>
      <c r="M96" s="488"/>
      <c r="N96" s="488"/>
      <c r="O96" s="486">
        <f>P96</f>
        <v>10266</v>
      </c>
      <c r="P96" s="486">
        <v>10266</v>
      </c>
      <c r="Q96" s="488"/>
      <c r="R96" s="487"/>
      <c r="S96" s="471">
        <f t="shared" si="44"/>
        <v>6000</v>
      </c>
      <c r="T96" s="471">
        <v>6000</v>
      </c>
      <c r="U96" s="471"/>
      <c r="V96" s="471"/>
      <c r="W96" s="369"/>
    </row>
    <row r="97" spans="1:31">
      <c r="A97" s="387" t="s">
        <v>103</v>
      </c>
      <c r="B97" s="381" t="s">
        <v>609</v>
      </c>
      <c r="C97" s="381"/>
      <c r="D97" s="381"/>
      <c r="E97" s="381"/>
      <c r="F97" s="220"/>
      <c r="G97" s="424">
        <f>G98+G101</f>
        <v>44113</v>
      </c>
      <c r="H97" s="424">
        <f t="shared" ref="H97:V97" si="45">H98+H101</f>
        <v>44113</v>
      </c>
      <c r="I97" s="424">
        <f t="shared" si="45"/>
        <v>2908</v>
      </c>
      <c r="J97" s="424">
        <f t="shared" si="45"/>
        <v>2908</v>
      </c>
      <c r="K97" s="424">
        <f t="shared" si="45"/>
        <v>41815</v>
      </c>
      <c r="L97" s="424">
        <f t="shared" si="45"/>
        <v>41815</v>
      </c>
      <c r="M97" s="424">
        <f t="shared" si="45"/>
        <v>0</v>
      </c>
      <c r="N97" s="424">
        <f t="shared" si="45"/>
        <v>0</v>
      </c>
      <c r="O97" s="424">
        <f t="shared" si="45"/>
        <v>41815</v>
      </c>
      <c r="P97" s="424">
        <f t="shared" si="45"/>
        <v>41815</v>
      </c>
      <c r="Q97" s="424">
        <f t="shared" si="45"/>
        <v>0</v>
      </c>
      <c r="R97" s="424">
        <f t="shared" si="45"/>
        <v>0</v>
      </c>
      <c r="S97" s="424">
        <f t="shared" si="45"/>
        <v>28000</v>
      </c>
      <c r="T97" s="424">
        <f t="shared" si="45"/>
        <v>28000</v>
      </c>
      <c r="U97" s="424">
        <f t="shared" si="45"/>
        <v>0</v>
      </c>
      <c r="V97" s="424">
        <f t="shared" si="45"/>
        <v>0</v>
      </c>
      <c r="W97" s="334"/>
    </row>
    <row r="98" spans="1:31" s="345" customFormat="1" ht="56.25" hidden="1">
      <c r="A98" s="254"/>
      <c r="B98" s="489" t="s">
        <v>329</v>
      </c>
      <c r="C98" s="253"/>
      <c r="D98" s="253"/>
      <c r="E98" s="253"/>
      <c r="F98" s="243"/>
      <c r="G98" s="466">
        <f t="shared" ref="G98:V98" si="46">G99</f>
        <v>5998</v>
      </c>
      <c r="H98" s="466">
        <f t="shared" si="46"/>
        <v>5998</v>
      </c>
      <c r="I98" s="466">
        <f t="shared" si="46"/>
        <v>2298</v>
      </c>
      <c r="J98" s="466">
        <f t="shared" si="46"/>
        <v>2298</v>
      </c>
      <c r="K98" s="466">
        <f t="shared" si="46"/>
        <v>3700</v>
      </c>
      <c r="L98" s="466">
        <f t="shared" si="46"/>
        <v>3700</v>
      </c>
      <c r="M98" s="466">
        <f t="shared" si="46"/>
        <v>0</v>
      </c>
      <c r="N98" s="466">
        <f t="shared" si="46"/>
        <v>0</v>
      </c>
      <c r="O98" s="466">
        <f t="shared" si="46"/>
        <v>3700</v>
      </c>
      <c r="P98" s="466">
        <f t="shared" si="46"/>
        <v>3700</v>
      </c>
      <c r="Q98" s="466">
        <f t="shared" si="46"/>
        <v>0</v>
      </c>
      <c r="R98" s="466">
        <f t="shared" si="46"/>
        <v>0</v>
      </c>
      <c r="S98" s="466">
        <f t="shared" si="46"/>
        <v>3700</v>
      </c>
      <c r="T98" s="466">
        <f t="shared" si="46"/>
        <v>3700</v>
      </c>
      <c r="U98" s="466">
        <f t="shared" si="46"/>
        <v>0</v>
      </c>
      <c r="V98" s="466">
        <f t="shared" si="46"/>
        <v>0</v>
      </c>
      <c r="W98" s="344"/>
      <c r="X98" s="346"/>
      <c r="Y98" s="344"/>
      <c r="Z98" s="344"/>
      <c r="AA98" s="344"/>
      <c r="AB98" s="340">
        <f t="shared" ref="AB98:AB100" si="47">H98-L98</f>
        <v>2298</v>
      </c>
      <c r="AC98" s="344"/>
      <c r="AD98" s="343">
        <f t="shared" ref="AD98:AE100" si="48">K98-O98</f>
        <v>0</v>
      </c>
      <c r="AE98" s="343">
        <f t="shared" si="48"/>
        <v>0</v>
      </c>
    </row>
    <row r="99" spans="1:31" s="345" customFormat="1">
      <c r="A99" s="254"/>
      <c r="B99" s="253" t="s">
        <v>813</v>
      </c>
      <c r="C99" s="310"/>
      <c r="D99" s="310"/>
      <c r="E99" s="310"/>
      <c r="F99" s="243"/>
      <c r="G99" s="466">
        <f>SUM(G100)</f>
        <v>5998</v>
      </c>
      <c r="H99" s="466">
        <f t="shared" ref="H99:V99" si="49">SUM(H100)</f>
        <v>5998</v>
      </c>
      <c r="I99" s="466">
        <f t="shared" si="49"/>
        <v>2298</v>
      </c>
      <c r="J99" s="466">
        <f t="shared" si="49"/>
        <v>2298</v>
      </c>
      <c r="K99" s="466">
        <f t="shared" si="49"/>
        <v>3700</v>
      </c>
      <c r="L99" s="466">
        <f t="shared" si="49"/>
        <v>3700</v>
      </c>
      <c r="M99" s="466">
        <f t="shared" si="49"/>
        <v>0</v>
      </c>
      <c r="N99" s="466">
        <f t="shared" si="49"/>
        <v>0</v>
      </c>
      <c r="O99" s="466">
        <f t="shared" si="49"/>
        <v>3700</v>
      </c>
      <c r="P99" s="466">
        <f t="shared" si="49"/>
        <v>3700</v>
      </c>
      <c r="Q99" s="466">
        <f t="shared" si="49"/>
        <v>0</v>
      </c>
      <c r="R99" s="466">
        <f t="shared" si="49"/>
        <v>0</v>
      </c>
      <c r="S99" s="466">
        <f t="shared" si="49"/>
        <v>3700</v>
      </c>
      <c r="T99" s="466">
        <f t="shared" si="49"/>
        <v>3700</v>
      </c>
      <c r="U99" s="466">
        <f t="shared" si="49"/>
        <v>0</v>
      </c>
      <c r="V99" s="466">
        <f t="shared" si="49"/>
        <v>0</v>
      </c>
      <c r="W99" s="344"/>
      <c r="X99" s="346"/>
      <c r="Y99" s="344"/>
      <c r="Z99" s="344"/>
      <c r="AA99" s="344"/>
      <c r="AB99" s="340">
        <f t="shared" si="47"/>
        <v>2298</v>
      </c>
      <c r="AC99" s="344"/>
      <c r="AD99" s="343">
        <f t="shared" si="48"/>
        <v>0</v>
      </c>
      <c r="AE99" s="343">
        <f t="shared" si="48"/>
        <v>0</v>
      </c>
    </row>
    <row r="100" spans="1:31" s="368" customFormat="1" ht="31.5">
      <c r="A100" s="229" t="s">
        <v>37</v>
      </c>
      <c r="B100" s="490" t="s">
        <v>809</v>
      </c>
      <c r="C100" s="490"/>
      <c r="D100" s="490" t="s">
        <v>508</v>
      </c>
      <c r="E100" s="324" t="s">
        <v>1131</v>
      </c>
      <c r="F100" s="229" t="s">
        <v>948</v>
      </c>
      <c r="G100" s="324">
        <f>H100</f>
        <v>5998</v>
      </c>
      <c r="H100" s="324">
        <v>5998</v>
      </c>
      <c r="I100" s="324">
        <f>J100</f>
        <v>2298</v>
      </c>
      <c r="J100" s="324">
        <f>H100-L100</f>
        <v>2298</v>
      </c>
      <c r="K100" s="324">
        <f>L100</f>
        <v>3700</v>
      </c>
      <c r="L100" s="324">
        <v>3700</v>
      </c>
      <c r="M100" s="324"/>
      <c r="N100" s="324"/>
      <c r="O100" s="324">
        <f t="shared" ref="O100:P100" si="50">K100</f>
        <v>3700</v>
      </c>
      <c r="P100" s="324">
        <f t="shared" si="50"/>
        <v>3700</v>
      </c>
      <c r="Q100" s="490"/>
      <c r="R100" s="490"/>
      <c r="S100" s="491">
        <f>T100</f>
        <v>3700</v>
      </c>
      <c r="T100" s="491">
        <v>3700</v>
      </c>
      <c r="U100" s="490"/>
      <c r="V100" s="490"/>
      <c r="W100" s="490"/>
      <c r="X100" s="351"/>
      <c r="Y100" s="351"/>
      <c r="Z100" s="351"/>
      <c r="AB100" s="340">
        <f t="shared" si="47"/>
        <v>2298</v>
      </c>
      <c r="AD100" s="343">
        <f t="shared" si="48"/>
        <v>0</v>
      </c>
      <c r="AE100" s="343">
        <f t="shared" si="48"/>
        <v>0</v>
      </c>
    </row>
    <row r="101" spans="1:31" s="356" customFormat="1" ht="31.5" hidden="1">
      <c r="A101" s="492"/>
      <c r="B101" s="493" t="s">
        <v>328</v>
      </c>
      <c r="C101" s="492"/>
      <c r="D101" s="494"/>
      <c r="E101" s="492"/>
      <c r="F101" s="492"/>
      <c r="G101" s="492">
        <f t="shared" ref="G101:L101" si="51">G102</f>
        <v>38115</v>
      </c>
      <c r="H101" s="492">
        <f t="shared" si="51"/>
        <v>38115</v>
      </c>
      <c r="I101" s="492">
        <v>610</v>
      </c>
      <c r="J101" s="492">
        <v>610</v>
      </c>
      <c r="K101" s="492">
        <f t="shared" si="51"/>
        <v>38115</v>
      </c>
      <c r="L101" s="492">
        <f t="shared" si="51"/>
        <v>38115</v>
      </c>
      <c r="M101" s="492"/>
      <c r="N101" s="492"/>
      <c r="O101" s="495">
        <f>O102</f>
        <v>38115</v>
      </c>
      <c r="P101" s="495">
        <f>P102</f>
        <v>38115</v>
      </c>
      <c r="Q101" s="495">
        <f t="shared" ref="Q101:R101" si="52">Q102</f>
        <v>0</v>
      </c>
      <c r="R101" s="495">
        <f t="shared" si="52"/>
        <v>0</v>
      </c>
      <c r="S101" s="496">
        <f t="shared" ref="S101:T101" si="53">S102</f>
        <v>24300</v>
      </c>
      <c r="T101" s="496">
        <f t="shared" si="53"/>
        <v>24300</v>
      </c>
      <c r="U101" s="496"/>
      <c r="V101" s="496"/>
      <c r="W101" s="492"/>
    </row>
    <row r="102" spans="1:31" s="356" customFormat="1">
      <c r="A102" s="492"/>
      <c r="B102" s="381" t="s">
        <v>805</v>
      </c>
      <c r="C102" s="492"/>
      <c r="D102" s="494"/>
      <c r="E102" s="492"/>
      <c r="F102" s="492"/>
      <c r="G102" s="492">
        <f t="shared" ref="G102:T102" si="54">SUM(G103:G115)</f>
        <v>38115</v>
      </c>
      <c r="H102" s="492">
        <f t="shared" si="54"/>
        <v>38115</v>
      </c>
      <c r="I102" s="492">
        <v>610</v>
      </c>
      <c r="J102" s="492">
        <v>610</v>
      </c>
      <c r="K102" s="492">
        <f t="shared" si="54"/>
        <v>38115</v>
      </c>
      <c r="L102" s="492">
        <f t="shared" si="54"/>
        <v>38115</v>
      </c>
      <c r="M102" s="492">
        <f t="shared" si="54"/>
        <v>0</v>
      </c>
      <c r="N102" s="492">
        <f t="shared" si="54"/>
        <v>0</v>
      </c>
      <c r="O102" s="492">
        <f t="shared" si="54"/>
        <v>38115</v>
      </c>
      <c r="P102" s="492">
        <f t="shared" si="54"/>
        <v>38115</v>
      </c>
      <c r="Q102" s="492">
        <f t="shared" si="54"/>
        <v>0</v>
      </c>
      <c r="R102" s="492">
        <f t="shared" si="54"/>
        <v>0</v>
      </c>
      <c r="S102" s="496">
        <f t="shared" si="54"/>
        <v>24300</v>
      </c>
      <c r="T102" s="496">
        <f t="shared" si="54"/>
        <v>24300</v>
      </c>
      <c r="U102" s="496"/>
      <c r="V102" s="496"/>
      <c r="W102" s="492"/>
    </row>
    <row r="103" spans="1:31" s="357" customFormat="1" ht="31.5">
      <c r="A103" s="266" t="s">
        <v>37</v>
      </c>
      <c r="B103" s="444" t="s">
        <v>840</v>
      </c>
      <c r="C103" s="324"/>
      <c r="D103" s="324" t="s">
        <v>608</v>
      </c>
      <c r="E103" s="324" t="s">
        <v>345</v>
      </c>
      <c r="F103" s="323" t="s">
        <v>947</v>
      </c>
      <c r="G103" s="324">
        <v>3000</v>
      </c>
      <c r="H103" s="324">
        <v>3000</v>
      </c>
      <c r="I103" s="324">
        <v>60</v>
      </c>
      <c r="J103" s="324">
        <v>60</v>
      </c>
      <c r="K103" s="324">
        <v>3000</v>
      </c>
      <c r="L103" s="324">
        <v>3000</v>
      </c>
      <c r="M103" s="324"/>
      <c r="N103" s="324"/>
      <c r="O103" s="324">
        <v>3000</v>
      </c>
      <c r="P103" s="324">
        <v>3000</v>
      </c>
      <c r="Q103" s="324"/>
      <c r="R103" s="324"/>
      <c r="S103" s="471">
        <f t="shared" ref="S103:S115" si="55">T103</f>
        <v>2000</v>
      </c>
      <c r="T103" s="471">
        <v>2000</v>
      </c>
      <c r="U103" s="471"/>
      <c r="V103" s="471"/>
      <c r="W103" s="324"/>
    </row>
    <row r="104" spans="1:31" s="357" customFormat="1" ht="31.5">
      <c r="A104" s="266">
        <v>2</v>
      </c>
      <c r="B104" s="444" t="s">
        <v>700</v>
      </c>
      <c r="C104" s="324"/>
      <c r="D104" s="324" t="s">
        <v>699</v>
      </c>
      <c r="E104" s="324" t="s">
        <v>345</v>
      </c>
      <c r="F104" s="324" t="s">
        <v>950</v>
      </c>
      <c r="G104" s="324">
        <f>H104</f>
        <v>900</v>
      </c>
      <c r="H104" s="324">
        <v>900</v>
      </c>
      <c r="I104" s="324">
        <v>20</v>
      </c>
      <c r="J104" s="324">
        <v>20</v>
      </c>
      <c r="K104" s="324">
        <f>L104</f>
        <v>900</v>
      </c>
      <c r="L104" s="324">
        <v>900</v>
      </c>
      <c r="M104" s="324"/>
      <c r="N104" s="324"/>
      <c r="O104" s="324">
        <f>P104</f>
        <v>900</v>
      </c>
      <c r="P104" s="324">
        <v>900</v>
      </c>
      <c r="Q104" s="324"/>
      <c r="R104" s="324"/>
      <c r="S104" s="471">
        <f t="shared" si="55"/>
        <v>800</v>
      </c>
      <c r="T104" s="471">
        <v>800</v>
      </c>
      <c r="U104" s="471"/>
      <c r="V104" s="471"/>
      <c r="W104" s="324"/>
    </row>
    <row r="105" spans="1:31" s="357" customFormat="1" ht="31.5">
      <c r="A105" s="266">
        <v>3</v>
      </c>
      <c r="B105" s="444" t="s">
        <v>703</v>
      </c>
      <c r="C105" s="324"/>
      <c r="D105" s="324" t="s">
        <v>502</v>
      </c>
      <c r="E105" s="324" t="s">
        <v>345</v>
      </c>
      <c r="F105" s="324" t="s">
        <v>951</v>
      </c>
      <c r="G105" s="324">
        <f>H105</f>
        <v>1200</v>
      </c>
      <c r="H105" s="324">
        <v>1200</v>
      </c>
      <c r="I105" s="324">
        <v>20</v>
      </c>
      <c r="J105" s="324">
        <v>20</v>
      </c>
      <c r="K105" s="324">
        <f>L105</f>
        <v>1200</v>
      </c>
      <c r="L105" s="324">
        <v>1200</v>
      </c>
      <c r="M105" s="324"/>
      <c r="N105" s="324"/>
      <c r="O105" s="324">
        <f>P105</f>
        <v>1200</v>
      </c>
      <c r="P105" s="324">
        <v>1200</v>
      </c>
      <c r="Q105" s="324"/>
      <c r="R105" s="324"/>
      <c r="S105" s="471">
        <f t="shared" si="55"/>
        <v>1000</v>
      </c>
      <c r="T105" s="471">
        <v>1000</v>
      </c>
      <c r="U105" s="471"/>
      <c r="V105" s="471"/>
      <c r="W105" s="324"/>
    </row>
    <row r="106" spans="1:31" s="357" customFormat="1" ht="31.5">
      <c r="A106" s="266">
        <v>4</v>
      </c>
      <c r="B106" s="444" t="s">
        <v>701</v>
      </c>
      <c r="C106" s="324"/>
      <c r="D106" s="324" t="s">
        <v>500</v>
      </c>
      <c r="E106" s="324" t="s">
        <v>345</v>
      </c>
      <c r="F106" s="324" t="s">
        <v>952</v>
      </c>
      <c r="G106" s="324">
        <f>H106</f>
        <v>1000</v>
      </c>
      <c r="H106" s="324">
        <v>1000</v>
      </c>
      <c r="I106" s="324">
        <v>20</v>
      </c>
      <c r="J106" s="324">
        <v>20</v>
      </c>
      <c r="K106" s="324">
        <f>L106</f>
        <v>1000</v>
      </c>
      <c r="L106" s="324">
        <v>1000</v>
      </c>
      <c r="M106" s="324"/>
      <c r="N106" s="324"/>
      <c r="O106" s="324">
        <f>P106</f>
        <v>1000</v>
      </c>
      <c r="P106" s="324">
        <v>1000</v>
      </c>
      <c r="Q106" s="324"/>
      <c r="R106" s="324"/>
      <c r="S106" s="471">
        <f t="shared" si="55"/>
        <v>900</v>
      </c>
      <c r="T106" s="471">
        <v>900</v>
      </c>
      <c r="U106" s="471"/>
      <c r="V106" s="471"/>
      <c r="W106" s="324"/>
    </row>
    <row r="107" spans="1:31" s="357" customFormat="1" ht="31.5">
      <c r="A107" s="266">
        <v>5</v>
      </c>
      <c r="B107" s="444" t="s">
        <v>702</v>
      </c>
      <c r="C107" s="324"/>
      <c r="D107" s="324" t="s">
        <v>502</v>
      </c>
      <c r="E107" s="324" t="s">
        <v>345</v>
      </c>
      <c r="F107" s="324" t="s">
        <v>953</v>
      </c>
      <c r="G107" s="324">
        <f>H107</f>
        <v>900</v>
      </c>
      <c r="H107" s="324">
        <v>900</v>
      </c>
      <c r="I107" s="324">
        <v>20</v>
      </c>
      <c r="J107" s="324">
        <v>20</v>
      </c>
      <c r="K107" s="324">
        <f>L107</f>
        <v>900</v>
      </c>
      <c r="L107" s="324">
        <v>900</v>
      </c>
      <c r="M107" s="324"/>
      <c r="N107" s="324"/>
      <c r="O107" s="324">
        <f>P107</f>
        <v>900</v>
      </c>
      <c r="P107" s="324">
        <v>900</v>
      </c>
      <c r="Q107" s="324"/>
      <c r="R107" s="324"/>
      <c r="S107" s="471">
        <f t="shared" si="55"/>
        <v>800</v>
      </c>
      <c r="T107" s="471">
        <v>800</v>
      </c>
      <c r="U107" s="471"/>
      <c r="V107" s="471"/>
      <c r="W107" s="324"/>
    </row>
    <row r="108" spans="1:31" s="358" customFormat="1" ht="31.5">
      <c r="A108" s="266">
        <v>6</v>
      </c>
      <c r="B108" s="444" t="s">
        <v>781</v>
      </c>
      <c r="C108" s="497"/>
      <c r="D108" s="498" t="s">
        <v>500</v>
      </c>
      <c r="E108" s="324" t="s">
        <v>345</v>
      </c>
      <c r="F108" s="324" t="s">
        <v>1064</v>
      </c>
      <c r="G108" s="497">
        <v>3700</v>
      </c>
      <c r="H108" s="497">
        <v>3700</v>
      </c>
      <c r="I108" s="497">
        <v>70</v>
      </c>
      <c r="J108" s="497">
        <v>70</v>
      </c>
      <c r="K108" s="497">
        <v>3700</v>
      </c>
      <c r="L108" s="497">
        <v>3700</v>
      </c>
      <c r="M108" s="497"/>
      <c r="N108" s="497"/>
      <c r="O108" s="497">
        <f t="shared" ref="O108:P113" si="56">K108</f>
        <v>3700</v>
      </c>
      <c r="P108" s="497">
        <f t="shared" si="56"/>
        <v>3700</v>
      </c>
      <c r="Q108" s="497"/>
      <c r="R108" s="497"/>
      <c r="S108" s="471">
        <f t="shared" si="55"/>
        <v>2000</v>
      </c>
      <c r="T108" s="471">
        <v>2000</v>
      </c>
      <c r="U108" s="471"/>
      <c r="V108" s="471"/>
      <c r="W108" s="497"/>
    </row>
    <row r="109" spans="1:31" s="358" customFormat="1" ht="31.5">
      <c r="A109" s="266">
        <v>7</v>
      </c>
      <c r="B109" s="444" t="s">
        <v>503</v>
      </c>
      <c r="C109" s="497"/>
      <c r="D109" s="498" t="s">
        <v>610</v>
      </c>
      <c r="E109" s="324" t="s">
        <v>345</v>
      </c>
      <c r="F109" s="324" t="s">
        <v>1065</v>
      </c>
      <c r="G109" s="497">
        <v>7000</v>
      </c>
      <c r="H109" s="497">
        <v>7000</v>
      </c>
      <c r="I109" s="497">
        <v>140</v>
      </c>
      <c r="J109" s="497">
        <v>140</v>
      </c>
      <c r="K109" s="497">
        <v>7000</v>
      </c>
      <c r="L109" s="497">
        <v>7000</v>
      </c>
      <c r="M109" s="497"/>
      <c r="N109" s="497"/>
      <c r="O109" s="497">
        <f t="shared" si="56"/>
        <v>7000</v>
      </c>
      <c r="P109" s="497">
        <f t="shared" si="56"/>
        <v>7000</v>
      </c>
      <c r="Q109" s="497"/>
      <c r="R109" s="497"/>
      <c r="S109" s="471">
        <f t="shared" si="55"/>
        <v>4000</v>
      </c>
      <c r="T109" s="471">
        <v>4000</v>
      </c>
      <c r="U109" s="471"/>
      <c r="V109" s="471"/>
      <c r="W109" s="497"/>
    </row>
    <row r="110" spans="1:31" s="358" customFormat="1" ht="47.25">
      <c r="A110" s="266">
        <v>8</v>
      </c>
      <c r="B110" s="444" t="s">
        <v>504</v>
      </c>
      <c r="C110" s="497"/>
      <c r="D110" s="498" t="s">
        <v>611</v>
      </c>
      <c r="E110" s="324" t="s">
        <v>345</v>
      </c>
      <c r="F110" s="324" t="s">
        <v>954</v>
      </c>
      <c r="G110" s="497">
        <v>1000</v>
      </c>
      <c r="H110" s="497">
        <v>1000</v>
      </c>
      <c r="I110" s="497">
        <v>20</v>
      </c>
      <c r="J110" s="497">
        <v>20</v>
      </c>
      <c r="K110" s="497">
        <v>1000</v>
      </c>
      <c r="L110" s="497">
        <v>1000</v>
      </c>
      <c r="M110" s="497"/>
      <c r="N110" s="497"/>
      <c r="O110" s="497">
        <f t="shared" si="56"/>
        <v>1000</v>
      </c>
      <c r="P110" s="497">
        <f t="shared" si="56"/>
        <v>1000</v>
      </c>
      <c r="Q110" s="497"/>
      <c r="R110" s="497"/>
      <c r="S110" s="471">
        <f t="shared" si="55"/>
        <v>900</v>
      </c>
      <c r="T110" s="471">
        <v>900</v>
      </c>
      <c r="U110" s="471"/>
      <c r="V110" s="471"/>
      <c r="W110" s="497"/>
    </row>
    <row r="111" spans="1:31" s="358" customFormat="1" ht="31.5">
      <c r="A111" s="266">
        <v>9</v>
      </c>
      <c r="B111" s="444" t="s">
        <v>772</v>
      </c>
      <c r="C111" s="497"/>
      <c r="D111" s="498" t="s">
        <v>610</v>
      </c>
      <c r="E111" s="324" t="s">
        <v>345</v>
      </c>
      <c r="F111" s="324" t="s">
        <v>955</v>
      </c>
      <c r="G111" s="497">
        <v>4000</v>
      </c>
      <c r="H111" s="497">
        <v>4000</v>
      </c>
      <c r="I111" s="497">
        <v>40</v>
      </c>
      <c r="J111" s="497">
        <v>40</v>
      </c>
      <c r="K111" s="497">
        <v>4000</v>
      </c>
      <c r="L111" s="497">
        <v>4000</v>
      </c>
      <c r="M111" s="497"/>
      <c r="N111" s="497"/>
      <c r="O111" s="497">
        <f t="shared" si="56"/>
        <v>4000</v>
      </c>
      <c r="P111" s="497">
        <f t="shared" si="56"/>
        <v>4000</v>
      </c>
      <c r="Q111" s="497"/>
      <c r="R111" s="497"/>
      <c r="S111" s="471">
        <f t="shared" si="55"/>
        <v>3000</v>
      </c>
      <c r="T111" s="471">
        <v>3000</v>
      </c>
      <c r="U111" s="471"/>
      <c r="V111" s="471"/>
      <c r="W111" s="497"/>
    </row>
    <row r="112" spans="1:31" s="358" customFormat="1" ht="47.25">
      <c r="A112" s="266">
        <v>10</v>
      </c>
      <c r="B112" s="444" t="s">
        <v>505</v>
      </c>
      <c r="C112" s="497"/>
      <c r="D112" s="498" t="s">
        <v>506</v>
      </c>
      <c r="E112" s="324" t="s">
        <v>345</v>
      </c>
      <c r="F112" s="324" t="s">
        <v>958</v>
      </c>
      <c r="G112" s="497">
        <v>3000</v>
      </c>
      <c r="H112" s="497">
        <v>3000</v>
      </c>
      <c r="I112" s="497">
        <v>30</v>
      </c>
      <c r="J112" s="497">
        <v>30</v>
      </c>
      <c r="K112" s="497">
        <v>3000</v>
      </c>
      <c r="L112" s="497">
        <v>3000</v>
      </c>
      <c r="M112" s="497"/>
      <c r="N112" s="497"/>
      <c r="O112" s="497">
        <f t="shared" si="56"/>
        <v>3000</v>
      </c>
      <c r="P112" s="497">
        <f t="shared" si="56"/>
        <v>3000</v>
      </c>
      <c r="Q112" s="497"/>
      <c r="R112" s="497"/>
      <c r="S112" s="471">
        <f t="shared" si="55"/>
        <v>2000</v>
      </c>
      <c r="T112" s="471">
        <v>2000</v>
      </c>
      <c r="U112" s="471"/>
      <c r="V112" s="471"/>
      <c r="W112" s="369"/>
    </row>
    <row r="113" spans="1:23" s="358" customFormat="1" ht="31.5">
      <c r="A113" s="266">
        <v>11</v>
      </c>
      <c r="B113" s="444" t="s">
        <v>507</v>
      </c>
      <c r="C113" s="497"/>
      <c r="D113" s="498" t="s">
        <v>610</v>
      </c>
      <c r="E113" s="324" t="s">
        <v>345</v>
      </c>
      <c r="F113" s="324" t="s">
        <v>957</v>
      </c>
      <c r="G113" s="497">
        <v>3000</v>
      </c>
      <c r="H113" s="497">
        <v>3000</v>
      </c>
      <c r="I113" s="497">
        <v>30</v>
      </c>
      <c r="J113" s="497">
        <v>30</v>
      </c>
      <c r="K113" s="497">
        <v>3000</v>
      </c>
      <c r="L113" s="497">
        <v>3000</v>
      </c>
      <c r="M113" s="497"/>
      <c r="N113" s="497"/>
      <c r="O113" s="497">
        <f t="shared" si="56"/>
        <v>3000</v>
      </c>
      <c r="P113" s="497">
        <f t="shared" si="56"/>
        <v>3000</v>
      </c>
      <c r="Q113" s="497"/>
      <c r="R113" s="497"/>
      <c r="S113" s="471">
        <f t="shared" si="55"/>
        <v>2000</v>
      </c>
      <c r="T113" s="471">
        <v>2000</v>
      </c>
      <c r="U113" s="471"/>
      <c r="V113" s="471"/>
      <c r="W113" s="369"/>
    </row>
    <row r="114" spans="1:23" s="358" customFormat="1" ht="31.5">
      <c r="A114" s="266">
        <v>12</v>
      </c>
      <c r="B114" s="444" t="s">
        <v>814</v>
      </c>
      <c r="C114" s="497"/>
      <c r="D114" s="498"/>
      <c r="E114" s="324" t="s">
        <v>345</v>
      </c>
      <c r="F114" s="324" t="s">
        <v>1066</v>
      </c>
      <c r="G114" s="497">
        <f>H114</f>
        <v>1000</v>
      </c>
      <c r="H114" s="497">
        <v>1000</v>
      </c>
      <c r="I114" s="497"/>
      <c r="J114" s="497"/>
      <c r="K114" s="497">
        <f>L114</f>
        <v>1000</v>
      </c>
      <c r="L114" s="497">
        <v>1000</v>
      </c>
      <c r="M114" s="497"/>
      <c r="N114" s="497"/>
      <c r="O114" s="497">
        <f>P114</f>
        <v>1000</v>
      </c>
      <c r="P114" s="497">
        <v>1000</v>
      </c>
      <c r="Q114" s="497"/>
      <c r="R114" s="497"/>
      <c r="S114" s="471">
        <f>T114</f>
        <v>900</v>
      </c>
      <c r="T114" s="471">
        <v>900</v>
      </c>
      <c r="U114" s="471"/>
      <c r="V114" s="471"/>
      <c r="W114" s="369"/>
    </row>
    <row r="115" spans="1:23" s="358" customFormat="1" ht="31.5">
      <c r="A115" s="266">
        <v>13</v>
      </c>
      <c r="B115" s="396" t="s">
        <v>765</v>
      </c>
      <c r="C115" s="497"/>
      <c r="D115" s="498"/>
      <c r="E115" s="324" t="s">
        <v>345</v>
      </c>
      <c r="F115" s="324" t="s">
        <v>956</v>
      </c>
      <c r="G115" s="499">
        <f>H115</f>
        <v>8415</v>
      </c>
      <c r="H115" s="499">
        <v>8415</v>
      </c>
      <c r="I115" s="499">
        <v>140</v>
      </c>
      <c r="J115" s="499">
        <v>140</v>
      </c>
      <c r="K115" s="499">
        <f>L115</f>
        <v>8415</v>
      </c>
      <c r="L115" s="499">
        <v>8415</v>
      </c>
      <c r="M115" s="499"/>
      <c r="N115" s="499"/>
      <c r="O115" s="499">
        <f>P115</f>
        <v>8415</v>
      </c>
      <c r="P115" s="499">
        <v>8415</v>
      </c>
      <c r="Q115" s="499"/>
      <c r="R115" s="499"/>
      <c r="S115" s="471">
        <f t="shared" si="55"/>
        <v>4000</v>
      </c>
      <c r="T115" s="471">
        <v>4000</v>
      </c>
      <c r="U115" s="471"/>
      <c r="V115" s="471"/>
      <c r="W115" s="399"/>
    </row>
    <row r="116" spans="1:23" s="341" customFormat="1">
      <c r="A116" s="286" t="s">
        <v>123</v>
      </c>
      <c r="B116" s="269" t="s">
        <v>437</v>
      </c>
      <c r="C116" s="371"/>
      <c r="D116" s="371"/>
      <c r="E116" s="371"/>
      <c r="F116" s="286"/>
      <c r="G116" s="482">
        <f t="shared" ref="G116:R116" si="57">G117</f>
        <v>66144</v>
      </c>
      <c r="H116" s="482">
        <f t="shared" si="57"/>
        <v>66144</v>
      </c>
      <c r="I116" s="482">
        <v>1310</v>
      </c>
      <c r="J116" s="482">
        <v>1310</v>
      </c>
      <c r="K116" s="482">
        <f t="shared" si="57"/>
        <v>68244</v>
      </c>
      <c r="L116" s="482">
        <f t="shared" si="57"/>
        <v>68244</v>
      </c>
      <c r="M116" s="482">
        <f t="shared" si="57"/>
        <v>0</v>
      </c>
      <c r="N116" s="482">
        <f t="shared" si="57"/>
        <v>0</v>
      </c>
      <c r="O116" s="482">
        <f t="shared" si="57"/>
        <v>66144</v>
      </c>
      <c r="P116" s="482">
        <f t="shared" si="57"/>
        <v>66144</v>
      </c>
      <c r="Q116" s="482">
        <f t="shared" si="57"/>
        <v>0</v>
      </c>
      <c r="R116" s="482">
        <f t="shared" si="57"/>
        <v>0</v>
      </c>
      <c r="S116" s="400">
        <f t="shared" ref="S116:T116" si="58">S117</f>
        <v>42500</v>
      </c>
      <c r="T116" s="400">
        <f t="shared" si="58"/>
        <v>42500</v>
      </c>
      <c r="U116" s="400"/>
      <c r="V116" s="400"/>
      <c r="W116" s="286"/>
    </row>
    <row r="117" spans="1:23" ht="31.5" hidden="1">
      <c r="A117" s="387"/>
      <c r="B117" s="381" t="s">
        <v>328</v>
      </c>
      <c r="C117" s="381"/>
      <c r="D117" s="381"/>
      <c r="E117" s="381"/>
      <c r="F117" s="220"/>
      <c r="G117" s="482">
        <f t="shared" ref="G117:R117" si="59">+G118</f>
        <v>66144</v>
      </c>
      <c r="H117" s="482">
        <f t="shared" si="59"/>
        <v>66144</v>
      </c>
      <c r="I117" s="482">
        <v>1310</v>
      </c>
      <c r="J117" s="482">
        <v>1310</v>
      </c>
      <c r="K117" s="482">
        <f t="shared" si="59"/>
        <v>68244</v>
      </c>
      <c r="L117" s="482">
        <f t="shared" si="59"/>
        <v>68244</v>
      </c>
      <c r="M117" s="482">
        <f t="shared" si="59"/>
        <v>0</v>
      </c>
      <c r="N117" s="482">
        <f t="shared" si="59"/>
        <v>0</v>
      </c>
      <c r="O117" s="482">
        <f t="shared" si="59"/>
        <v>66144</v>
      </c>
      <c r="P117" s="482">
        <f t="shared" si="59"/>
        <v>66144</v>
      </c>
      <c r="Q117" s="482">
        <f t="shared" si="59"/>
        <v>0</v>
      </c>
      <c r="R117" s="482">
        <f t="shared" si="59"/>
        <v>0</v>
      </c>
      <c r="S117" s="400">
        <f t="shared" ref="S117:T117" si="60">+S118</f>
        <v>42500</v>
      </c>
      <c r="T117" s="400">
        <f t="shared" si="60"/>
        <v>42500</v>
      </c>
      <c r="U117" s="400"/>
      <c r="V117" s="400"/>
      <c r="W117" s="334"/>
    </row>
    <row r="118" spans="1:23">
      <c r="A118" s="387" t="s">
        <v>438</v>
      </c>
      <c r="B118" s="381" t="s">
        <v>805</v>
      </c>
      <c r="C118" s="388"/>
      <c r="D118" s="388"/>
      <c r="E118" s="388"/>
      <c r="F118" s="220"/>
      <c r="G118" s="482">
        <f t="shared" ref="G118:T118" si="61">SUM(G119:G129)</f>
        <v>66144</v>
      </c>
      <c r="H118" s="482">
        <f t="shared" si="61"/>
        <v>66144</v>
      </c>
      <c r="I118" s="482">
        <v>1310</v>
      </c>
      <c r="J118" s="482">
        <v>1310</v>
      </c>
      <c r="K118" s="482">
        <f t="shared" si="61"/>
        <v>68244</v>
      </c>
      <c r="L118" s="482">
        <f t="shared" si="61"/>
        <v>68244</v>
      </c>
      <c r="M118" s="482">
        <f t="shared" si="61"/>
        <v>0</v>
      </c>
      <c r="N118" s="482">
        <f t="shared" si="61"/>
        <v>0</v>
      </c>
      <c r="O118" s="482">
        <f t="shared" si="61"/>
        <v>66144</v>
      </c>
      <c r="P118" s="482">
        <f t="shared" si="61"/>
        <v>66144</v>
      </c>
      <c r="Q118" s="482">
        <f t="shared" si="61"/>
        <v>0</v>
      </c>
      <c r="R118" s="482">
        <f t="shared" si="61"/>
        <v>0</v>
      </c>
      <c r="S118" s="400">
        <f t="shared" si="61"/>
        <v>42500</v>
      </c>
      <c r="T118" s="400">
        <f t="shared" si="61"/>
        <v>42500</v>
      </c>
      <c r="U118" s="400"/>
      <c r="V118" s="400"/>
      <c r="W118" s="334"/>
    </row>
    <row r="119" spans="1:23" s="349" customFormat="1" ht="31.5">
      <c r="A119" s="266" t="s">
        <v>37</v>
      </c>
      <c r="B119" s="454" t="s">
        <v>451</v>
      </c>
      <c r="C119" s="228"/>
      <c r="D119" s="231" t="s">
        <v>450</v>
      </c>
      <c r="E119" s="231" t="s">
        <v>345</v>
      </c>
      <c r="F119" s="321" t="s">
        <v>933</v>
      </c>
      <c r="G119" s="373">
        <v>5000</v>
      </c>
      <c r="H119" s="373">
        <v>5000</v>
      </c>
      <c r="I119" s="334">
        <v>100</v>
      </c>
      <c r="J119" s="334">
        <v>100</v>
      </c>
      <c r="K119" s="373">
        <v>5000</v>
      </c>
      <c r="L119" s="373">
        <v>5000</v>
      </c>
      <c r="M119" s="334"/>
      <c r="N119" s="334"/>
      <c r="O119" s="373">
        <v>5000</v>
      </c>
      <c r="P119" s="373">
        <v>5000</v>
      </c>
      <c r="Q119" s="334"/>
      <c r="R119" s="334"/>
      <c r="S119" s="471">
        <f t="shared" ref="S119:S129" si="62">T119</f>
        <v>3000</v>
      </c>
      <c r="T119" s="471">
        <v>3000</v>
      </c>
      <c r="U119" s="471"/>
      <c r="V119" s="471"/>
      <c r="W119" s="334"/>
    </row>
    <row r="120" spans="1:23" s="349" customFormat="1" ht="31.5">
      <c r="A120" s="266">
        <v>2</v>
      </c>
      <c r="B120" s="454" t="s">
        <v>786</v>
      </c>
      <c r="C120" s="228"/>
      <c r="D120" s="231" t="s">
        <v>444</v>
      </c>
      <c r="E120" s="231" t="s">
        <v>345</v>
      </c>
      <c r="F120" s="321" t="s">
        <v>997</v>
      </c>
      <c r="G120" s="373">
        <v>4000</v>
      </c>
      <c r="H120" s="373">
        <v>4000</v>
      </c>
      <c r="I120" s="334">
        <v>80</v>
      </c>
      <c r="J120" s="334">
        <v>80</v>
      </c>
      <c r="K120" s="373">
        <v>4000</v>
      </c>
      <c r="L120" s="373">
        <v>4000</v>
      </c>
      <c r="M120" s="334"/>
      <c r="N120" s="334"/>
      <c r="O120" s="373">
        <v>4000</v>
      </c>
      <c r="P120" s="373">
        <v>4000</v>
      </c>
      <c r="Q120" s="334"/>
      <c r="R120" s="334"/>
      <c r="S120" s="471">
        <f t="shared" si="62"/>
        <v>3000</v>
      </c>
      <c r="T120" s="471">
        <v>3000</v>
      </c>
      <c r="U120" s="471"/>
      <c r="V120" s="471"/>
      <c r="W120" s="369"/>
    </row>
    <row r="121" spans="1:23" s="349" customFormat="1" ht="31.5">
      <c r="A121" s="266">
        <v>3</v>
      </c>
      <c r="B121" s="454" t="s">
        <v>453</v>
      </c>
      <c r="C121" s="228"/>
      <c r="D121" s="231" t="s">
        <v>445</v>
      </c>
      <c r="E121" s="231" t="s">
        <v>345</v>
      </c>
      <c r="F121" s="321" t="s">
        <v>998</v>
      </c>
      <c r="G121" s="373">
        <v>1000</v>
      </c>
      <c r="H121" s="373">
        <v>1000</v>
      </c>
      <c r="I121" s="334">
        <v>10</v>
      </c>
      <c r="J121" s="334">
        <v>10</v>
      </c>
      <c r="K121" s="373">
        <v>1000</v>
      </c>
      <c r="L121" s="373">
        <v>1000</v>
      </c>
      <c r="M121" s="334"/>
      <c r="N121" s="334"/>
      <c r="O121" s="373">
        <v>1000</v>
      </c>
      <c r="P121" s="373">
        <v>1000</v>
      </c>
      <c r="Q121" s="334"/>
      <c r="R121" s="334"/>
      <c r="S121" s="471">
        <f t="shared" si="62"/>
        <v>600</v>
      </c>
      <c r="T121" s="471">
        <v>600</v>
      </c>
      <c r="U121" s="471"/>
      <c r="V121" s="471"/>
      <c r="W121" s="369"/>
    </row>
    <row r="122" spans="1:23" s="349" customFormat="1" ht="31.5">
      <c r="A122" s="266">
        <v>4</v>
      </c>
      <c r="B122" s="454" t="s">
        <v>788</v>
      </c>
      <c r="C122" s="228"/>
      <c r="D122" s="231" t="s">
        <v>445</v>
      </c>
      <c r="E122" s="231" t="s">
        <v>345</v>
      </c>
      <c r="F122" s="321" t="s">
        <v>999</v>
      </c>
      <c r="G122" s="373">
        <v>5000</v>
      </c>
      <c r="H122" s="373">
        <v>5000</v>
      </c>
      <c r="I122" s="334">
        <v>100</v>
      </c>
      <c r="J122" s="334">
        <v>100</v>
      </c>
      <c r="K122" s="373">
        <v>5000</v>
      </c>
      <c r="L122" s="373">
        <v>5000</v>
      </c>
      <c r="M122" s="334"/>
      <c r="N122" s="334"/>
      <c r="O122" s="373">
        <v>5000</v>
      </c>
      <c r="P122" s="373">
        <v>5000</v>
      </c>
      <c r="Q122" s="334"/>
      <c r="R122" s="334"/>
      <c r="S122" s="471">
        <f t="shared" si="62"/>
        <v>3000</v>
      </c>
      <c r="T122" s="471">
        <v>3000</v>
      </c>
      <c r="U122" s="471"/>
      <c r="V122" s="471"/>
      <c r="W122" s="369"/>
    </row>
    <row r="123" spans="1:23" s="349" customFormat="1" ht="31.5">
      <c r="A123" s="266">
        <v>5</v>
      </c>
      <c r="B123" s="454" t="s">
        <v>789</v>
      </c>
      <c r="C123" s="228"/>
      <c r="D123" s="231" t="s">
        <v>445</v>
      </c>
      <c r="E123" s="231" t="s">
        <v>345</v>
      </c>
      <c r="F123" s="321" t="s">
        <v>1006</v>
      </c>
      <c r="G123" s="373">
        <v>1500</v>
      </c>
      <c r="H123" s="373">
        <v>1500</v>
      </c>
      <c r="I123" s="334">
        <v>15</v>
      </c>
      <c r="J123" s="334">
        <v>15</v>
      </c>
      <c r="K123" s="373">
        <v>1500</v>
      </c>
      <c r="L123" s="373">
        <v>1500</v>
      </c>
      <c r="M123" s="334"/>
      <c r="N123" s="334"/>
      <c r="O123" s="373">
        <v>1500</v>
      </c>
      <c r="P123" s="373">
        <v>1500</v>
      </c>
      <c r="Q123" s="334"/>
      <c r="R123" s="334"/>
      <c r="S123" s="471">
        <f t="shared" si="62"/>
        <v>800</v>
      </c>
      <c r="T123" s="471">
        <v>800</v>
      </c>
      <c r="U123" s="471"/>
      <c r="V123" s="471"/>
      <c r="W123" s="369"/>
    </row>
    <row r="124" spans="1:23" s="349" customFormat="1" ht="31.5">
      <c r="A124" s="266">
        <v>6</v>
      </c>
      <c r="B124" s="454" t="s">
        <v>454</v>
      </c>
      <c r="C124" s="228"/>
      <c r="D124" s="231" t="s">
        <v>448</v>
      </c>
      <c r="E124" s="231" t="s">
        <v>345</v>
      </c>
      <c r="F124" s="321" t="s">
        <v>1005</v>
      </c>
      <c r="G124" s="373">
        <v>9000</v>
      </c>
      <c r="H124" s="373">
        <v>9000</v>
      </c>
      <c r="I124" s="334">
        <v>180</v>
      </c>
      <c r="J124" s="334">
        <v>180</v>
      </c>
      <c r="K124" s="373">
        <v>9000</v>
      </c>
      <c r="L124" s="373">
        <v>9000</v>
      </c>
      <c r="M124" s="334"/>
      <c r="N124" s="334"/>
      <c r="O124" s="373">
        <v>9000</v>
      </c>
      <c r="P124" s="373">
        <v>9000</v>
      </c>
      <c r="Q124" s="334"/>
      <c r="R124" s="334"/>
      <c r="S124" s="471">
        <f t="shared" si="62"/>
        <v>6000</v>
      </c>
      <c r="T124" s="471">
        <v>6000</v>
      </c>
      <c r="U124" s="471"/>
      <c r="V124" s="471"/>
      <c r="W124" s="369"/>
    </row>
    <row r="125" spans="1:23" s="349" customFormat="1" ht="31.5">
      <c r="A125" s="266">
        <v>7</v>
      </c>
      <c r="B125" s="454" t="s">
        <v>787</v>
      </c>
      <c r="C125" s="228"/>
      <c r="D125" s="231" t="s">
        <v>448</v>
      </c>
      <c r="E125" s="231" t="s">
        <v>345</v>
      </c>
      <c r="F125" s="321" t="s">
        <v>1004</v>
      </c>
      <c r="G125" s="373">
        <v>7200</v>
      </c>
      <c r="H125" s="373">
        <v>7200</v>
      </c>
      <c r="I125" s="334">
        <v>140</v>
      </c>
      <c r="J125" s="334">
        <v>140</v>
      </c>
      <c r="K125" s="373">
        <v>7200</v>
      </c>
      <c r="L125" s="373">
        <v>7200</v>
      </c>
      <c r="M125" s="334"/>
      <c r="N125" s="334"/>
      <c r="O125" s="373">
        <v>7200</v>
      </c>
      <c r="P125" s="373">
        <v>7200</v>
      </c>
      <c r="Q125" s="334"/>
      <c r="R125" s="334"/>
      <c r="S125" s="471">
        <f t="shared" si="62"/>
        <v>5000</v>
      </c>
      <c r="T125" s="471">
        <v>5000</v>
      </c>
      <c r="U125" s="471"/>
      <c r="V125" s="471"/>
      <c r="W125" s="369"/>
    </row>
    <row r="126" spans="1:23" s="349" customFormat="1" ht="31.5">
      <c r="A126" s="266">
        <v>8</v>
      </c>
      <c r="B126" s="454" t="s">
        <v>790</v>
      </c>
      <c r="C126" s="228"/>
      <c r="D126" s="231" t="s">
        <v>446</v>
      </c>
      <c r="E126" s="231" t="s">
        <v>345</v>
      </c>
      <c r="F126" s="321" t="s">
        <v>1003</v>
      </c>
      <c r="G126" s="373">
        <v>8500</v>
      </c>
      <c r="H126" s="373">
        <v>8500</v>
      </c>
      <c r="I126" s="334">
        <v>170</v>
      </c>
      <c r="J126" s="334">
        <v>170</v>
      </c>
      <c r="K126" s="373">
        <v>8500</v>
      </c>
      <c r="L126" s="373">
        <v>8500</v>
      </c>
      <c r="M126" s="334"/>
      <c r="N126" s="334"/>
      <c r="O126" s="373">
        <v>8500</v>
      </c>
      <c r="P126" s="373">
        <v>8500</v>
      </c>
      <c r="Q126" s="334"/>
      <c r="R126" s="334"/>
      <c r="S126" s="471">
        <f t="shared" si="62"/>
        <v>5000</v>
      </c>
      <c r="T126" s="471">
        <v>5000</v>
      </c>
      <c r="U126" s="471"/>
      <c r="V126" s="471"/>
      <c r="W126" s="369"/>
    </row>
    <row r="127" spans="1:23" s="349" customFormat="1" ht="31.5">
      <c r="A127" s="266">
        <v>9</v>
      </c>
      <c r="B127" s="454" t="s">
        <v>455</v>
      </c>
      <c r="C127" s="228"/>
      <c r="D127" s="231" t="s">
        <v>446</v>
      </c>
      <c r="E127" s="231" t="s">
        <v>345</v>
      </c>
      <c r="F127" s="321" t="s">
        <v>1002</v>
      </c>
      <c r="G127" s="373">
        <v>1300</v>
      </c>
      <c r="H127" s="373">
        <v>1300</v>
      </c>
      <c r="I127" s="334">
        <v>15</v>
      </c>
      <c r="J127" s="334">
        <v>15</v>
      </c>
      <c r="K127" s="373">
        <v>1300</v>
      </c>
      <c r="L127" s="373">
        <v>1300</v>
      </c>
      <c r="M127" s="334"/>
      <c r="N127" s="334"/>
      <c r="O127" s="373">
        <v>1300</v>
      </c>
      <c r="P127" s="373">
        <v>1300</v>
      </c>
      <c r="Q127" s="334"/>
      <c r="R127" s="334"/>
      <c r="S127" s="471">
        <f t="shared" si="62"/>
        <v>1100</v>
      </c>
      <c r="T127" s="471">
        <v>1100</v>
      </c>
      <c r="U127" s="471"/>
      <c r="V127" s="471"/>
      <c r="W127" s="369"/>
    </row>
    <row r="128" spans="1:23" s="294" customFormat="1" ht="31.5">
      <c r="A128" s="448">
        <v>10</v>
      </c>
      <c r="B128" s="500" t="s">
        <v>452</v>
      </c>
      <c r="C128" s="501"/>
      <c r="D128" s="502" t="s">
        <v>444</v>
      </c>
      <c r="E128" s="502" t="s">
        <v>345</v>
      </c>
      <c r="F128" s="321" t="s">
        <v>1001</v>
      </c>
      <c r="G128" s="416">
        <v>14900</v>
      </c>
      <c r="H128" s="416">
        <v>14900</v>
      </c>
      <c r="I128" s="420">
        <v>340</v>
      </c>
      <c r="J128" s="420">
        <v>340</v>
      </c>
      <c r="K128" s="416">
        <v>17000</v>
      </c>
      <c r="L128" s="416">
        <v>17000</v>
      </c>
      <c r="M128" s="420"/>
      <c r="N128" s="420"/>
      <c r="O128" s="416">
        <v>14900</v>
      </c>
      <c r="P128" s="416">
        <v>14900</v>
      </c>
      <c r="Q128" s="420"/>
      <c r="R128" s="420"/>
      <c r="S128" s="503">
        <f t="shared" si="62"/>
        <v>10000</v>
      </c>
      <c r="T128" s="503">
        <v>10000</v>
      </c>
      <c r="U128" s="503"/>
      <c r="V128" s="503"/>
      <c r="W128" s="508"/>
    </row>
    <row r="129" spans="1:23" s="349" customFormat="1" ht="31.5">
      <c r="A129" s="266">
        <v>11</v>
      </c>
      <c r="B129" s="454" t="s">
        <v>773</v>
      </c>
      <c r="C129" s="228"/>
      <c r="D129" s="231" t="s">
        <v>444</v>
      </c>
      <c r="E129" s="231" t="s">
        <v>345</v>
      </c>
      <c r="F129" s="321" t="s">
        <v>1000</v>
      </c>
      <c r="G129" s="373">
        <f>H129</f>
        <v>8744</v>
      </c>
      <c r="H129" s="373">
        <v>8744</v>
      </c>
      <c r="I129" s="334">
        <v>160</v>
      </c>
      <c r="J129" s="334">
        <v>160</v>
      </c>
      <c r="K129" s="373">
        <f>L129</f>
        <v>8744</v>
      </c>
      <c r="L129" s="373">
        <v>8744</v>
      </c>
      <c r="M129" s="334"/>
      <c r="N129" s="334"/>
      <c r="O129" s="373">
        <f>P129</f>
        <v>8744</v>
      </c>
      <c r="P129" s="373">
        <v>8744</v>
      </c>
      <c r="Q129" s="334"/>
      <c r="R129" s="334"/>
      <c r="S129" s="471">
        <f t="shared" si="62"/>
        <v>5000</v>
      </c>
      <c r="T129" s="471">
        <v>5000</v>
      </c>
      <c r="U129" s="471"/>
      <c r="V129" s="471"/>
      <c r="W129" s="369"/>
    </row>
    <row r="130" spans="1:23" s="341" customFormat="1">
      <c r="A130" s="387" t="s">
        <v>269</v>
      </c>
      <c r="B130" s="269" t="s">
        <v>432</v>
      </c>
      <c r="C130" s="381"/>
      <c r="D130" s="381"/>
      <c r="E130" s="231"/>
      <c r="F130" s="286"/>
      <c r="G130" s="482">
        <f t="shared" ref="G130:R130" si="63">G131</f>
        <v>92410</v>
      </c>
      <c r="H130" s="482">
        <f t="shared" si="63"/>
        <v>92410</v>
      </c>
      <c r="I130" s="482">
        <v>1125</v>
      </c>
      <c r="J130" s="482">
        <v>1125</v>
      </c>
      <c r="K130" s="482">
        <f t="shared" si="63"/>
        <v>92420</v>
      </c>
      <c r="L130" s="482">
        <f t="shared" si="63"/>
        <v>92420</v>
      </c>
      <c r="M130" s="482">
        <f t="shared" si="63"/>
        <v>0</v>
      </c>
      <c r="N130" s="482">
        <f t="shared" si="63"/>
        <v>0</v>
      </c>
      <c r="O130" s="482">
        <f t="shared" si="63"/>
        <v>87920</v>
      </c>
      <c r="P130" s="482">
        <f t="shared" si="63"/>
        <v>87920</v>
      </c>
      <c r="Q130" s="482">
        <f t="shared" si="63"/>
        <v>0</v>
      </c>
      <c r="R130" s="482">
        <f t="shared" si="63"/>
        <v>0</v>
      </c>
      <c r="S130" s="400">
        <f t="shared" ref="S130:T130" si="64">S131</f>
        <v>54400</v>
      </c>
      <c r="T130" s="400">
        <f t="shared" si="64"/>
        <v>54400</v>
      </c>
      <c r="U130" s="400"/>
      <c r="V130" s="400"/>
      <c r="W130" s="286"/>
    </row>
    <row r="131" spans="1:23" s="340" customFormat="1" ht="31.5" hidden="1">
      <c r="A131" s="387"/>
      <c r="B131" s="381" t="s">
        <v>328</v>
      </c>
      <c r="C131" s="228"/>
      <c r="D131" s="228"/>
      <c r="E131" s="228"/>
      <c r="F131" s="332"/>
      <c r="G131" s="482">
        <f>G132</f>
        <v>92410</v>
      </c>
      <c r="H131" s="482">
        <f>H132</f>
        <v>92410</v>
      </c>
      <c r="I131" s="482">
        <v>1125</v>
      </c>
      <c r="J131" s="482">
        <v>1125</v>
      </c>
      <c r="K131" s="482">
        <f>K132</f>
        <v>92420</v>
      </c>
      <c r="L131" s="482">
        <f>L132</f>
        <v>92420</v>
      </c>
      <c r="M131" s="482"/>
      <c r="N131" s="482"/>
      <c r="O131" s="482">
        <f>O132</f>
        <v>87920</v>
      </c>
      <c r="P131" s="482">
        <f>P132</f>
        <v>87920</v>
      </c>
      <c r="Q131" s="332"/>
      <c r="R131" s="332"/>
      <c r="S131" s="400">
        <f>S132</f>
        <v>54400</v>
      </c>
      <c r="T131" s="400">
        <f>T132</f>
        <v>54400</v>
      </c>
      <c r="U131" s="400"/>
      <c r="V131" s="400"/>
      <c r="W131" s="332"/>
    </row>
    <row r="132" spans="1:23">
      <c r="A132" s="387"/>
      <c r="B132" s="381" t="s">
        <v>805</v>
      </c>
      <c r="C132" s="377"/>
      <c r="D132" s="377"/>
      <c r="E132" s="377"/>
      <c r="F132" s="220"/>
      <c r="G132" s="482">
        <f t="shared" ref="G132:T132" si="65">SUM(G133:G162)</f>
        <v>92410</v>
      </c>
      <c r="H132" s="482">
        <f t="shared" si="65"/>
        <v>92410</v>
      </c>
      <c r="I132" s="482">
        <v>1125</v>
      </c>
      <c r="J132" s="482">
        <v>1125</v>
      </c>
      <c r="K132" s="482">
        <f t="shared" si="65"/>
        <v>92420</v>
      </c>
      <c r="L132" s="482">
        <f t="shared" si="65"/>
        <v>92420</v>
      </c>
      <c r="M132" s="482">
        <f t="shared" si="65"/>
        <v>0</v>
      </c>
      <c r="N132" s="482">
        <f t="shared" si="65"/>
        <v>0</v>
      </c>
      <c r="O132" s="482">
        <f t="shared" si="65"/>
        <v>87920</v>
      </c>
      <c r="P132" s="482">
        <f t="shared" si="65"/>
        <v>87920</v>
      </c>
      <c r="Q132" s="482">
        <f t="shared" si="65"/>
        <v>0</v>
      </c>
      <c r="R132" s="482">
        <f t="shared" si="65"/>
        <v>0</v>
      </c>
      <c r="S132" s="400">
        <f t="shared" si="65"/>
        <v>54400</v>
      </c>
      <c r="T132" s="400">
        <f t="shared" si="65"/>
        <v>54400</v>
      </c>
      <c r="U132" s="400"/>
      <c r="V132" s="400"/>
      <c r="W132" s="334"/>
    </row>
    <row r="133" spans="1:23" s="329" customFormat="1" ht="31.5">
      <c r="A133" s="504">
        <v>1</v>
      </c>
      <c r="B133" s="454" t="s">
        <v>620</v>
      </c>
      <c r="C133" s="231"/>
      <c r="D133" s="231" t="s">
        <v>419</v>
      </c>
      <c r="E133" s="231" t="s">
        <v>345</v>
      </c>
      <c r="F133" s="220" t="s">
        <v>968</v>
      </c>
      <c r="G133" s="373">
        <f>H133</f>
        <v>5000</v>
      </c>
      <c r="H133" s="373">
        <v>5000</v>
      </c>
      <c r="I133" s="266">
        <v>100</v>
      </c>
      <c r="J133" s="266">
        <v>100</v>
      </c>
      <c r="K133" s="373">
        <f>L133</f>
        <v>5000</v>
      </c>
      <c r="L133" s="373">
        <v>5000</v>
      </c>
      <c r="M133" s="369"/>
      <c r="N133" s="369"/>
      <c r="O133" s="373">
        <f>P133</f>
        <v>5000</v>
      </c>
      <c r="P133" s="373">
        <f>L133</f>
        <v>5000</v>
      </c>
      <c r="Q133" s="369"/>
      <c r="R133" s="369"/>
      <c r="S133" s="471">
        <f t="shared" ref="S133:S162" si="66">T133</f>
        <v>3000</v>
      </c>
      <c r="T133" s="471">
        <v>3000</v>
      </c>
      <c r="U133" s="471"/>
      <c r="V133" s="471"/>
      <c r="W133" s="369"/>
    </row>
    <row r="134" spans="1:23" s="328" customFormat="1" ht="31.5">
      <c r="A134" s="504">
        <v>2</v>
      </c>
      <c r="B134" s="454" t="s">
        <v>621</v>
      </c>
      <c r="C134" s="231"/>
      <c r="D134" s="231" t="s">
        <v>423</v>
      </c>
      <c r="E134" s="231" t="s">
        <v>345</v>
      </c>
      <c r="F134" s="220" t="s">
        <v>1087</v>
      </c>
      <c r="G134" s="373">
        <f t="shared" ref="G134:G162" si="67">H134</f>
        <v>3000</v>
      </c>
      <c r="H134" s="373">
        <v>3000</v>
      </c>
      <c r="I134" s="266">
        <v>60</v>
      </c>
      <c r="J134" s="266">
        <v>60</v>
      </c>
      <c r="K134" s="373">
        <f t="shared" ref="K134" si="68">L134</f>
        <v>3000</v>
      </c>
      <c r="L134" s="373">
        <v>3000</v>
      </c>
      <c r="M134" s="369"/>
      <c r="N134" s="369"/>
      <c r="O134" s="373">
        <f t="shared" ref="O134:O149" si="69">P134</f>
        <v>3000</v>
      </c>
      <c r="P134" s="373">
        <f t="shared" ref="P134:P149" si="70">L134</f>
        <v>3000</v>
      </c>
      <c r="Q134" s="266"/>
      <c r="R134" s="266"/>
      <c r="S134" s="471">
        <f t="shared" si="66"/>
        <v>2000</v>
      </c>
      <c r="T134" s="471">
        <v>2000</v>
      </c>
      <c r="U134" s="471"/>
      <c r="V134" s="471"/>
      <c r="W134" s="369"/>
    </row>
    <row r="135" spans="1:23" s="329" customFormat="1" ht="31.5">
      <c r="A135" s="504">
        <v>3</v>
      </c>
      <c r="B135" s="454" t="s">
        <v>623</v>
      </c>
      <c r="C135" s="231"/>
      <c r="D135" s="231" t="s">
        <v>429</v>
      </c>
      <c r="E135" s="231" t="s">
        <v>345</v>
      </c>
      <c r="F135" s="220" t="s">
        <v>969</v>
      </c>
      <c r="G135" s="373">
        <f t="shared" si="67"/>
        <v>5000</v>
      </c>
      <c r="H135" s="373">
        <v>5000</v>
      </c>
      <c r="I135" s="266">
        <v>100</v>
      </c>
      <c r="J135" s="266">
        <v>100</v>
      </c>
      <c r="K135" s="373">
        <f t="shared" ref="K135:K149" si="71">L135</f>
        <v>5000</v>
      </c>
      <c r="L135" s="373">
        <v>5000</v>
      </c>
      <c r="M135" s="369"/>
      <c r="N135" s="369"/>
      <c r="O135" s="373">
        <f t="shared" si="69"/>
        <v>5000</v>
      </c>
      <c r="P135" s="373">
        <f t="shared" si="70"/>
        <v>5000</v>
      </c>
      <c r="Q135" s="369"/>
      <c r="R135" s="369"/>
      <c r="S135" s="471">
        <f t="shared" si="66"/>
        <v>3000</v>
      </c>
      <c r="T135" s="471">
        <v>3000</v>
      </c>
      <c r="U135" s="471"/>
      <c r="V135" s="471"/>
      <c r="W135" s="369"/>
    </row>
    <row r="136" spans="1:23" s="328" customFormat="1" ht="31.5">
      <c r="A136" s="504">
        <v>4</v>
      </c>
      <c r="B136" s="454" t="s">
        <v>624</v>
      </c>
      <c r="C136" s="231"/>
      <c r="D136" s="231" t="s">
        <v>422</v>
      </c>
      <c r="E136" s="231" t="s">
        <v>345</v>
      </c>
      <c r="F136" s="220" t="s">
        <v>1088</v>
      </c>
      <c r="G136" s="373">
        <f t="shared" si="67"/>
        <v>1500</v>
      </c>
      <c r="H136" s="373">
        <v>1500</v>
      </c>
      <c r="I136" s="266">
        <v>20</v>
      </c>
      <c r="J136" s="266">
        <v>20</v>
      </c>
      <c r="K136" s="373">
        <f t="shared" si="71"/>
        <v>1500</v>
      </c>
      <c r="L136" s="373">
        <v>1500</v>
      </c>
      <c r="M136" s="266"/>
      <c r="N136" s="266"/>
      <c r="O136" s="373">
        <f t="shared" si="69"/>
        <v>1500</v>
      </c>
      <c r="P136" s="373">
        <f t="shared" si="70"/>
        <v>1500</v>
      </c>
      <c r="Q136" s="266"/>
      <c r="R136" s="266"/>
      <c r="S136" s="471">
        <f t="shared" si="66"/>
        <v>1300</v>
      </c>
      <c r="T136" s="471">
        <v>1300</v>
      </c>
      <c r="U136" s="471"/>
      <c r="V136" s="471"/>
      <c r="W136" s="266"/>
    </row>
    <row r="137" spans="1:23" s="329" customFormat="1" ht="31.5">
      <c r="A137" s="504">
        <v>5</v>
      </c>
      <c r="B137" s="454" t="s">
        <v>625</v>
      </c>
      <c r="C137" s="231"/>
      <c r="D137" s="231" t="s">
        <v>622</v>
      </c>
      <c r="E137" s="231" t="s">
        <v>345</v>
      </c>
      <c r="F137" s="220" t="s">
        <v>1089</v>
      </c>
      <c r="G137" s="373">
        <f t="shared" si="67"/>
        <v>1000</v>
      </c>
      <c r="H137" s="373">
        <v>1000</v>
      </c>
      <c r="I137" s="266">
        <v>15</v>
      </c>
      <c r="J137" s="266">
        <v>15</v>
      </c>
      <c r="K137" s="373">
        <f t="shared" si="71"/>
        <v>1000</v>
      </c>
      <c r="L137" s="373">
        <v>1000</v>
      </c>
      <c r="M137" s="369"/>
      <c r="N137" s="369"/>
      <c r="O137" s="373">
        <f t="shared" si="69"/>
        <v>1000</v>
      </c>
      <c r="P137" s="373">
        <f t="shared" si="70"/>
        <v>1000</v>
      </c>
      <c r="Q137" s="369"/>
      <c r="R137" s="369"/>
      <c r="S137" s="471">
        <f t="shared" si="66"/>
        <v>800</v>
      </c>
      <c r="T137" s="471">
        <v>800</v>
      </c>
      <c r="U137" s="471"/>
      <c r="V137" s="471"/>
      <c r="W137" s="332"/>
    </row>
    <row r="138" spans="1:23" s="329" customFormat="1" ht="31.5">
      <c r="A138" s="504">
        <v>6</v>
      </c>
      <c r="B138" s="454" t="s">
        <v>626</v>
      </c>
      <c r="C138" s="231"/>
      <c r="D138" s="231" t="s">
        <v>429</v>
      </c>
      <c r="E138" s="231" t="s">
        <v>345</v>
      </c>
      <c r="F138" s="220" t="s">
        <v>1086</v>
      </c>
      <c r="G138" s="373">
        <f t="shared" si="67"/>
        <v>800</v>
      </c>
      <c r="H138" s="373">
        <v>800</v>
      </c>
      <c r="I138" s="266">
        <v>10</v>
      </c>
      <c r="J138" s="266">
        <v>10</v>
      </c>
      <c r="K138" s="373">
        <f t="shared" si="71"/>
        <v>800</v>
      </c>
      <c r="L138" s="373">
        <v>800</v>
      </c>
      <c r="M138" s="369"/>
      <c r="N138" s="369"/>
      <c r="O138" s="373">
        <f t="shared" si="69"/>
        <v>800</v>
      </c>
      <c r="P138" s="373">
        <f t="shared" si="70"/>
        <v>800</v>
      </c>
      <c r="Q138" s="369"/>
      <c r="R138" s="369"/>
      <c r="S138" s="471">
        <f t="shared" si="66"/>
        <v>700</v>
      </c>
      <c r="T138" s="471">
        <v>700</v>
      </c>
      <c r="U138" s="471"/>
      <c r="V138" s="471"/>
      <c r="W138" s="332"/>
    </row>
    <row r="139" spans="1:23" s="329" customFormat="1" ht="31.5">
      <c r="A139" s="504">
        <v>7</v>
      </c>
      <c r="B139" s="454" t="s">
        <v>627</v>
      </c>
      <c r="C139" s="231"/>
      <c r="D139" s="231" t="s">
        <v>622</v>
      </c>
      <c r="E139" s="231" t="s">
        <v>345</v>
      </c>
      <c r="F139" s="220" t="s">
        <v>1085</v>
      </c>
      <c r="G139" s="373">
        <f t="shared" si="67"/>
        <v>1000</v>
      </c>
      <c r="H139" s="373">
        <v>1000</v>
      </c>
      <c r="I139" s="266">
        <v>15</v>
      </c>
      <c r="J139" s="266">
        <v>15</v>
      </c>
      <c r="K139" s="373">
        <f t="shared" si="71"/>
        <v>1000</v>
      </c>
      <c r="L139" s="373">
        <v>1000</v>
      </c>
      <c r="M139" s="373"/>
      <c r="N139" s="373"/>
      <c r="O139" s="373">
        <f t="shared" si="69"/>
        <v>1000</v>
      </c>
      <c r="P139" s="373">
        <f t="shared" si="70"/>
        <v>1000</v>
      </c>
      <c r="Q139" s="369"/>
      <c r="R139" s="369"/>
      <c r="S139" s="471">
        <f t="shared" si="66"/>
        <v>800</v>
      </c>
      <c r="T139" s="471">
        <v>800</v>
      </c>
      <c r="U139" s="471"/>
      <c r="V139" s="471"/>
      <c r="W139" s="332"/>
    </row>
    <row r="140" spans="1:23" s="329" customFormat="1" ht="31.5">
      <c r="A140" s="504">
        <v>8</v>
      </c>
      <c r="B140" s="454" t="s">
        <v>628</v>
      </c>
      <c r="C140" s="231"/>
      <c r="D140" s="231" t="s">
        <v>422</v>
      </c>
      <c r="E140" s="231" t="s">
        <v>345</v>
      </c>
      <c r="F140" s="220" t="s">
        <v>1084</v>
      </c>
      <c r="G140" s="373">
        <f t="shared" si="67"/>
        <v>500</v>
      </c>
      <c r="H140" s="373">
        <v>500</v>
      </c>
      <c r="I140" s="266">
        <v>10</v>
      </c>
      <c r="J140" s="266">
        <v>10</v>
      </c>
      <c r="K140" s="373">
        <f t="shared" si="71"/>
        <v>500</v>
      </c>
      <c r="L140" s="373">
        <v>500</v>
      </c>
      <c r="M140" s="373"/>
      <c r="N140" s="373"/>
      <c r="O140" s="373">
        <f t="shared" si="69"/>
        <v>500</v>
      </c>
      <c r="P140" s="373">
        <f t="shared" si="70"/>
        <v>500</v>
      </c>
      <c r="Q140" s="369"/>
      <c r="R140" s="369"/>
      <c r="S140" s="471">
        <f t="shared" si="66"/>
        <v>400</v>
      </c>
      <c r="T140" s="471">
        <v>400</v>
      </c>
      <c r="U140" s="471"/>
      <c r="V140" s="471"/>
      <c r="W140" s="332"/>
    </row>
    <row r="141" spans="1:23" s="329" customFormat="1" ht="47.25">
      <c r="A141" s="504">
        <v>9</v>
      </c>
      <c r="B141" s="454" t="s">
        <v>629</v>
      </c>
      <c r="C141" s="231"/>
      <c r="D141" s="231" t="s">
        <v>630</v>
      </c>
      <c r="E141" s="231" t="s">
        <v>345</v>
      </c>
      <c r="F141" s="220" t="s">
        <v>1091</v>
      </c>
      <c r="G141" s="373">
        <f t="shared" si="67"/>
        <v>500</v>
      </c>
      <c r="H141" s="373">
        <v>500</v>
      </c>
      <c r="I141" s="266">
        <v>10</v>
      </c>
      <c r="J141" s="266">
        <v>10</v>
      </c>
      <c r="K141" s="373">
        <f t="shared" si="71"/>
        <v>500</v>
      </c>
      <c r="L141" s="373">
        <v>500</v>
      </c>
      <c r="M141" s="373"/>
      <c r="N141" s="373"/>
      <c r="O141" s="373">
        <f t="shared" si="69"/>
        <v>500</v>
      </c>
      <c r="P141" s="373">
        <f t="shared" si="70"/>
        <v>500</v>
      </c>
      <c r="Q141" s="369"/>
      <c r="R141" s="369"/>
      <c r="S141" s="471">
        <f t="shared" si="66"/>
        <v>400</v>
      </c>
      <c r="T141" s="471">
        <v>400</v>
      </c>
      <c r="U141" s="471"/>
      <c r="V141" s="471"/>
      <c r="W141" s="332"/>
    </row>
    <row r="142" spans="1:23" s="329" customFormat="1" ht="31.5">
      <c r="A142" s="504">
        <v>10</v>
      </c>
      <c r="B142" s="454" t="s">
        <v>631</v>
      </c>
      <c r="C142" s="231"/>
      <c r="D142" s="231" t="s">
        <v>622</v>
      </c>
      <c r="E142" s="231" t="s">
        <v>345</v>
      </c>
      <c r="F142" s="220" t="s">
        <v>1092</v>
      </c>
      <c r="G142" s="373">
        <f t="shared" si="67"/>
        <v>500</v>
      </c>
      <c r="H142" s="373">
        <v>500</v>
      </c>
      <c r="I142" s="266">
        <v>10</v>
      </c>
      <c r="J142" s="266">
        <v>10</v>
      </c>
      <c r="K142" s="373">
        <f t="shared" si="71"/>
        <v>500</v>
      </c>
      <c r="L142" s="373">
        <v>500</v>
      </c>
      <c r="M142" s="373"/>
      <c r="N142" s="373"/>
      <c r="O142" s="373">
        <f t="shared" si="69"/>
        <v>500</v>
      </c>
      <c r="P142" s="373">
        <f t="shared" si="70"/>
        <v>500</v>
      </c>
      <c r="Q142" s="369"/>
      <c r="R142" s="369"/>
      <c r="S142" s="471">
        <f t="shared" si="66"/>
        <v>400</v>
      </c>
      <c r="T142" s="471">
        <v>400</v>
      </c>
      <c r="U142" s="471"/>
      <c r="V142" s="471"/>
      <c r="W142" s="332"/>
    </row>
    <row r="143" spans="1:23" s="329" customFormat="1" ht="31.5">
      <c r="A143" s="504">
        <v>11</v>
      </c>
      <c r="B143" s="500" t="s">
        <v>1134</v>
      </c>
      <c r="C143" s="231"/>
      <c r="D143" s="231" t="s">
        <v>429</v>
      </c>
      <c r="E143" s="231" t="s">
        <v>345</v>
      </c>
      <c r="F143" s="220" t="s">
        <v>1090</v>
      </c>
      <c r="G143" s="373">
        <f t="shared" si="67"/>
        <v>500</v>
      </c>
      <c r="H143" s="373">
        <v>500</v>
      </c>
      <c r="I143" s="266">
        <v>10</v>
      </c>
      <c r="J143" s="266">
        <v>10</v>
      </c>
      <c r="K143" s="373">
        <f t="shared" si="71"/>
        <v>500</v>
      </c>
      <c r="L143" s="373">
        <v>500</v>
      </c>
      <c r="M143" s="373"/>
      <c r="N143" s="373"/>
      <c r="O143" s="373">
        <f t="shared" si="69"/>
        <v>500</v>
      </c>
      <c r="P143" s="373">
        <f t="shared" si="70"/>
        <v>500</v>
      </c>
      <c r="Q143" s="369"/>
      <c r="R143" s="369"/>
      <c r="S143" s="471">
        <f t="shared" si="66"/>
        <v>400</v>
      </c>
      <c r="T143" s="471">
        <v>400</v>
      </c>
      <c r="U143" s="471"/>
      <c r="V143" s="471"/>
      <c r="W143" s="332"/>
    </row>
    <row r="144" spans="1:23" s="329" customFormat="1" ht="31.5">
      <c r="A144" s="504">
        <v>12</v>
      </c>
      <c r="B144" s="454" t="s">
        <v>632</v>
      </c>
      <c r="C144" s="231"/>
      <c r="D144" s="231" t="s">
        <v>622</v>
      </c>
      <c r="E144" s="231" t="s">
        <v>345</v>
      </c>
      <c r="F144" s="220" t="s">
        <v>1098</v>
      </c>
      <c r="G144" s="373">
        <f t="shared" si="67"/>
        <v>500</v>
      </c>
      <c r="H144" s="373">
        <v>500</v>
      </c>
      <c r="I144" s="266">
        <v>10</v>
      </c>
      <c r="J144" s="266">
        <v>10</v>
      </c>
      <c r="K144" s="373">
        <f t="shared" si="71"/>
        <v>500</v>
      </c>
      <c r="L144" s="373">
        <v>500</v>
      </c>
      <c r="M144" s="373"/>
      <c r="N144" s="373"/>
      <c r="O144" s="373">
        <f t="shared" si="69"/>
        <v>500</v>
      </c>
      <c r="P144" s="373">
        <f t="shared" si="70"/>
        <v>500</v>
      </c>
      <c r="Q144" s="369"/>
      <c r="R144" s="369"/>
      <c r="S144" s="471">
        <f t="shared" si="66"/>
        <v>400</v>
      </c>
      <c r="T144" s="471">
        <v>400</v>
      </c>
      <c r="U144" s="471"/>
      <c r="V144" s="471"/>
      <c r="W144" s="332"/>
    </row>
    <row r="145" spans="1:23" s="329" customFormat="1" ht="31.5">
      <c r="A145" s="504">
        <v>13</v>
      </c>
      <c r="B145" s="500" t="s">
        <v>1135</v>
      </c>
      <c r="C145" s="231"/>
      <c r="D145" s="231" t="s">
        <v>622</v>
      </c>
      <c r="E145" s="231" t="s">
        <v>345</v>
      </c>
      <c r="F145" s="220" t="s">
        <v>1099</v>
      </c>
      <c r="G145" s="373">
        <f t="shared" si="67"/>
        <v>500</v>
      </c>
      <c r="H145" s="373">
        <v>500</v>
      </c>
      <c r="I145" s="266">
        <v>10</v>
      </c>
      <c r="J145" s="266">
        <v>10</v>
      </c>
      <c r="K145" s="373">
        <f t="shared" si="71"/>
        <v>500</v>
      </c>
      <c r="L145" s="373">
        <v>500</v>
      </c>
      <c r="M145" s="373"/>
      <c r="N145" s="373"/>
      <c r="O145" s="373">
        <f t="shared" si="69"/>
        <v>500</v>
      </c>
      <c r="P145" s="373">
        <f t="shared" si="70"/>
        <v>500</v>
      </c>
      <c r="Q145" s="369"/>
      <c r="R145" s="369"/>
      <c r="S145" s="471">
        <f t="shared" si="66"/>
        <v>400</v>
      </c>
      <c r="T145" s="471">
        <v>400</v>
      </c>
      <c r="U145" s="471"/>
      <c r="V145" s="471"/>
      <c r="W145" s="332"/>
    </row>
    <row r="146" spans="1:23" s="329" customFormat="1" ht="31.5">
      <c r="A146" s="504">
        <v>14</v>
      </c>
      <c r="B146" s="454" t="s">
        <v>633</v>
      </c>
      <c r="C146" s="231"/>
      <c r="D146" s="231" t="s">
        <v>622</v>
      </c>
      <c r="E146" s="231" t="s">
        <v>345</v>
      </c>
      <c r="F146" s="220" t="s">
        <v>1100</v>
      </c>
      <c r="G146" s="373">
        <f t="shared" si="67"/>
        <v>500</v>
      </c>
      <c r="H146" s="373">
        <v>500</v>
      </c>
      <c r="I146" s="266">
        <v>10</v>
      </c>
      <c r="J146" s="266">
        <v>10</v>
      </c>
      <c r="K146" s="373">
        <f t="shared" si="71"/>
        <v>500</v>
      </c>
      <c r="L146" s="373">
        <v>500</v>
      </c>
      <c r="M146" s="373"/>
      <c r="N146" s="373"/>
      <c r="O146" s="373">
        <f t="shared" si="69"/>
        <v>500</v>
      </c>
      <c r="P146" s="373">
        <f t="shared" si="70"/>
        <v>500</v>
      </c>
      <c r="Q146" s="369"/>
      <c r="R146" s="369"/>
      <c r="S146" s="471">
        <f t="shared" si="66"/>
        <v>400</v>
      </c>
      <c r="T146" s="471">
        <v>400</v>
      </c>
      <c r="U146" s="471"/>
      <c r="V146" s="471"/>
      <c r="W146" s="332"/>
    </row>
    <row r="147" spans="1:23" s="329" customFormat="1" ht="47.25">
      <c r="A147" s="504">
        <v>15</v>
      </c>
      <c r="B147" s="454" t="s">
        <v>634</v>
      </c>
      <c r="C147" s="231"/>
      <c r="D147" s="231" t="s">
        <v>635</v>
      </c>
      <c r="E147" s="231" t="s">
        <v>345</v>
      </c>
      <c r="F147" s="220" t="s">
        <v>1101</v>
      </c>
      <c r="G147" s="373">
        <f t="shared" si="67"/>
        <v>500</v>
      </c>
      <c r="H147" s="373">
        <v>500</v>
      </c>
      <c r="I147" s="266">
        <v>10</v>
      </c>
      <c r="J147" s="266">
        <v>10</v>
      </c>
      <c r="K147" s="373">
        <f t="shared" si="71"/>
        <v>500</v>
      </c>
      <c r="L147" s="373">
        <v>500</v>
      </c>
      <c r="M147" s="373"/>
      <c r="N147" s="373"/>
      <c r="O147" s="373">
        <f t="shared" si="69"/>
        <v>500</v>
      </c>
      <c r="P147" s="373">
        <f t="shared" si="70"/>
        <v>500</v>
      </c>
      <c r="Q147" s="369"/>
      <c r="R147" s="369"/>
      <c r="S147" s="471">
        <f t="shared" si="66"/>
        <v>400</v>
      </c>
      <c r="T147" s="471">
        <v>400</v>
      </c>
      <c r="U147" s="471"/>
      <c r="V147" s="471"/>
      <c r="W147" s="332"/>
    </row>
    <row r="148" spans="1:23" s="329" customFormat="1" ht="31.5">
      <c r="A148" s="504">
        <v>16</v>
      </c>
      <c r="B148" s="500" t="s">
        <v>1136</v>
      </c>
      <c r="C148" s="231"/>
      <c r="D148" s="231" t="s">
        <v>429</v>
      </c>
      <c r="E148" s="231" t="s">
        <v>345</v>
      </c>
      <c r="F148" s="220" t="s">
        <v>1102</v>
      </c>
      <c r="G148" s="373">
        <f t="shared" si="67"/>
        <v>500</v>
      </c>
      <c r="H148" s="373">
        <v>500</v>
      </c>
      <c r="I148" s="266">
        <v>10</v>
      </c>
      <c r="J148" s="266">
        <v>10</v>
      </c>
      <c r="K148" s="373">
        <f t="shared" si="71"/>
        <v>500</v>
      </c>
      <c r="L148" s="373">
        <v>500</v>
      </c>
      <c r="M148" s="373"/>
      <c r="N148" s="373"/>
      <c r="O148" s="373">
        <f t="shared" si="69"/>
        <v>500</v>
      </c>
      <c r="P148" s="373">
        <f t="shared" si="70"/>
        <v>500</v>
      </c>
      <c r="Q148" s="369"/>
      <c r="R148" s="369"/>
      <c r="S148" s="471">
        <f t="shared" si="66"/>
        <v>400</v>
      </c>
      <c r="T148" s="471">
        <v>400</v>
      </c>
      <c r="U148" s="471"/>
      <c r="V148" s="471"/>
      <c r="W148" s="332"/>
    </row>
    <row r="149" spans="1:23" s="329" customFormat="1" ht="31.5">
      <c r="A149" s="504">
        <v>17</v>
      </c>
      <c r="B149" s="454" t="s">
        <v>636</v>
      </c>
      <c r="C149" s="231"/>
      <c r="D149" s="231" t="s">
        <v>420</v>
      </c>
      <c r="E149" s="231" t="s">
        <v>345</v>
      </c>
      <c r="F149" s="220" t="s">
        <v>1103</v>
      </c>
      <c r="G149" s="373">
        <f t="shared" si="67"/>
        <v>500</v>
      </c>
      <c r="H149" s="373">
        <v>500</v>
      </c>
      <c r="I149" s="266">
        <v>10</v>
      </c>
      <c r="J149" s="266">
        <v>10</v>
      </c>
      <c r="K149" s="373">
        <f t="shared" si="71"/>
        <v>500</v>
      </c>
      <c r="L149" s="373">
        <v>500</v>
      </c>
      <c r="M149" s="373"/>
      <c r="N149" s="373"/>
      <c r="O149" s="373">
        <f t="shared" si="69"/>
        <v>500</v>
      </c>
      <c r="P149" s="373">
        <f t="shared" si="70"/>
        <v>500</v>
      </c>
      <c r="Q149" s="369"/>
      <c r="R149" s="369"/>
      <c r="S149" s="471">
        <f t="shared" si="66"/>
        <v>400</v>
      </c>
      <c r="T149" s="471">
        <v>400</v>
      </c>
      <c r="U149" s="471"/>
      <c r="V149" s="471"/>
      <c r="W149" s="332"/>
    </row>
    <row r="150" spans="1:23" s="329" customFormat="1" ht="31.5">
      <c r="A150" s="504">
        <v>18</v>
      </c>
      <c r="B150" s="505" t="s">
        <v>637</v>
      </c>
      <c r="C150" s="231"/>
      <c r="D150" s="231" t="s">
        <v>422</v>
      </c>
      <c r="E150" s="231" t="s">
        <v>345</v>
      </c>
      <c r="F150" s="220" t="s">
        <v>970</v>
      </c>
      <c r="G150" s="373">
        <f t="shared" si="67"/>
        <v>7000</v>
      </c>
      <c r="H150" s="373">
        <v>7000</v>
      </c>
      <c r="I150" s="334">
        <v>70</v>
      </c>
      <c r="J150" s="334">
        <v>70</v>
      </c>
      <c r="K150" s="373">
        <f t="shared" ref="K150:K159" si="72">L150</f>
        <v>7000</v>
      </c>
      <c r="L150" s="373">
        <v>7000</v>
      </c>
      <c r="M150" s="334"/>
      <c r="N150" s="334"/>
      <c r="O150" s="373">
        <f t="shared" ref="O150:O159" si="73">P150</f>
        <v>7000</v>
      </c>
      <c r="P150" s="373">
        <f t="shared" ref="P150:P159" si="74">L150</f>
        <v>7000</v>
      </c>
      <c r="Q150" s="369"/>
      <c r="R150" s="369"/>
      <c r="S150" s="471">
        <f t="shared" si="66"/>
        <v>4000</v>
      </c>
      <c r="T150" s="471">
        <v>4000</v>
      </c>
      <c r="U150" s="471"/>
      <c r="V150" s="471"/>
      <c r="W150" s="369"/>
    </row>
    <row r="151" spans="1:23" s="329" customFormat="1" ht="31.5">
      <c r="A151" s="504">
        <v>19</v>
      </c>
      <c r="B151" s="505" t="s">
        <v>428</v>
      </c>
      <c r="C151" s="231"/>
      <c r="D151" s="231" t="s">
        <v>420</v>
      </c>
      <c r="E151" s="231" t="s">
        <v>345</v>
      </c>
      <c r="F151" s="220" t="s">
        <v>971</v>
      </c>
      <c r="G151" s="373">
        <f t="shared" si="67"/>
        <v>8000</v>
      </c>
      <c r="H151" s="373">
        <v>8000</v>
      </c>
      <c r="I151" s="266">
        <v>80</v>
      </c>
      <c r="J151" s="266">
        <v>80</v>
      </c>
      <c r="K151" s="373">
        <f t="shared" si="72"/>
        <v>8000</v>
      </c>
      <c r="L151" s="373">
        <v>8000</v>
      </c>
      <c r="M151" s="266"/>
      <c r="N151" s="266"/>
      <c r="O151" s="373">
        <f t="shared" si="73"/>
        <v>8000</v>
      </c>
      <c r="P151" s="373">
        <f t="shared" si="74"/>
        <v>8000</v>
      </c>
      <c r="Q151" s="369"/>
      <c r="R151" s="369"/>
      <c r="S151" s="471">
        <f t="shared" si="66"/>
        <v>5000</v>
      </c>
      <c r="T151" s="471">
        <v>5000</v>
      </c>
      <c r="U151" s="471"/>
      <c r="V151" s="471"/>
      <c r="W151" s="369"/>
    </row>
    <row r="152" spans="1:23" s="329" customFormat="1" ht="31.5">
      <c r="A152" s="504">
        <v>20</v>
      </c>
      <c r="B152" s="505" t="s">
        <v>638</v>
      </c>
      <c r="C152" s="231"/>
      <c r="D152" s="231" t="s">
        <v>419</v>
      </c>
      <c r="E152" s="231" t="s">
        <v>345</v>
      </c>
      <c r="F152" s="220" t="s">
        <v>972</v>
      </c>
      <c r="G152" s="373">
        <f t="shared" si="67"/>
        <v>10000</v>
      </c>
      <c r="H152" s="373">
        <v>10000</v>
      </c>
      <c r="I152" s="266">
        <v>100</v>
      </c>
      <c r="J152" s="266">
        <v>100</v>
      </c>
      <c r="K152" s="373">
        <f t="shared" si="72"/>
        <v>10000</v>
      </c>
      <c r="L152" s="373">
        <v>10000</v>
      </c>
      <c r="M152" s="266"/>
      <c r="N152" s="266"/>
      <c r="O152" s="373">
        <f t="shared" si="73"/>
        <v>10000</v>
      </c>
      <c r="P152" s="373">
        <f t="shared" si="74"/>
        <v>10000</v>
      </c>
      <c r="Q152" s="369"/>
      <c r="R152" s="369"/>
      <c r="S152" s="471">
        <f t="shared" si="66"/>
        <v>7000</v>
      </c>
      <c r="T152" s="471">
        <v>7000</v>
      </c>
      <c r="U152" s="471"/>
      <c r="V152" s="471"/>
      <c r="W152" s="369"/>
    </row>
    <row r="153" spans="1:23" s="295" customFormat="1" ht="31.5">
      <c r="A153" s="506">
        <v>21</v>
      </c>
      <c r="B153" s="507" t="s">
        <v>766</v>
      </c>
      <c r="C153" s="502"/>
      <c r="D153" s="502" t="s">
        <v>420</v>
      </c>
      <c r="E153" s="502" t="s">
        <v>345</v>
      </c>
      <c r="F153" s="220" t="s">
        <v>973</v>
      </c>
      <c r="G153" s="416">
        <f t="shared" si="67"/>
        <v>14990</v>
      </c>
      <c r="H153" s="416">
        <v>14990</v>
      </c>
      <c r="I153" s="448">
        <v>125</v>
      </c>
      <c r="J153" s="448">
        <v>125</v>
      </c>
      <c r="K153" s="416">
        <f t="shared" si="72"/>
        <v>15000</v>
      </c>
      <c r="L153" s="416">
        <v>15000</v>
      </c>
      <c r="M153" s="448"/>
      <c r="N153" s="448"/>
      <c r="O153" s="416">
        <f t="shared" si="73"/>
        <v>10500</v>
      </c>
      <c r="P153" s="416">
        <v>10500</v>
      </c>
      <c r="Q153" s="508"/>
      <c r="R153" s="508"/>
      <c r="S153" s="503">
        <f t="shared" si="66"/>
        <v>7000</v>
      </c>
      <c r="T153" s="503">
        <v>7000</v>
      </c>
      <c r="U153" s="503"/>
      <c r="V153" s="503"/>
      <c r="W153" s="508"/>
    </row>
    <row r="154" spans="1:23" s="329" customFormat="1" ht="31.5">
      <c r="A154" s="504">
        <v>22</v>
      </c>
      <c r="B154" s="454" t="s">
        <v>639</v>
      </c>
      <c r="C154" s="231"/>
      <c r="D154" s="231" t="s">
        <v>418</v>
      </c>
      <c r="E154" s="231" t="s">
        <v>345</v>
      </c>
      <c r="F154" s="220" t="s">
        <v>1104</v>
      </c>
      <c r="G154" s="373">
        <f t="shared" si="67"/>
        <v>3000</v>
      </c>
      <c r="H154" s="373">
        <v>3000</v>
      </c>
      <c r="I154" s="266">
        <v>60</v>
      </c>
      <c r="J154" s="266">
        <v>60</v>
      </c>
      <c r="K154" s="373">
        <f t="shared" si="72"/>
        <v>3000</v>
      </c>
      <c r="L154" s="373">
        <v>3000</v>
      </c>
      <c r="M154" s="266"/>
      <c r="N154" s="266"/>
      <c r="O154" s="373">
        <f t="shared" si="73"/>
        <v>3000</v>
      </c>
      <c r="P154" s="373">
        <f t="shared" si="74"/>
        <v>3000</v>
      </c>
      <c r="Q154" s="369"/>
      <c r="R154" s="369"/>
      <c r="S154" s="471">
        <f t="shared" si="66"/>
        <v>2000</v>
      </c>
      <c r="T154" s="471">
        <v>2000</v>
      </c>
      <c r="U154" s="471"/>
      <c r="V154" s="471"/>
      <c r="W154" s="332"/>
    </row>
    <row r="155" spans="1:23" s="329" customFormat="1" ht="31.5">
      <c r="A155" s="504">
        <v>23</v>
      </c>
      <c r="B155" s="505" t="s">
        <v>425</v>
      </c>
      <c r="C155" s="231"/>
      <c r="D155" s="231" t="s">
        <v>418</v>
      </c>
      <c r="E155" s="231" t="s">
        <v>345</v>
      </c>
      <c r="F155" s="220" t="s">
        <v>1093</v>
      </c>
      <c r="G155" s="373">
        <f t="shared" si="67"/>
        <v>1000</v>
      </c>
      <c r="H155" s="373">
        <v>1000</v>
      </c>
      <c r="I155" s="266">
        <v>15</v>
      </c>
      <c r="J155" s="266">
        <v>15</v>
      </c>
      <c r="K155" s="373">
        <f t="shared" si="72"/>
        <v>1000</v>
      </c>
      <c r="L155" s="373">
        <v>1000</v>
      </c>
      <c r="M155" s="266"/>
      <c r="N155" s="266"/>
      <c r="O155" s="373">
        <f t="shared" si="73"/>
        <v>1000</v>
      </c>
      <c r="P155" s="373">
        <f t="shared" si="74"/>
        <v>1000</v>
      </c>
      <c r="Q155" s="369"/>
      <c r="R155" s="369"/>
      <c r="S155" s="471">
        <f t="shared" si="66"/>
        <v>800</v>
      </c>
      <c r="T155" s="471">
        <v>800</v>
      </c>
      <c r="U155" s="471"/>
      <c r="V155" s="471"/>
      <c r="W155" s="332"/>
    </row>
    <row r="156" spans="1:23" s="329" customFormat="1" ht="31.5">
      <c r="A156" s="504">
        <v>24</v>
      </c>
      <c r="B156" s="505" t="s">
        <v>426</v>
      </c>
      <c r="C156" s="231"/>
      <c r="D156" s="231" t="s">
        <v>418</v>
      </c>
      <c r="E156" s="231" t="s">
        <v>345</v>
      </c>
      <c r="F156" s="220" t="s">
        <v>1094</v>
      </c>
      <c r="G156" s="373">
        <f t="shared" si="67"/>
        <v>1000</v>
      </c>
      <c r="H156" s="373">
        <v>1000</v>
      </c>
      <c r="I156" s="266">
        <v>15</v>
      </c>
      <c r="J156" s="266">
        <v>15</v>
      </c>
      <c r="K156" s="373">
        <f t="shared" si="72"/>
        <v>1000</v>
      </c>
      <c r="L156" s="373">
        <v>1000</v>
      </c>
      <c r="M156" s="266"/>
      <c r="N156" s="266"/>
      <c r="O156" s="373">
        <f t="shared" si="73"/>
        <v>1000</v>
      </c>
      <c r="P156" s="373">
        <f t="shared" si="74"/>
        <v>1000</v>
      </c>
      <c r="Q156" s="369"/>
      <c r="R156" s="369"/>
      <c r="S156" s="471">
        <f t="shared" si="66"/>
        <v>800</v>
      </c>
      <c r="T156" s="471">
        <v>800</v>
      </c>
      <c r="U156" s="471"/>
      <c r="V156" s="471"/>
      <c r="W156" s="332"/>
    </row>
    <row r="157" spans="1:23" s="329" customFormat="1" ht="31.5">
      <c r="A157" s="504">
        <v>25</v>
      </c>
      <c r="B157" s="505" t="s">
        <v>427</v>
      </c>
      <c r="C157" s="231"/>
      <c r="D157" s="231" t="s">
        <v>418</v>
      </c>
      <c r="E157" s="231" t="s">
        <v>345</v>
      </c>
      <c r="F157" s="220" t="s">
        <v>1095</v>
      </c>
      <c r="G157" s="373">
        <f t="shared" si="67"/>
        <v>800</v>
      </c>
      <c r="H157" s="373">
        <v>800</v>
      </c>
      <c r="I157" s="266">
        <v>10</v>
      </c>
      <c r="J157" s="266">
        <v>10</v>
      </c>
      <c r="K157" s="373">
        <f t="shared" si="72"/>
        <v>800</v>
      </c>
      <c r="L157" s="373">
        <v>800</v>
      </c>
      <c r="M157" s="266"/>
      <c r="N157" s="266"/>
      <c r="O157" s="373">
        <f t="shared" si="73"/>
        <v>800</v>
      </c>
      <c r="P157" s="373">
        <f t="shared" si="74"/>
        <v>800</v>
      </c>
      <c r="Q157" s="369"/>
      <c r="R157" s="369"/>
      <c r="S157" s="471">
        <f t="shared" si="66"/>
        <v>700</v>
      </c>
      <c r="T157" s="471">
        <v>700</v>
      </c>
      <c r="U157" s="471"/>
      <c r="V157" s="471"/>
      <c r="W157" s="332"/>
    </row>
    <row r="158" spans="1:23" s="329" customFormat="1" ht="31.5">
      <c r="A158" s="504">
        <v>26</v>
      </c>
      <c r="B158" s="505" t="s">
        <v>640</v>
      </c>
      <c r="C158" s="231"/>
      <c r="D158" s="231" t="s">
        <v>418</v>
      </c>
      <c r="E158" s="231" t="s">
        <v>345</v>
      </c>
      <c r="F158" s="220" t="s">
        <v>1096</v>
      </c>
      <c r="G158" s="373">
        <f t="shared" si="67"/>
        <v>300</v>
      </c>
      <c r="H158" s="373">
        <v>300</v>
      </c>
      <c r="I158" s="266">
        <v>5</v>
      </c>
      <c r="J158" s="266">
        <v>5</v>
      </c>
      <c r="K158" s="373">
        <f t="shared" si="72"/>
        <v>300</v>
      </c>
      <c r="L158" s="373">
        <v>300</v>
      </c>
      <c r="M158" s="266"/>
      <c r="N158" s="266"/>
      <c r="O158" s="373">
        <f t="shared" si="73"/>
        <v>300</v>
      </c>
      <c r="P158" s="373">
        <f t="shared" si="74"/>
        <v>300</v>
      </c>
      <c r="Q158" s="369"/>
      <c r="R158" s="369"/>
      <c r="S158" s="471">
        <f t="shared" si="66"/>
        <v>250</v>
      </c>
      <c r="T158" s="471">
        <v>250</v>
      </c>
      <c r="U158" s="471"/>
      <c r="V158" s="471"/>
      <c r="W158" s="332"/>
    </row>
    <row r="159" spans="1:23" s="329" customFormat="1" ht="31.5">
      <c r="A159" s="504">
        <v>27</v>
      </c>
      <c r="B159" s="505" t="s">
        <v>641</v>
      </c>
      <c r="C159" s="231"/>
      <c r="D159" s="231" t="s">
        <v>418</v>
      </c>
      <c r="E159" s="231" t="s">
        <v>345</v>
      </c>
      <c r="F159" s="220" t="s">
        <v>1097</v>
      </c>
      <c r="G159" s="373">
        <f t="shared" si="67"/>
        <v>300</v>
      </c>
      <c r="H159" s="373">
        <v>300</v>
      </c>
      <c r="I159" s="266">
        <v>5</v>
      </c>
      <c r="J159" s="266">
        <v>5</v>
      </c>
      <c r="K159" s="373">
        <f t="shared" si="72"/>
        <v>300</v>
      </c>
      <c r="L159" s="373">
        <v>300</v>
      </c>
      <c r="M159" s="266"/>
      <c r="N159" s="266"/>
      <c r="O159" s="373">
        <f t="shared" si="73"/>
        <v>300</v>
      </c>
      <c r="P159" s="373">
        <f t="shared" si="74"/>
        <v>300</v>
      </c>
      <c r="Q159" s="369"/>
      <c r="R159" s="369"/>
      <c r="S159" s="471">
        <f t="shared" si="66"/>
        <v>250</v>
      </c>
      <c r="T159" s="471">
        <v>250</v>
      </c>
      <c r="U159" s="471"/>
      <c r="V159" s="471"/>
      <c r="W159" s="332"/>
    </row>
    <row r="160" spans="1:23" s="329" customFormat="1" ht="31.5">
      <c r="A160" s="504">
        <v>28</v>
      </c>
      <c r="B160" s="505" t="s">
        <v>430</v>
      </c>
      <c r="C160" s="231"/>
      <c r="D160" s="231" t="s">
        <v>421</v>
      </c>
      <c r="E160" s="231" t="s">
        <v>345</v>
      </c>
      <c r="F160" s="220" t="s">
        <v>974</v>
      </c>
      <c r="G160" s="373">
        <f t="shared" si="67"/>
        <v>5000</v>
      </c>
      <c r="H160" s="266">
        <v>5000</v>
      </c>
      <c r="I160" s="266">
        <v>100</v>
      </c>
      <c r="J160" s="266">
        <v>100</v>
      </c>
      <c r="K160" s="373">
        <f t="shared" ref="K160:K162" si="75">L160</f>
        <v>5000</v>
      </c>
      <c r="L160" s="266">
        <v>5000</v>
      </c>
      <c r="M160" s="266"/>
      <c r="N160" s="266"/>
      <c r="O160" s="373">
        <f t="shared" ref="O160:O162" si="76">P160</f>
        <v>5000</v>
      </c>
      <c r="P160" s="373">
        <f t="shared" ref="P160" si="77">L160</f>
        <v>5000</v>
      </c>
      <c r="Q160" s="369"/>
      <c r="R160" s="369"/>
      <c r="S160" s="471">
        <f t="shared" si="66"/>
        <v>3000</v>
      </c>
      <c r="T160" s="471">
        <v>3000</v>
      </c>
      <c r="U160" s="471"/>
      <c r="V160" s="471"/>
      <c r="W160" s="369"/>
    </row>
    <row r="161" spans="1:24" s="329" customFormat="1" ht="31.5">
      <c r="A161" s="504">
        <v>29</v>
      </c>
      <c r="B161" s="505" t="s">
        <v>817</v>
      </c>
      <c r="C161" s="231"/>
      <c r="D161" s="231" t="s">
        <v>419</v>
      </c>
      <c r="E161" s="231" t="s">
        <v>345</v>
      </c>
      <c r="F161" s="220" t="s">
        <v>975</v>
      </c>
      <c r="G161" s="373">
        <f t="shared" si="67"/>
        <v>12000</v>
      </c>
      <c r="H161" s="266">
        <v>12000</v>
      </c>
      <c r="I161" s="266"/>
      <c r="J161" s="266"/>
      <c r="K161" s="373">
        <f t="shared" si="75"/>
        <v>12000</v>
      </c>
      <c r="L161" s="266">
        <v>12000</v>
      </c>
      <c r="M161" s="266"/>
      <c r="N161" s="266"/>
      <c r="O161" s="373">
        <f t="shared" si="76"/>
        <v>12000</v>
      </c>
      <c r="P161" s="266">
        <v>12000</v>
      </c>
      <c r="Q161" s="369"/>
      <c r="R161" s="369"/>
      <c r="S161" s="471">
        <f t="shared" si="66"/>
        <v>4000</v>
      </c>
      <c r="T161" s="471">
        <v>4000</v>
      </c>
      <c r="U161" s="471"/>
      <c r="V161" s="471"/>
      <c r="W161" s="369"/>
    </row>
    <row r="162" spans="1:24" s="329" customFormat="1" ht="31.5">
      <c r="A162" s="504">
        <v>30</v>
      </c>
      <c r="B162" s="505" t="s">
        <v>642</v>
      </c>
      <c r="C162" s="231"/>
      <c r="D162" s="231" t="s">
        <v>429</v>
      </c>
      <c r="E162" s="231" t="s">
        <v>345</v>
      </c>
      <c r="F162" s="220" t="s">
        <v>976</v>
      </c>
      <c r="G162" s="373">
        <f t="shared" si="67"/>
        <v>6720</v>
      </c>
      <c r="H162" s="373">
        <v>6720</v>
      </c>
      <c r="I162" s="266">
        <v>120</v>
      </c>
      <c r="J162" s="266">
        <v>120</v>
      </c>
      <c r="K162" s="373">
        <f t="shared" si="75"/>
        <v>6720</v>
      </c>
      <c r="L162" s="373">
        <v>6720</v>
      </c>
      <c r="M162" s="266"/>
      <c r="N162" s="266"/>
      <c r="O162" s="373">
        <f t="shared" si="76"/>
        <v>6720</v>
      </c>
      <c r="P162" s="373">
        <v>6720</v>
      </c>
      <c r="Q162" s="369"/>
      <c r="R162" s="369"/>
      <c r="S162" s="471">
        <f t="shared" si="66"/>
        <v>4000</v>
      </c>
      <c r="T162" s="471">
        <v>4000</v>
      </c>
      <c r="U162" s="471"/>
      <c r="V162" s="471"/>
      <c r="W162" s="369"/>
    </row>
    <row r="163" spans="1:24" s="340" customFormat="1">
      <c r="A163" s="286" t="s">
        <v>270</v>
      </c>
      <c r="B163" s="269" t="s">
        <v>405</v>
      </c>
      <c r="C163" s="371"/>
      <c r="D163" s="371"/>
      <c r="E163" s="231"/>
      <c r="F163" s="332"/>
      <c r="G163" s="286">
        <f t="shared" ref="G163:T164" si="78">G164</f>
        <v>80451</v>
      </c>
      <c r="H163" s="286">
        <f t="shared" si="78"/>
        <v>80451</v>
      </c>
      <c r="I163" s="286">
        <v>1350</v>
      </c>
      <c r="J163" s="286">
        <v>1350</v>
      </c>
      <c r="K163" s="286">
        <f t="shared" si="78"/>
        <v>80453</v>
      </c>
      <c r="L163" s="286">
        <f t="shared" si="78"/>
        <v>80453</v>
      </c>
      <c r="M163" s="286">
        <f t="shared" si="78"/>
        <v>0</v>
      </c>
      <c r="N163" s="286">
        <f t="shared" si="78"/>
        <v>0</v>
      </c>
      <c r="O163" s="286">
        <f t="shared" si="78"/>
        <v>80451</v>
      </c>
      <c r="P163" s="286">
        <f>P164</f>
        <v>80451</v>
      </c>
      <c r="Q163" s="332"/>
      <c r="R163" s="332"/>
      <c r="S163" s="474">
        <f t="shared" si="78"/>
        <v>34300</v>
      </c>
      <c r="T163" s="474">
        <f t="shared" si="78"/>
        <v>34300</v>
      </c>
      <c r="U163" s="474"/>
      <c r="V163" s="474"/>
      <c r="W163" s="332"/>
    </row>
    <row r="164" spans="1:24" s="340" customFormat="1" ht="31.5" hidden="1">
      <c r="A164" s="387"/>
      <c r="B164" s="381" t="s">
        <v>328</v>
      </c>
      <c r="C164" s="228"/>
      <c r="D164" s="228"/>
      <c r="E164" s="231"/>
      <c r="F164" s="332"/>
      <c r="G164" s="482">
        <f>G165</f>
        <v>80451</v>
      </c>
      <c r="H164" s="482">
        <f t="shared" si="78"/>
        <v>80451</v>
      </c>
      <c r="I164" s="482">
        <v>1350</v>
      </c>
      <c r="J164" s="482">
        <v>1350</v>
      </c>
      <c r="K164" s="482">
        <f t="shared" si="78"/>
        <v>80453</v>
      </c>
      <c r="L164" s="482">
        <f t="shared" si="78"/>
        <v>80453</v>
      </c>
      <c r="M164" s="482">
        <f t="shared" si="78"/>
        <v>0</v>
      </c>
      <c r="N164" s="482">
        <f t="shared" si="78"/>
        <v>0</v>
      </c>
      <c r="O164" s="482">
        <f t="shared" si="78"/>
        <v>80451</v>
      </c>
      <c r="P164" s="482">
        <f t="shared" si="78"/>
        <v>80451</v>
      </c>
      <c r="Q164" s="482">
        <f t="shared" si="78"/>
        <v>0</v>
      </c>
      <c r="R164" s="482">
        <f t="shared" si="78"/>
        <v>0</v>
      </c>
      <c r="S164" s="400">
        <f t="shared" si="78"/>
        <v>34300</v>
      </c>
      <c r="T164" s="400">
        <f t="shared" si="78"/>
        <v>34300</v>
      </c>
      <c r="U164" s="400"/>
      <c r="V164" s="400"/>
      <c r="W164" s="332"/>
    </row>
    <row r="165" spans="1:24">
      <c r="A165" s="387"/>
      <c r="B165" s="381" t="s">
        <v>805</v>
      </c>
      <c r="C165" s="377"/>
      <c r="D165" s="377"/>
      <c r="E165" s="377"/>
      <c r="F165" s="220"/>
      <c r="G165" s="482">
        <f t="shared" ref="G165:T165" si="79">SUM(G166:G184)</f>
        <v>80451</v>
      </c>
      <c r="H165" s="482">
        <f t="shared" si="79"/>
        <v>80451</v>
      </c>
      <c r="I165" s="482">
        <v>1350</v>
      </c>
      <c r="J165" s="482">
        <v>1350</v>
      </c>
      <c r="K165" s="482">
        <f t="shared" si="79"/>
        <v>80453</v>
      </c>
      <c r="L165" s="482">
        <f t="shared" si="79"/>
        <v>80453</v>
      </c>
      <c r="M165" s="482">
        <f t="shared" si="79"/>
        <v>0</v>
      </c>
      <c r="N165" s="482">
        <f t="shared" si="79"/>
        <v>0</v>
      </c>
      <c r="O165" s="482">
        <f t="shared" si="79"/>
        <v>80451</v>
      </c>
      <c r="P165" s="482">
        <f t="shared" si="79"/>
        <v>80451</v>
      </c>
      <c r="Q165" s="482">
        <f t="shared" si="79"/>
        <v>0</v>
      </c>
      <c r="R165" s="482">
        <f t="shared" si="79"/>
        <v>0</v>
      </c>
      <c r="S165" s="400">
        <f t="shared" si="79"/>
        <v>34300</v>
      </c>
      <c r="T165" s="400">
        <f t="shared" si="79"/>
        <v>34300</v>
      </c>
      <c r="U165" s="400"/>
      <c r="V165" s="400"/>
      <c r="W165" s="334"/>
    </row>
    <row r="166" spans="1:24" s="327" customFormat="1" ht="31.5">
      <c r="A166" s="227" t="s">
        <v>37</v>
      </c>
      <c r="B166" s="428" t="s">
        <v>1137</v>
      </c>
      <c r="C166" s="226"/>
      <c r="D166" s="220" t="s">
        <v>409</v>
      </c>
      <c r="E166" s="220" t="s">
        <v>345</v>
      </c>
      <c r="F166" s="522" t="s">
        <v>1151</v>
      </c>
      <c r="G166" s="238">
        <f t="shared" ref="G166" si="80">H166</f>
        <v>7000</v>
      </c>
      <c r="H166" s="238">
        <v>7000</v>
      </c>
      <c r="I166" s="238">
        <v>70</v>
      </c>
      <c r="J166" s="238">
        <v>70</v>
      </c>
      <c r="K166" s="238">
        <f t="shared" ref="K166" si="81">L166</f>
        <v>7000</v>
      </c>
      <c r="L166" s="238">
        <v>7000</v>
      </c>
      <c r="M166" s="238"/>
      <c r="N166" s="238"/>
      <c r="O166" s="238">
        <f t="shared" ref="O166" si="82">P166</f>
        <v>7000</v>
      </c>
      <c r="P166" s="238">
        <v>7000</v>
      </c>
      <c r="Q166" s="332"/>
      <c r="R166" s="332"/>
      <c r="S166" s="471">
        <f t="shared" ref="S166:S184" si="83">T166</f>
        <v>5000</v>
      </c>
      <c r="T166" s="471">
        <v>5000</v>
      </c>
      <c r="U166" s="471"/>
      <c r="V166" s="471"/>
      <c r="W166" s="369"/>
    </row>
    <row r="167" spans="1:24" s="297" customFormat="1" ht="31.5">
      <c r="A167" s="427" t="s">
        <v>39</v>
      </c>
      <c r="B167" s="428" t="s">
        <v>791</v>
      </c>
      <c r="C167" s="509"/>
      <c r="D167" s="303"/>
      <c r="E167" s="303" t="s">
        <v>345</v>
      </c>
      <c r="F167" s="220" t="s">
        <v>918</v>
      </c>
      <c r="G167" s="305">
        <f>H167</f>
        <v>240</v>
      </c>
      <c r="H167" s="510">
        <v>240</v>
      </c>
      <c r="I167" s="305">
        <v>10</v>
      </c>
      <c r="J167" s="305">
        <v>10</v>
      </c>
      <c r="K167" s="305">
        <f>L167</f>
        <v>500</v>
      </c>
      <c r="L167" s="305">
        <v>500</v>
      </c>
      <c r="M167" s="305"/>
      <c r="N167" s="305"/>
      <c r="O167" s="305">
        <f>P167</f>
        <v>240</v>
      </c>
      <c r="P167" s="510">
        <v>240</v>
      </c>
      <c r="Q167" s="305"/>
      <c r="R167" s="305"/>
      <c r="S167" s="503">
        <f t="shared" si="83"/>
        <v>240</v>
      </c>
      <c r="T167" s="503">
        <v>240</v>
      </c>
      <c r="U167" s="510"/>
      <c r="V167" s="503"/>
      <c r="W167" s="420"/>
      <c r="X167" s="297">
        <f>T167-P167</f>
        <v>0</v>
      </c>
    </row>
    <row r="168" spans="1:24" s="327" customFormat="1" ht="31.5">
      <c r="A168" s="227" t="s">
        <v>41</v>
      </c>
      <c r="B168" s="226" t="s">
        <v>792</v>
      </c>
      <c r="C168" s="240"/>
      <c r="D168" s="220"/>
      <c r="E168" s="220" t="s">
        <v>345</v>
      </c>
      <c r="F168" s="220" t="s">
        <v>919</v>
      </c>
      <c r="G168" s="238">
        <f t="shared" ref="G168:G169" si="84">H168</f>
        <v>500</v>
      </c>
      <c r="H168" s="238">
        <v>500</v>
      </c>
      <c r="I168" s="238">
        <v>10</v>
      </c>
      <c r="J168" s="238">
        <v>10</v>
      </c>
      <c r="K168" s="238">
        <f t="shared" ref="K168:K169" si="85">L168</f>
        <v>500</v>
      </c>
      <c r="L168" s="238">
        <v>500</v>
      </c>
      <c r="M168" s="238"/>
      <c r="N168" s="238"/>
      <c r="O168" s="238">
        <f t="shared" ref="O168:O169" si="86">P168</f>
        <v>500</v>
      </c>
      <c r="P168" s="238">
        <v>500</v>
      </c>
      <c r="Q168" s="238"/>
      <c r="R168" s="238"/>
      <c r="S168" s="471">
        <f t="shared" si="83"/>
        <v>400</v>
      </c>
      <c r="T168" s="471">
        <v>400</v>
      </c>
      <c r="U168" s="471"/>
      <c r="V168" s="471"/>
      <c r="W168" s="334"/>
    </row>
    <row r="169" spans="1:24" s="327" customFormat="1" ht="31.5">
      <c r="A169" s="227" t="s">
        <v>43</v>
      </c>
      <c r="B169" s="226" t="s">
        <v>793</v>
      </c>
      <c r="C169" s="240"/>
      <c r="D169" s="220"/>
      <c r="E169" s="220" t="s">
        <v>345</v>
      </c>
      <c r="F169" s="220" t="s">
        <v>920</v>
      </c>
      <c r="G169" s="238">
        <f t="shared" si="84"/>
        <v>500</v>
      </c>
      <c r="H169" s="238">
        <v>500</v>
      </c>
      <c r="I169" s="238">
        <v>10</v>
      </c>
      <c r="J169" s="238">
        <v>10</v>
      </c>
      <c r="K169" s="238">
        <f t="shared" si="85"/>
        <v>500</v>
      </c>
      <c r="L169" s="238">
        <v>500</v>
      </c>
      <c r="M169" s="238"/>
      <c r="N169" s="238"/>
      <c r="O169" s="238">
        <f t="shared" si="86"/>
        <v>500</v>
      </c>
      <c r="P169" s="238">
        <v>500</v>
      </c>
      <c r="Q169" s="238"/>
      <c r="R169" s="238"/>
      <c r="S169" s="471">
        <f t="shared" si="83"/>
        <v>400</v>
      </c>
      <c r="T169" s="471">
        <v>400</v>
      </c>
      <c r="U169" s="471"/>
      <c r="V169" s="471"/>
      <c r="W169" s="334"/>
    </row>
    <row r="170" spans="1:24" s="327" customFormat="1" ht="31.5">
      <c r="A170" s="227" t="s">
        <v>45</v>
      </c>
      <c r="B170" s="226" t="s">
        <v>794</v>
      </c>
      <c r="C170" s="240"/>
      <c r="D170" s="220"/>
      <c r="E170" s="220" t="s">
        <v>345</v>
      </c>
      <c r="F170" s="220" t="s">
        <v>921</v>
      </c>
      <c r="G170" s="238">
        <f>H170</f>
        <v>700</v>
      </c>
      <c r="H170" s="238">
        <v>700</v>
      </c>
      <c r="I170" s="238">
        <v>10</v>
      </c>
      <c r="J170" s="238">
        <v>10</v>
      </c>
      <c r="K170" s="238">
        <f>L170</f>
        <v>700</v>
      </c>
      <c r="L170" s="238">
        <v>700</v>
      </c>
      <c r="M170" s="238"/>
      <c r="N170" s="238"/>
      <c r="O170" s="238">
        <f>P170</f>
        <v>700</v>
      </c>
      <c r="P170" s="238">
        <v>700</v>
      </c>
      <c r="Q170" s="238"/>
      <c r="R170" s="238"/>
      <c r="S170" s="471">
        <f t="shared" si="83"/>
        <v>600</v>
      </c>
      <c r="T170" s="471">
        <v>600</v>
      </c>
      <c r="U170" s="471"/>
      <c r="V170" s="471"/>
      <c r="W170" s="334"/>
    </row>
    <row r="171" spans="1:24" s="327" customFormat="1" ht="31.5">
      <c r="A171" s="227" t="s">
        <v>47</v>
      </c>
      <c r="B171" s="228" t="s">
        <v>410</v>
      </c>
      <c r="C171" s="226"/>
      <c r="D171" s="220" t="s">
        <v>411</v>
      </c>
      <c r="E171" s="220" t="s">
        <v>345</v>
      </c>
      <c r="F171" s="369" t="s">
        <v>922</v>
      </c>
      <c r="G171" s="238">
        <f t="shared" ref="G171:G174" si="87">H171</f>
        <v>2000</v>
      </c>
      <c r="H171" s="238">
        <v>2000</v>
      </c>
      <c r="I171" s="238">
        <v>20</v>
      </c>
      <c r="J171" s="238">
        <v>20</v>
      </c>
      <c r="K171" s="238">
        <f t="shared" ref="K171:K174" si="88">L171</f>
        <v>2000</v>
      </c>
      <c r="L171" s="238">
        <v>2000</v>
      </c>
      <c r="M171" s="238"/>
      <c r="N171" s="238"/>
      <c r="O171" s="238">
        <f t="shared" ref="O171:O174" si="89">P171</f>
        <v>2000</v>
      </c>
      <c r="P171" s="238">
        <v>2000</v>
      </c>
      <c r="Q171" s="332"/>
      <c r="R171" s="332"/>
      <c r="S171" s="471">
        <f t="shared" si="83"/>
        <v>1500</v>
      </c>
      <c r="T171" s="471">
        <v>1500</v>
      </c>
      <c r="U171" s="471"/>
      <c r="V171" s="471"/>
      <c r="W171" s="332"/>
    </row>
    <row r="172" spans="1:24" s="327" customFormat="1" ht="31.5">
      <c r="A172" s="227" t="s">
        <v>20</v>
      </c>
      <c r="B172" s="228" t="s">
        <v>412</v>
      </c>
      <c r="C172" s="226"/>
      <c r="D172" s="220" t="s">
        <v>413</v>
      </c>
      <c r="E172" s="220" t="s">
        <v>345</v>
      </c>
      <c r="F172" s="369" t="s">
        <v>923</v>
      </c>
      <c r="G172" s="238">
        <f t="shared" si="87"/>
        <v>1400</v>
      </c>
      <c r="H172" s="238">
        <v>1400</v>
      </c>
      <c r="I172" s="238">
        <v>15</v>
      </c>
      <c r="J172" s="238">
        <v>15</v>
      </c>
      <c r="K172" s="238">
        <f t="shared" si="88"/>
        <v>1400</v>
      </c>
      <c r="L172" s="238">
        <v>1400</v>
      </c>
      <c r="M172" s="238"/>
      <c r="N172" s="238"/>
      <c r="O172" s="238">
        <f t="shared" si="89"/>
        <v>1400</v>
      </c>
      <c r="P172" s="238">
        <v>1400</v>
      </c>
      <c r="Q172" s="332"/>
      <c r="R172" s="332"/>
      <c r="S172" s="471">
        <f t="shared" si="83"/>
        <v>1200</v>
      </c>
      <c r="T172" s="471">
        <v>1200</v>
      </c>
      <c r="U172" s="471"/>
      <c r="V172" s="471"/>
      <c r="W172" s="332"/>
    </row>
    <row r="173" spans="1:24" s="327" customFormat="1" ht="31.5">
      <c r="A173" s="227" t="s">
        <v>50</v>
      </c>
      <c r="B173" s="228" t="s">
        <v>414</v>
      </c>
      <c r="C173" s="226"/>
      <c r="D173" s="220" t="s">
        <v>408</v>
      </c>
      <c r="E173" s="220" t="s">
        <v>345</v>
      </c>
      <c r="F173" s="369" t="s">
        <v>924</v>
      </c>
      <c r="G173" s="238">
        <f t="shared" si="87"/>
        <v>1400</v>
      </c>
      <c r="H173" s="238">
        <v>1400</v>
      </c>
      <c r="I173" s="238">
        <v>15</v>
      </c>
      <c r="J173" s="238">
        <v>15</v>
      </c>
      <c r="K173" s="238">
        <f t="shared" si="88"/>
        <v>1400</v>
      </c>
      <c r="L173" s="238">
        <v>1400</v>
      </c>
      <c r="M173" s="238"/>
      <c r="N173" s="238"/>
      <c r="O173" s="238">
        <f t="shared" si="89"/>
        <v>1400</v>
      </c>
      <c r="P173" s="238">
        <v>1400</v>
      </c>
      <c r="Q173" s="332"/>
      <c r="R173" s="332"/>
      <c r="S173" s="471">
        <f t="shared" si="83"/>
        <v>1200</v>
      </c>
      <c r="T173" s="471">
        <v>1200</v>
      </c>
      <c r="U173" s="471"/>
      <c r="V173" s="471"/>
      <c r="W173" s="332"/>
    </row>
    <row r="174" spans="1:24" s="327" customFormat="1" ht="31.5">
      <c r="A174" s="227" t="s">
        <v>52</v>
      </c>
      <c r="B174" s="428" t="s">
        <v>1138</v>
      </c>
      <c r="C174" s="240"/>
      <c r="D174" s="220" t="s">
        <v>408</v>
      </c>
      <c r="E174" s="220" t="s">
        <v>345</v>
      </c>
      <c r="F174" s="323" t="s">
        <v>1110</v>
      </c>
      <c r="G174" s="238">
        <f t="shared" si="87"/>
        <v>3000</v>
      </c>
      <c r="H174" s="238">
        <v>3000</v>
      </c>
      <c r="I174" s="238">
        <v>30</v>
      </c>
      <c r="J174" s="238">
        <v>30</v>
      </c>
      <c r="K174" s="238">
        <f t="shared" si="88"/>
        <v>3000</v>
      </c>
      <c r="L174" s="238">
        <v>3000</v>
      </c>
      <c r="M174" s="238"/>
      <c r="N174" s="238"/>
      <c r="O174" s="238">
        <f t="shared" si="89"/>
        <v>3000</v>
      </c>
      <c r="P174" s="238">
        <v>3000</v>
      </c>
      <c r="Q174" s="238"/>
      <c r="R174" s="238"/>
      <c r="S174" s="471">
        <f t="shared" si="83"/>
        <v>2000</v>
      </c>
      <c r="T174" s="471">
        <v>2000</v>
      </c>
      <c r="U174" s="471"/>
      <c r="V174" s="471"/>
      <c r="W174" s="369"/>
    </row>
    <row r="175" spans="1:24" s="325" customFormat="1" ht="31.5">
      <c r="A175" s="227" t="s">
        <v>54</v>
      </c>
      <c r="B175" s="428" t="s">
        <v>1139</v>
      </c>
      <c r="C175" s="226"/>
      <c r="D175" s="220" t="s">
        <v>408</v>
      </c>
      <c r="E175" s="220" t="s">
        <v>345</v>
      </c>
      <c r="F175" s="323" t="s">
        <v>1111</v>
      </c>
      <c r="G175" s="238">
        <f>H175</f>
        <v>5000</v>
      </c>
      <c r="H175" s="238">
        <v>5000</v>
      </c>
      <c r="I175" s="238">
        <v>60</v>
      </c>
      <c r="J175" s="238">
        <v>60</v>
      </c>
      <c r="K175" s="238">
        <f>L175</f>
        <v>5000</v>
      </c>
      <c r="L175" s="238">
        <v>5000</v>
      </c>
      <c r="M175" s="238"/>
      <c r="N175" s="238"/>
      <c r="O175" s="238">
        <f>P175</f>
        <v>5000</v>
      </c>
      <c r="P175" s="238">
        <v>5000</v>
      </c>
      <c r="Q175" s="332"/>
      <c r="R175" s="332"/>
      <c r="S175" s="471">
        <f t="shared" si="83"/>
        <v>3000</v>
      </c>
      <c r="T175" s="471">
        <v>3000</v>
      </c>
      <c r="U175" s="471"/>
      <c r="V175" s="471"/>
      <c r="W175" s="369"/>
    </row>
    <row r="176" spans="1:24" s="296" customFormat="1" ht="31.5">
      <c r="A176" s="427" t="s">
        <v>56</v>
      </c>
      <c r="B176" s="428" t="s">
        <v>1140</v>
      </c>
      <c r="C176" s="428"/>
      <c r="D176" s="303" t="s">
        <v>408</v>
      </c>
      <c r="E176" s="303" t="s">
        <v>345</v>
      </c>
      <c r="F176" s="323" t="s">
        <v>1112</v>
      </c>
      <c r="G176" s="305">
        <f>H176</f>
        <v>6526</v>
      </c>
      <c r="H176" s="511">
        <v>6526</v>
      </c>
      <c r="I176" s="305">
        <v>180</v>
      </c>
      <c r="J176" s="305">
        <v>180</v>
      </c>
      <c r="K176" s="305">
        <f>L176</f>
        <v>8000</v>
      </c>
      <c r="L176" s="305">
        <v>8000</v>
      </c>
      <c r="M176" s="305"/>
      <c r="N176" s="305"/>
      <c r="O176" s="305">
        <f>P176</f>
        <v>6526</v>
      </c>
      <c r="P176" s="511">
        <v>6526</v>
      </c>
      <c r="Q176" s="421"/>
      <c r="R176" s="421"/>
      <c r="S176" s="503">
        <f t="shared" si="83"/>
        <v>5000</v>
      </c>
      <c r="T176" s="503">
        <v>5000</v>
      </c>
      <c r="U176" s="503"/>
      <c r="V176" s="503"/>
      <c r="W176" s="508"/>
    </row>
    <row r="177" spans="1:24" s="325" customFormat="1" ht="31.5">
      <c r="A177" s="227" t="s">
        <v>58</v>
      </c>
      <c r="B177" s="428" t="s">
        <v>1141</v>
      </c>
      <c r="C177" s="226"/>
      <c r="D177" s="220" t="s">
        <v>408</v>
      </c>
      <c r="E177" s="220" t="s">
        <v>345</v>
      </c>
      <c r="F177" s="323" t="s">
        <v>1113</v>
      </c>
      <c r="G177" s="238">
        <f>H177</f>
        <v>4000</v>
      </c>
      <c r="H177" s="238">
        <v>4000</v>
      </c>
      <c r="I177" s="238">
        <v>80</v>
      </c>
      <c r="J177" s="238">
        <v>80</v>
      </c>
      <c r="K177" s="238">
        <f>L177</f>
        <v>4000</v>
      </c>
      <c r="L177" s="238">
        <v>4000</v>
      </c>
      <c r="M177" s="238"/>
      <c r="N177" s="238"/>
      <c r="O177" s="238">
        <f>P177</f>
        <v>4000</v>
      </c>
      <c r="P177" s="238">
        <v>4000</v>
      </c>
      <c r="Q177" s="332"/>
      <c r="R177" s="332"/>
      <c r="S177" s="471">
        <f t="shared" si="83"/>
        <v>3000</v>
      </c>
      <c r="T177" s="471">
        <v>3000</v>
      </c>
      <c r="U177" s="471"/>
      <c r="V177" s="471"/>
      <c r="W177" s="369"/>
    </row>
    <row r="178" spans="1:24" s="296" customFormat="1" ht="31.5">
      <c r="A178" s="427" t="s">
        <v>60</v>
      </c>
      <c r="B178" s="228" t="s">
        <v>643</v>
      </c>
      <c r="C178" s="428"/>
      <c r="D178" s="303" t="s">
        <v>644</v>
      </c>
      <c r="E178" s="303" t="s">
        <v>345</v>
      </c>
      <c r="F178" s="323" t="s">
        <v>1114</v>
      </c>
      <c r="G178" s="305">
        <f t="shared" ref="G178:G183" si="90">H178</f>
        <v>2760</v>
      </c>
      <c r="H178" s="511">
        <v>2760</v>
      </c>
      <c r="I178" s="305">
        <v>100</v>
      </c>
      <c r="J178" s="305">
        <v>100</v>
      </c>
      <c r="K178" s="305">
        <f t="shared" ref="K178:K183" si="91">L178</f>
        <v>4000</v>
      </c>
      <c r="L178" s="305">
        <v>4000</v>
      </c>
      <c r="M178" s="305"/>
      <c r="N178" s="305"/>
      <c r="O178" s="305">
        <f t="shared" ref="O178:O183" si="92">P178</f>
        <v>2760</v>
      </c>
      <c r="P178" s="511">
        <v>2760</v>
      </c>
      <c r="Q178" s="421"/>
      <c r="R178" s="421"/>
      <c r="S178" s="305">
        <f t="shared" si="83"/>
        <v>2760</v>
      </c>
      <c r="T178" s="511">
        <v>2760</v>
      </c>
      <c r="U178" s="503"/>
      <c r="V178" s="503"/>
      <c r="W178" s="508"/>
      <c r="X178" s="296">
        <f>T178-P178</f>
        <v>0</v>
      </c>
    </row>
    <row r="179" spans="1:24" s="296" customFormat="1" ht="31.5">
      <c r="A179" s="227" t="s">
        <v>62</v>
      </c>
      <c r="B179" s="501" t="s">
        <v>1142</v>
      </c>
      <c r="C179" s="428"/>
      <c r="D179" s="303" t="s">
        <v>644</v>
      </c>
      <c r="E179" s="303" t="s">
        <v>345</v>
      </c>
      <c r="F179" s="323" t="s">
        <v>1115</v>
      </c>
      <c r="G179" s="305">
        <f t="shared" si="90"/>
        <v>17535</v>
      </c>
      <c r="H179" s="511">
        <v>17535</v>
      </c>
      <c r="I179" s="305">
        <v>80</v>
      </c>
      <c r="J179" s="305">
        <v>80</v>
      </c>
      <c r="K179" s="305">
        <f t="shared" si="91"/>
        <v>10000</v>
      </c>
      <c r="L179" s="305">
        <v>10000</v>
      </c>
      <c r="M179" s="305"/>
      <c r="N179" s="305"/>
      <c r="O179" s="305">
        <f t="shared" si="92"/>
        <v>17535</v>
      </c>
      <c r="P179" s="511">
        <v>17535</v>
      </c>
      <c r="Q179" s="421"/>
      <c r="R179" s="421"/>
      <c r="S179" s="503">
        <f t="shared" si="83"/>
        <v>6400</v>
      </c>
      <c r="T179" s="503">
        <f>6000+160+240</f>
        <v>6400</v>
      </c>
      <c r="U179" s="503"/>
      <c r="V179" s="503"/>
      <c r="W179" s="508"/>
    </row>
    <row r="180" spans="1:24" s="296" customFormat="1" ht="31.5">
      <c r="A180" s="427" t="s">
        <v>64</v>
      </c>
      <c r="B180" s="501" t="s">
        <v>1143</v>
      </c>
      <c r="C180" s="428"/>
      <c r="D180" s="303" t="s">
        <v>644</v>
      </c>
      <c r="E180" s="303" t="s">
        <v>345</v>
      </c>
      <c r="F180" s="323" t="s">
        <v>1116</v>
      </c>
      <c r="G180" s="305">
        <f t="shared" si="90"/>
        <v>3130</v>
      </c>
      <c r="H180" s="511">
        <v>3130</v>
      </c>
      <c r="I180" s="305">
        <v>200</v>
      </c>
      <c r="J180" s="305">
        <v>200</v>
      </c>
      <c r="K180" s="305">
        <f t="shared" si="91"/>
        <v>6000</v>
      </c>
      <c r="L180" s="305">
        <v>6000</v>
      </c>
      <c r="M180" s="305"/>
      <c r="N180" s="305"/>
      <c r="O180" s="305">
        <f t="shared" si="92"/>
        <v>3130</v>
      </c>
      <c r="P180" s="511">
        <v>3130</v>
      </c>
      <c r="Q180" s="421"/>
      <c r="R180" s="421"/>
      <c r="S180" s="503">
        <f t="shared" si="83"/>
        <v>300</v>
      </c>
      <c r="T180" s="503">
        <v>300</v>
      </c>
      <c r="U180" s="503"/>
      <c r="V180" s="503"/>
      <c r="W180" s="508"/>
    </row>
    <row r="181" spans="1:24" s="296" customFormat="1" ht="31.5">
      <c r="A181" s="427" t="s">
        <v>66</v>
      </c>
      <c r="B181" s="501" t="s">
        <v>1144</v>
      </c>
      <c r="C181" s="428"/>
      <c r="D181" s="303" t="s">
        <v>645</v>
      </c>
      <c r="E181" s="303" t="s">
        <v>345</v>
      </c>
      <c r="F181" s="323" t="s">
        <v>1117</v>
      </c>
      <c r="G181" s="305">
        <f t="shared" si="90"/>
        <v>4760</v>
      </c>
      <c r="H181" s="511">
        <v>4760</v>
      </c>
      <c r="I181" s="305">
        <v>120</v>
      </c>
      <c r="J181" s="305">
        <v>120</v>
      </c>
      <c r="K181" s="305">
        <f t="shared" si="91"/>
        <v>6453</v>
      </c>
      <c r="L181" s="305">
        <v>6453</v>
      </c>
      <c r="M181" s="305"/>
      <c r="N181" s="305"/>
      <c r="O181" s="305">
        <f t="shared" si="92"/>
        <v>4760</v>
      </c>
      <c r="P181" s="511">
        <v>4760</v>
      </c>
      <c r="Q181" s="421"/>
      <c r="R181" s="421"/>
      <c r="S181" s="503">
        <f t="shared" si="83"/>
        <v>300</v>
      </c>
      <c r="T181" s="503">
        <v>300</v>
      </c>
      <c r="U181" s="503"/>
      <c r="V181" s="503"/>
      <c r="W181" s="508"/>
    </row>
    <row r="182" spans="1:24" s="325" customFormat="1" ht="31.5">
      <c r="A182" s="227" t="s">
        <v>68</v>
      </c>
      <c r="B182" s="501" t="s">
        <v>1145</v>
      </c>
      <c r="C182" s="226"/>
      <c r="D182" s="220" t="s">
        <v>645</v>
      </c>
      <c r="E182" s="220" t="s">
        <v>345</v>
      </c>
      <c r="F182" s="323" t="s">
        <v>1118</v>
      </c>
      <c r="G182" s="238">
        <f t="shared" si="90"/>
        <v>9000</v>
      </c>
      <c r="H182" s="238">
        <v>9000</v>
      </c>
      <c r="I182" s="238">
        <v>120</v>
      </c>
      <c r="J182" s="238">
        <v>120</v>
      </c>
      <c r="K182" s="238">
        <f t="shared" si="91"/>
        <v>9000</v>
      </c>
      <c r="L182" s="238">
        <v>9000</v>
      </c>
      <c r="M182" s="238"/>
      <c r="N182" s="238"/>
      <c r="O182" s="238">
        <f t="shared" si="92"/>
        <v>9000</v>
      </c>
      <c r="P182" s="238">
        <v>9000</v>
      </c>
      <c r="Q182" s="332"/>
      <c r="R182" s="332"/>
      <c r="S182" s="471">
        <f t="shared" si="83"/>
        <v>400</v>
      </c>
      <c r="T182" s="471">
        <v>400</v>
      </c>
      <c r="U182" s="471"/>
      <c r="V182" s="471"/>
      <c r="W182" s="369"/>
    </row>
    <row r="183" spans="1:24" s="325" customFormat="1" ht="31.5">
      <c r="A183" s="227" t="s">
        <v>70</v>
      </c>
      <c r="B183" s="228" t="s">
        <v>646</v>
      </c>
      <c r="C183" s="226"/>
      <c r="D183" s="220" t="s">
        <v>647</v>
      </c>
      <c r="E183" s="220" t="s">
        <v>345</v>
      </c>
      <c r="F183" s="323" t="s">
        <v>1119</v>
      </c>
      <c r="G183" s="238">
        <f t="shared" si="90"/>
        <v>6000</v>
      </c>
      <c r="H183" s="238">
        <v>6000</v>
      </c>
      <c r="I183" s="238">
        <v>120</v>
      </c>
      <c r="J183" s="238">
        <v>120</v>
      </c>
      <c r="K183" s="238">
        <f t="shared" si="91"/>
        <v>6000</v>
      </c>
      <c r="L183" s="238">
        <v>6000</v>
      </c>
      <c r="M183" s="238"/>
      <c r="N183" s="238"/>
      <c r="O183" s="238">
        <f t="shared" si="92"/>
        <v>6000</v>
      </c>
      <c r="P183" s="238">
        <v>6000</v>
      </c>
      <c r="Q183" s="332"/>
      <c r="R183" s="332"/>
      <c r="S183" s="471">
        <f t="shared" si="83"/>
        <v>300</v>
      </c>
      <c r="T183" s="471">
        <v>300</v>
      </c>
      <c r="U183" s="471"/>
      <c r="V183" s="471"/>
      <c r="W183" s="369"/>
    </row>
    <row r="184" spans="1:24" s="327" customFormat="1" ht="31.5">
      <c r="A184" s="227" t="s">
        <v>72</v>
      </c>
      <c r="B184" s="226" t="s">
        <v>723</v>
      </c>
      <c r="C184" s="226"/>
      <c r="D184" s="220" t="s">
        <v>409</v>
      </c>
      <c r="E184" s="220" t="s">
        <v>345</v>
      </c>
      <c r="F184" s="220" t="s">
        <v>925</v>
      </c>
      <c r="G184" s="238">
        <f>H184</f>
        <v>5000</v>
      </c>
      <c r="H184" s="238">
        <v>5000</v>
      </c>
      <c r="I184" s="334">
        <v>100</v>
      </c>
      <c r="J184" s="334">
        <v>100</v>
      </c>
      <c r="K184" s="238">
        <f>L184</f>
        <v>5000</v>
      </c>
      <c r="L184" s="238">
        <v>5000</v>
      </c>
      <c r="M184" s="334"/>
      <c r="N184" s="334"/>
      <c r="O184" s="238">
        <f>P184</f>
        <v>5000</v>
      </c>
      <c r="P184" s="238">
        <v>5000</v>
      </c>
      <c r="Q184" s="334"/>
      <c r="R184" s="334"/>
      <c r="S184" s="471">
        <f t="shared" si="83"/>
        <v>300</v>
      </c>
      <c r="T184" s="471">
        <v>300</v>
      </c>
      <c r="U184" s="471"/>
      <c r="V184" s="471"/>
      <c r="W184" s="226"/>
    </row>
    <row r="185" spans="1:24" s="336" customFormat="1">
      <c r="A185" s="387" t="s">
        <v>272</v>
      </c>
      <c r="B185" s="388" t="s">
        <v>472</v>
      </c>
      <c r="C185" s="388"/>
      <c r="D185" s="388"/>
      <c r="E185" s="388"/>
      <c r="F185" s="376"/>
      <c r="G185" s="390">
        <f t="shared" ref="G185:P186" si="93">G186</f>
        <v>73993</v>
      </c>
      <c r="H185" s="390">
        <f t="shared" si="93"/>
        <v>73993</v>
      </c>
      <c r="I185" s="390">
        <v>1430</v>
      </c>
      <c r="J185" s="390">
        <v>1430</v>
      </c>
      <c r="K185" s="390">
        <f t="shared" si="93"/>
        <v>73993</v>
      </c>
      <c r="L185" s="390">
        <f t="shared" si="93"/>
        <v>73993</v>
      </c>
      <c r="M185" s="390">
        <f t="shared" si="93"/>
        <v>0</v>
      </c>
      <c r="N185" s="390">
        <f t="shared" si="93"/>
        <v>0</v>
      </c>
      <c r="O185" s="390">
        <f t="shared" si="93"/>
        <v>73933</v>
      </c>
      <c r="P185" s="390">
        <f>P186</f>
        <v>73933</v>
      </c>
      <c r="Q185" s="390">
        <f t="shared" ref="Q185:T185" si="94">Q186</f>
        <v>0</v>
      </c>
      <c r="R185" s="390">
        <f t="shared" si="94"/>
        <v>0</v>
      </c>
      <c r="S185" s="386">
        <f t="shared" si="94"/>
        <v>39700</v>
      </c>
      <c r="T185" s="386">
        <f t="shared" si="94"/>
        <v>39700</v>
      </c>
      <c r="U185" s="386"/>
      <c r="V185" s="386"/>
      <c r="W185" s="335"/>
    </row>
    <row r="186" spans="1:24" ht="31.5" hidden="1">
      <c r="A186" s="387" t="s">
        <v>330</v>
      </c>
      <c r="B186" s="381" t="s">
        <v>328</v>
      </c>
      <c r="C186" s="381"/>
      <c r="D186" s="381"/>
      <c r="E186" s="381"/>
      <c r="F186" s="220"/>
      <c r="G186" s="390">
        <f t="shared" si="93"/>
        <v>73993</v>
      </c>
      <c r="H186" s="390">
        <f t="shared" si="93"/>
        <v>73993</v>
      </c>
      <c r="I186" s="390">
        <v>1430</v>
      </c>
      <c r="J186" s="390">
        <v>1430</v>
      </c>
      <c r="K186" s="390">
        <f t="shared" si="93"/>
        <v>73993</v>
      </c>
      <c r="L186" s="390">
        <f t="shared" si="93"/>
        <v>73993</v>
      </c>
      <c r="M186" s="390">
        <f t="shared" si="93"/>
        <v>0</v>
      </c>
      <c r="N186" s="390">
        <f t="shared" si="93"/>
        <v>0</v>
      </c>
      <c r="O186" s="390">
        <f t="shared" si="93"/>
        <v>73933</v>
      </c>
      <c r="P186" s="390">
        <f t="shared" si="93"/>
        <v>73933</v>
      </c>
      <c r="Q186" s="390">
        <f>Q187</f>
        <v>0</v>
      </c>
      <c r="R186" s="390">
        <f>R187</f>
        <v>0</v>
      </c>
      <c r="S186" s="386">
        <f t="shared" ref="S186:T186" si="95">S187</f>
        <v>39700</v>
      </c>
      <c r="T186" s="386">
        <f t="shared" si="95"/>
        <v>39700</v>
      </c>
      <c r="U186" s="386"/>
      <c r="V186" s="386"/>
      <c r="W186" s="334"/>
    </row>
    <row r="187" spans="1:24">
      <c r="A187" s="387"/>
      <c r="B187" s="381" t="s">
        <v>805</v>
      </c>
      <c r="C187" s="388"/>
      <c r="D187" s="388"/>
      <c r="E187" s="388"/>
      <c r="F187" s="220"/>
      <c r="G187" s="390">
        <f t="shared" ref="G187:O187" si="96">SUM(G188:G206)</f>
        <v>73993</v>
      </c>
      <c r="H187" s="390">
        <f t="shared" si="96"/>
        <v>73993</v>
      </c>
      <c r="I187" s="390">
        <v>1430</v>
      </c>
      <c r="J187" s="390">
        <v>1430</v>
      </c>
      <c r="K187" s="390">
        <f t="shared" si="96"/>
        <v>73993</v>
      </c>
      <c r="L187" s="390">
        <f t="shared" si="96"/>
        <v>73993</v>
      </c>
      <c r="M187" s="390">
        <f t="shared" si="96"/>
        <v>0</v>
      </c>
      <c r="N187" s="390">
        <f t="shared" si="96"/>
        <v>0</v>
      </c>
      <c r="O187" s="390">
        <f t="shared" si="96"/>
        <v>73933</v>
      </c>
      <c r="P187" s="390">
        <f>SUM(P188:P206)</f>
        <v>73933</v>
      </c>
      <c r="Q187" s="390">
        <f t="shared" ref="Q187:T187" si="97">SUM(Q188:Q206)</f>
        <v>0</v>
      </c>
      <c r="R187" s="390">
        <f t="shared" si="97"/>
        <v>0</v>
      </c>
      <c r="S187" s="386">
        <f t="shared" si="97"/>
        <v>39700</v>
      </c>
      <c r="T187" s="386">
        <f t="shared" si="97"/>
        <v>39700</v>
      </c>
      <c r="U187" s="386"/>
      <c r="V187" s="386"/>
      <c r="W187" s="334"/>
    </row>
    <row r="188" spans="1:24" s="327" customFormat="1" ht="47.25">
      <c r="A188" s="227" t="s">
        <v>37</v>
      </c>
      <c r="B188" s="320" t="s">
        <v>493</v>
      </c>
      <c r="C188" s="388"/>
      <c r="D188" s="321" t="s">
        <v>494</v>
      </c>
      <c r="E188" s="220" t="s">
        <v>345</v>
      </c>
      <c r="F188" s="323" t="s">
        <v>1015</v>
      </c>
      <c r="G188" s="512">
        <f>H188</f>
        <v>7100</v>
      </c>
      <c r="H188" s="513">
        <v>7100</v>
      </c>
      <c r="I188" s="245">
        <v>90</v>
      </c>
      <c r="J188" s="245">
        <v>90</v>
      </c>
      <c r="K188" s="512">
        <f>L188</f>
        <v>7100</v>
      </c>
      <c r="L188" s="513">
        <v>7100</v>
      </c>
      <c r="M188" s="245"/>
      <c r="N188" s="245"/>
      <c r="O188" s="245">
        <f>P188</f>
        <v>7100</v>
      </c>
      <c r="P188" s="245">
        <f>L188</f>
        <v>7100</v>
      </c>
      <c r="Q188" s="245"/>
      <c r="R188" s="245"/>
      <c r="S188" s="471">
        <f t="shared" ref="S188:S205" si="98">T188</f>
        <v>4000</v>
      </c>
      <c r="T188" s="471">
        <v>4000</v>
      </c>
      <c r="U188" s="471"/>
      <c r="V188" s="471"/>
      <c r="W188" s="369"/>
    </row>
    <row r="189" spans="1:24" s="327" customFormat="1" ht="31.5">
      <c r="A189" s="227" t="s">
        <v>39</v>
      </c>
      <c r="B189" s="320" t="s">
        <v>496</v>
      </c>
      <c r="C189" s="388"/>
      <c r="D189" s="321" t="s">
        <v>495</v>
      </c>
      <c r="E189" s="220" t="s">
        <v>345</v>
      </c>
      <c r="F189" s="323" t="s">
        <v>1016</v>
      </c>
      <c r="G189" s="512">
        <f t="shared" ref="G189:G190" si="99">H189</f>
        <v>10200</v>
      </c>
      <c r="H189" s="513">
        <v>10200</v>
      </c>
      <c r="I189" s="245">
        <v>200</v>
      </c>
      <c r="J189" s="245">
        <v>200</v>
      </c>
      <c r="K189" s="512">
        <f t="shared" ref="K189:K190" si="100">L189</f>
        <v>10200</v>
      </c>
      <c r="L189" s="513">
        <v>10200</v>
      </c>
      <c r="M189" s="245"/>
      <c r="N189" s="245"/>
      <c r="O189" s="245">
        <f t="shared" ref="O189:O190" si="101">P189</f>
        <v>10200</v>
      </c>
      <c r="P189" s="245">
        <f t="shared" ref="P189:P190" si="102">L189</f>
        <v>10200</v>
      </c>
      <c r="Q189" s="245"/>
      <c r="R189" s="245"/>
      <c r="S189" s="471">
        <f t="shared" si="98"/>
        <v>7000</v>
      </c>
      <c r="T189" s="471">
        <v>7000</v>
      </c>
      <c r="U189" s="471"/>
      <c r="V189" s="471"/>
      <c r="W189" s="369"/>
    </row>
    <row r="190" spans="1:24" s="327" customFormat="1" ht="31.5">
      <c r="A190" s="227" t="s">
        <v>41</v>
      </c>
      <c r="B190" s="320" t="s">
        <v>497</v>
      </c>
      <c r="C190" s="388"/>
      <c r="D190" s="321" t="s">
        <v>498</v>
      </c>
      <c r="E190" s="220" t="s">
        <v>345</v>
      </c>
      <c r="F190" s="323" t="s">
        <v>1017</v>
      </c>
      <c r="G190" s="512">
        <f t="shared" si="99"/>
        <v>5200</v>
      </c>
      <c r="H190" s="513">
        <v>5200</v>
      </c>
      <c r="I190" s="245">
        <v>100</v>
      </c>
      <c r="J190" s="245">
        <v>100</v>
      </c>
      <c r="K190" s="512">
        <f t="shared" si="100"/>
        <v>5200</v>
      </c>
      <c r="L190" s="513">
        <v>5200</v>
      </c>
      <c r="M190" s="245"/>
      <c r="N190" s="245"/>
      <c r="O190" s="245">
        <f t="shared" si="101"/>
        <v>5200</v>
      </c>
      <c r="P190" s="245">
        <f t="shared" si="102"/>
        <v>5200</v>
      </c>
      <c r="Q190" s="245"/>
      <c r="R190" s="245"/>
      <c r="S190" s="471">
        <f t="shared" si="98"/>
        <v>3000</v>
      </c>
      <c r="T190" s="471">
        <v>3000</v>
      </c>
      <c r="U190" s="471"/>
      <c r="V190" s="471"/>
      <c r="W190" s="369"/>
    </row>
    <row r="191" spans="1:24" s="327" customFormat="1" ht="47.25">
      <c r="A191" s="227" t="s">
        <v>43</v>
      </c>
      <c r="B191" s="372" t="s">
        <v>1146</v>
      </c>
      <c r="C191" s="388"/>
      <c r="D191" s="321" t="s">
        <v>477</v>
      </c>
      <c r="E191" s="220" t="s">
        <v>345</v>
      </c>
      <c r="F191" s="323" t="s">
        <v>1018</v>
      </c>
      <c r="G191" s="512">
        <f t="shared" ref="G191:G206" si="103">H191</f>
        <v>9500</v>
      </c>
      <c r="H191" s="512">
        <v>9500</v>
      </c>
      <c r="I191" s="245">
        <v>200</v>
      </c>
      <c r="J191" s="245">
        <v>200</v>
      </c>
      <c r="K191" s="512">
        <f t="shared" ref="K191:K206" si="104">L191</f>
        <v>9500</v>
      </c>
      <c r="L191" s="512">
        <v>9500</v>
      </c>
      <c r="M191" s="245"/>
      <c r="N191" s="245"/>
      <c r="O191" s="245">
        <f t="shared" ref="O191:O206" si="105">P191</f>
        <v>9500</v>
      </c>
      <c r="P191" s="245">
        <f>L191</f>
        <v>9500</v>
      </c>
      <c r="Q191" s="245"/>
      <c r="R191" s="245"/>
      <c r="S191" s="471">
        <f t="shared" si="98"/>
        <v>4500</v>
      </c>
      <c r="T191" s="471">
        <v>4500</v>
      </c>
      <c r="U191" s="471"/>
      <c r="V191" s="471"/>
      <c r="W191" s="245"/>
    </row>
    <row r="192" spans="1:24" s="325" customFormat="1" ht="47.25">
      <c r="A192" s="227" t="s">
        <v>45</v>
      </c>
      <c r="B192" s="320" t="s">
        <v>488</v>
      </c>
      <c r="C192" s="388"/>
      <c r="D192" s="321" t="s">
        <v>487</v>
      </c>
      <c r="E192" s="220" t="s">
        <v>345</v>
      </c>
      <c r="F192" s="323" t="s">
        <v>1019</v>
      </c>
      <c r="G192" s="245">
        <f t="shared" si="103"/>
        <v>7000</v>
      </c>
      <c r="H192" s="245">
        <v>7000</v>
      </c>
      <c r="I192" s="245">
        <v>140</v>
      </c>
      <c r="J192" s="245">
        <v>140</v>
      </c>
      <c r="K192" s="245">
        <f t="shared" si="104"/>
        <v>7000</v>
      </c>
      <c r="L192" s="245">
        <v>7000</v>
      </c>
      <c r="M192" s="245"/>
      <c r="N192" s="245"/>
      <c r="O192" s="245">
        <f t="shared" si="105"/>
        <v>7000</v>
      </c>
      <c r="P192" s="245">
        <v>7000</v>
      </c>
      <c r="Q192" s="332"/>
      <c r="R192" s="332"/>
      <c r="S192" s="471">
        <f t="shared" si="98"/>
        <v>3000</v>
      </c>
      <c r="T192" s="471">
        <v>3000</v>
      </c>
      <c r="U192" s="471"/>
      <c r="V192" s="471"/>
      <c r="W192" s="332"/>
    </row>
    <row r="193" spans="1:23" s="325" customFormat="1" ht="31.5">
      <c r="A193" s="227" t="s">
        <v>47</v>
      </c>
      <c r="B193" s="320" t="s">
        <v>650</v>
      </c>
      <c r="C193" s="388"/>
      <c r="D193" s="231" t="s">
        <v>492</v>
      </c>
      <c r="E193" s="220" t="s">
        <v>345</v>
      </c>
      <c r="F193" s="323" t="s">
        <v>1020</v>
      </c>
      <c r="G193" s="245">
        <f t="shared" si="103"/>
        <v>500</v>
      </c>
      <c r="H193" s="245">
        <v>500</v>
      </c>
      <c r="I193" s="245">
        <v>10</v>
      </c>
      <c r="J193" s="245">
        <v>10</v>
      </c>
      <c r="K193" s="245">
        <f t="shared" si="104"/>
        <v>500</v>
      </c>
      <c r="L193" s="245">
        <v>500</v>
      </c>
      <c r="M193" s="245"/>
      <c r="N193" s="245"/>
      <c r="O193" s="245">
        <f t="shared" si="105"/>
        <v>500</v>
      </c>
      <c r="P193" s="245">
        <v>500</v>
      </c>
      <c r="Q193" s="245"/>
      <c r="R193" s="245"/>
      <c r="S193" s="471">
        <f t="shared" si="98"/>
        <v>400</v>
      </c>
      <c r="T193" s="471">
        <v>400</v>
      </c>
      <c r="U193" s="471"/>
      <c r="V193" s="471"/>
      <c r="W193" s="332"/>
    </row>
    <row r="194" spans="1:23" s="325" customFormat="1" ht="31.5">
      <c r="A194" s="227" t="s">
        <v>20</v>
      </c>
      <c r="B194" s="320" t="s">
        <v>480</v>
      </c>
      <c r="C194" s="388"/>
      <c r="D194" s="231" t="s">
        <v>492</v>
      </c>
      <c r="E194" s="220" t="s">
        <v>345</v>
      </c>
      <c r="F194" s="323" t="s">
        <v>1021</v>
      </c>
      <c r="G194" s="245">
        <f t="shared" si="103"/>
        <v>1200</v>
      </c>
      <c r="H194" s="245">
        <v>1200</v>
      </c>
      <c r="I194" s="245">
        <v>15</v>
      </c>
      <c r="J194" s="245">
        <v>15</v>
      </c>
      <c r="K194" s="245">
        <f t="shared" si="104"/>
        <v>1200</v>
      </c>
      <c r="L194" s="245">
        <v>1200</v>
      </c>
      <c r="M194" s="245"/>
      <c r="N194" s="245"/>
      <c r="O194" s="245">
        <f t="shared" si="105"/>
        <v>1200</v>
      </c>
      <c r="P194" s="245">
        <v>1200</v>
      </c>
      <c r="Q194" s="245"/>
      <c r="R194" s="245"/>
      <c r="S194" s="471">
        <f t="shared" si="98"/>
        <v>1000</v>
      </c>
      <c r="T194" s="471">
        <v>1000</v>
      </c>
      <c r="U194" s="471"/>
      <c r="V194" s="471"/>
      <c r="W194" s="332"/>
    </row>
    <row r="195" spans="1:23" s="325" customFormat="1" ht="31.5">
      <c r="A195" s="227" t="s">
        <v>50</v>
      </c>
      <c r="B195" s="320" t="s">
        <v>481</v>
      </c>
      <c r="C195" s="388"/>
      <c r="D195" s="231" t="s">
        <v>492</v>
      </c>
      <c r="E195" s="220" t="s">
        <v>345</v>
      </c>
      <c r="F195" s="323" t="s">
        <v>1022</v>
      </c>
      <c r="G195" s="245">
        <f t="shared" si="103"/>
        <v>1200</v>
      </c>
      <c r="H195" s="245">
        <v>1200</v>
      </c>
      <c r="I195" s="245">
        <v>15</v>
      </c>
      <c r="J195" s="245">
        <v>15</v>
      </c>
      <c r="K195" s="245">
        <f t="shared" si="104"/>
        <v>1200</v>
      </c>
      <c r="L195" s="245">
        <v>1200</v>
      </c>
      <c r="M195" s="245"/>
      <c r="N195" s="245"/>
      <c r="O195" s="245">
        <f t="shared" si="105"/>
        <v>1200</v>
      </c>
      <c r="P195" s="245">
        <v>1200</v>
      </c>
      <c r="Q195" s="245"/>
      <c r="R195" s="245"/>
      <c r="S195" s="471">
        <f t="shared" si="98"/>
        <v>1000</v>
      </c>
      <c r="T195" s="471">
        <v>1000</v>
      </c>
      <c r="U195" s="471"/>
      <c r="V195" s="471"/>
      <c r="W195" s="332"/>
    </row>
    <row r="196" spans="1:23" s="325" customFormat="1" ht="31.5">
      <c r="A196" s="227" t="s">
        <v>52</v>
      </c>
      <c r="B196" s="320" t="s">
        <v>651</v>
      </c>
      <c r="C196" s="388"/>
      <c r="D196" s="231" t="s">
        <v>492</v>
      </c>
      <c r="E196" s="220" t="s">
        <v>345</v>
      </c>
      <c r="F196" s="323" t="s">
        <v>1023</v>
      </c>
      <c r="G196" s="245">
        <f t="shared" si="103"/>
        <v>500</v>
      </c>
      <c r="H196" s="245">
        <v>500</v>
      </c>
      <c r="I196" s="245">
        <v>10</v>
      </c>
      <c r="J196" s="245">
        <v>10</v>
      </c>
      <c r="K196" s="245">
        <f t="shared" si="104"/>
        <v>500</v>
      </c>
      <c r="L196" s="245">
        <v>500</v>
      </c>
      <c r="M196" s="245"/>
      <c r="N196" s="245"/>
      <c r="O196" s="245">
        <f t="shared" si="105"/>
        <v>500</v>
      </c>
      <c r="P196" s="245">
        <v>500</v>
      </c>
      <c r="Q196" s="245"/>
      <c r="R196" s="245"/>
      <c r="S196" s="471">
        <f t="shared" si="98"/>
        <v>400</v>
      </c>
      <c r="T196" s="471">
        <v>400</v>
      </c>
      <c r="U196" s="471"/>
      <c r="V196" s="471"/>
      <c r="W196" s="332"/>
    </row>
    <row r="197" spans="1:23" s="325" customFormat="1" ht="31.5">
      <c r="A197" s="227" t="s">
        <v>54</v>
      </c>
      <c r="B197" s="320" t="s">
        <v>482</v>
      </c>
      <c r="C197" s="388"/>
      <c r="D197" s="231" t="s">
        <v>492</v>
      </c>
      <c r="E197" s="220" t="s">
        <v>345</v>
      </c>
      <c r="F197" s="323" t="s">
        <v>1024</v>
      </c>
      <c r="G197" s="245">
        <f t="shared" si="103"/>
        <v>1200</v>
      </c>
      <c r="H197" s="245">
        <v>1200</v>
      </c>
      <c r="I197" s="245">
        <v>15</v>
      </c>
      <c r="J197" s="245">
        <v>15</v>
      </c>
      <c r="K197" s="245">
        <f t="shared" si="104"/>
        <v>1200</v>
      </c>
      <c r="L197" s="245">
        <v>1200</v>
      </c>
      <c r="M197" s="245"/>
      <c r="N197" s="245"/>
      <c r="O197" s="245">
        <f t="shared" si="105"/>
        <v>1200</v>
      </c>
      <c r="P197" s="245">
        <v>1200</v>
      </c>
      <c r="Q197" s="245"/>
      <c r="R197" s="245"/>
      <c r="S197" s="471">
        <f t="shared" si="98"/>
        <v>1100</v>
      </c>
      <c r="T197" s="471">
        <v>1100</v>
      </c>
      <c r="U197" s="471"/>
      <c r="V197" s="471"/>
      <c r="W197" s="332"/>
    </row>
    <row r="198" spans="1:23" s="325" customFormat="1" ht="31.5">
      <c r="A198" s="227" t="s">
        <v>56</v>
      </c>
      <c r="B198" s="320" t="s">
        <v>652</v>
      </c>
      <c r="C198" s="388"/>
      <c r="D198" s="231" t="s">
        <v>492</v>
      </c>
      <c r="E198" s="220" t="s">
        <v>345</v>
      </c>
      <c r="F198" s="323" t="s">
        <v>1025</v>
      </c>
      <c r="G198" s="245">
        <f t="shared" si="103"/>
        <v>600</v>
      </c>
      <c r="H198" s="245">
        <v>600</v>
      </c>
      <c r="I198" s="245">
        <v>10</v>
      </c>
      <c r="J198" s="245">
        <v>10</v>
      </c>
      <c r="K198" s="245">
        <f t="shared" si="104"/>
        <v>600</v>
      </c>
      <c r="L198" s="245">
        <v>600</v>
      </c>
      <c r="M198" s="245"/>
      <c r="N198" s="245"/>
      <c r="O198" s="245">
        <f t="shared" si="105"/>
        <v>600</v>
      </c>
      <c r="P198" s="245">
        <v>600</v>
      </c>
      <c r="Q198" s="245"/>
      <c r="R198" s="245"/>
      <c r="S198" s="471">
        <f t="shared" si="98"/>
        <v>500</v>
      </c>
      <c r="T198" s="471">
        <v>500</v>
      </c>
      <c r="U198" s="471"/>
      <c r="V198" s="471"/>
      <c r="W198" s="332"/>
    </row>
    <row r="199" spans="1:23" s="325" customFormat="1" ht="31.5">
      <c r="A199" s="227" t="s">
        <v>58</v>
      </c>
      <c r="B199" s="320" t="s">
        <v>653</v>
      </c>
      <c r="C199" s="388"/>
      <c r="D199" s="231" t="s">
        <v>471</v>
      </c>
      <c r="E199" s="220" t="s">
        <v>345</v>
      </c>
      <c r="F199" s="323" t="s">
        <v>1026</v>
      </c>
      <c r="G199" s="245">
        <f t="shared" si="103"/>
        <v>500</v>
      </c>
      <c r="H199" s="245">
        <v>500</v>
      </c>
      <c r="I199" s="245">
        <v>10</v>
      </c>
      <c r="J199" s="245">
        <v>10</v>
      </c>
      <c r="K199" s="245">
        <f t="shared" si="104"/>
        <v>500</v>
      </c>
      <c r="L199" s="245">
        <v>500</v>
      </c>
      <c r="M199" s="245"/>
      <c r="N199" s="245"/>
      <c r="O199" s="245">
        <f t="shared" si="105"/>
        <v>500</v>
      </c>
      <c r="P199" s="245">
        <v>500</v>
      </c>
      <c r="Q199" s="245"/>
      <c r="R199" s="245"/>
      <c r="S199" s="471">
        <f t="shared" si="98"/>
        <v>400</v>
      </c>
      <c r="T199" s="471">
        <v>400</v>
      </c>
      <c r="U199" s="471"/>
      <c r="V199" s="471"/>
      <c r="W199" s="332"/>
    </row>
    <row r="200" spans="1:23" s="325" customFormat="1" ht="31.5">
      <c r="A200" s="227" t="s">
        <v>60</v>
      </c>
      <c r="B200" s="320" t="s">
        <v>654</v>
      </c>
      <c r="C200" s="388"/>
      <c r="D200" s="231" t="s">
        <v>471</v>
      </c>
      <c r="E200" s="220" t="s">
        <v>345</v>
      </c>
      <c r="F200" s="323" t="s">
        <v>1027</v>
      </c>
      <c r="G200" s="245">
        <f t="shared" si="103"/>
        <v>500</v>
      </c>
      <c r="H200" s="245">
        <v>500</v>
      </c>
      <c r="I200" s="245">
        <v>10</v>
      </c>
      <c r="J200" s="245">
        <v>10</v>
      </c>
      <c r="K200" s="245">
        <f t="shared" si="104"/>
        <v>500</v>
      </c>
      <c r="L200" s="245">
        <v>500</v>
      </c>
      <c r="M200" s="245"/>
      <c r="N200" s="245"/>
      <c r="O200" s="245">
        <f t="shared" si="105"/>
        <v>500</v>
      </c>
      <c r="P200" s="245">
        <v>500</v>
      </c>
      <c r="Q200" s="245"/>
      <c r="R200" s="245"/>
      <c r="S200" s="471">
        <f t="shared" si="98"/>
        <v>400</v>
      </c>
      <c r="T200" s="471">
        <v>400</v>
      </c>
      <c r="U200" s="471"/>
      <c r="V200" s="471"/>
      <c r="W200" s="332"/>
    </row>
    <row r="201" spans="1:23" s="325" customFormat="1" ht="31.5">
      <c r="A201" s="227" t="s">
        <v>62</v>
      </c>
      <c r="B201" s="320" t="s">
        <v>483</v>
      </c>
      <c r="C201" s="388"/>
      <c r="D201" s="231" t="s">
        <v>471</v>
      </c>
      <c r="E201" s="220" t="s">
        <v>345</v>
      </c>
      <c r="F201" s="323" t="s">
        <v>1028</v>
      </c>
      <c r="G201" s="245">
        <f t="shared" si="103"/>
        <v>1200</v>
      </c>
      <c r="H201" s="245">
        <v>1200</v>
      </c>
      <c r="I201" s="245">
        <v>15</v>
      </c>
      <c r="J201" s="245">
        <v>15</v>
      </c>
      <c r="K201" s="245">
        <f t="shared" si="104"/>
        <v>1200</v>
      </c>
      <c r="L201" s="245">
        <v>1200</v>
      </c>
      <c r="M201" s="245"/>
      <c r="N201" s="245"/>
      <c r="O201" s="245">
        <f t="shared" si="105"/>
        <v>1200</v>
      </c>
      <c r="P201" s="245">
        <v>1200</v>
      </c>
      <c r="Q201" s="245"/>
      <c r="R201" s="245"/>
      <c r="S201" s="471">
        <f t="shared" si="98"/>
        <v>1100</v>
      </c>
      <c r="T201" s="471">
        <v>1100</v>
      </c>
      <c r="U201" s="471"/>
      <c r="V201" s="471"/>
      <c r="W201" s="332"/>
    </row>
    <row r="202" spans="1:23" s="325" customFormat="1" ht="31.5">
      <c r="A202" s="227" t="s">
        <v>64</v>
      </c>
      <c r="B202" s="320" t="s">
        <v>484</v>
      </c>
      <c r="C202" s="388"/>
      <c r="D202" s="231" t="s">
        <v>471</v>
      </c>
      <c r="E202" s="220" t="s">
        <v>345</v>
      </c>
      <c r="F202" s="323" t="s">
        <v>1029</v>
      </c>
      <c r="G202" s="245">
        <f t="shared" si="103"/>
        <v>1200</v>
      </c>
      <c r="H202" s="245">
        <v>1200</v>
      </c>
      <c r="I202" s="245">
        <v>15</v>
      </c>
      <c r="J202" s="245">
        <v>15</v>
      </c>
      <c r="K202" s="245">
        <f t="shared" si="104"/>
        <v>1200</v>
      </c>
      <c r="L202" s="245">
        <v>1200</v>
      </c>
      <c r="M202" s="245"/>
      <c r="N202" s="245"/>
      <c r="O202" s="245">
        <f t="shared" si="105"/>
        <v>1200</v>
      </c>
      <c r="P202" s="245">
        <v>1200</v>
      </c>
      <c r="Q202" s="245"/>
      <c r="R202" s="245"/>
      <c r="S202" s="471">
        <f t="shared" si="98"/>
        <v>1100</v>
      </c>
      <c r="T202" s="471">
        <v>1100</v>
      </c>
      <c r="U202" s="471"/>
      <c r="V202" s="471"/>
      <c r="W202" s="332"/>
    </row>
    <row r="203" spans="1:23" s="325" customFormat="1" ht="31.5">
      <c r="A203" s="227" t="s">
        <v>66</v>
      </c>
      <c r="B203" s="320" t="s">
        <v>485</v>
      </c>
      <c r="C203" s="388"/>
      <c r="D203" s="231" t="s">
        <v>471</v>
      </c>
      <c r="E203" s="220" t="s">
        <v>345</v>
      </c>
      <c r="F203" s="323" t="s">
        <v>1030</v>
      </c>
      <c r="G203" s="245">
        <f t="shared" si="103"/>
        <v>1500</v>
      </c>
      <c r="H203" s="245">
        <v>1500</v>
      </c>
      <c r="I203" s="245">
        <v>75</v>
      </c>
      <c r="J203" s="245">
        <v>75</v>
      </c>
      <c r="K203" s="245">
        <f t="shared" si="104"/>
        <v>1500</v>
      </c>
      <c r="L203" s="245">
        <v>1500</v>
      </c>
      <c r="M203" s="245"/>
      <c r="N203" s="245"/>
      <c r="O203" s="245">
        <f t="shared" si="105"/>
        <v>1500</v>
      </c>
      <c r="P203" s="245">
        <v>1500</v>
      </c>
      <c r="Q203" s="245"/>
      <c r="R203" s="245"/>
      <c r="S203" s="471">
        <f t="shared" si="98"/>
        <v>1300</v>
      </c>
      <c r="T203" s="471">
        <v>1300</v>
      </c>
      <c r="U203" s="471"/>
      <c r="V203" s="471"/>
      <c r="W203" s="332"/>
    </row>
    <row r="204" spans="1:23" s="325" customFormat="1" ht="31.5">
      <c r="A204" s="227" t="s">
        <v>68</v>
      </c>
      <c r="B204" s="320" t="s">
        <v>722</v>
      </c>
      <c r="C204" s="388"/>
      <c r="D204" s="231"/>
      <c r="E204" s="220" t="s">
        <v>345</v>
      </c>
      <c r="F204" s="323" t="s">
        <v>1031</v>
      </c>
      <c r="G204" s="245">
        <f t="shared" si="103"/>
        <v>7500</v>
      </c>
      <c r="H204" s="245">
        <v>7500</v>
      </c>
      <c r="I204" s="245">
        <v>250</v>
      </c>
      <c r="J204" s="245">
        <v>250</v>
      </c>
      <c r="K204" s="245">
        <f t="shared" si="104"/>
        <v>7500</v>
      </c>
      <c r="L204" s="245">
        <v>7500</v>
      </c>
      <c r="M204" s="245"/>
      <c r="N204" s="245"/>
      <c r="O204" s="245">
        <f t="shared" si="105"/>
        <v>7500</v>
      </c>
      <c r="P204" s="245">
        <v>7500</v>
      </c>
      <c r="Q204" s="245"/>
      <c r="R204" s="245"/>
      <c r="S204" s="471">
        <f t="shared" si="98"/>
        <v>2500</v>
      </c>
      <c r="T204" s="471">
        <v>2500</v>
      </c>
      <c r="U204" s="471"/>
      <c r="V204" s="471"/>
      <c r="W204" s="470"/>
    </row>
    <row r="205" spans="1:23" s="325" customFormat="1" ht="31.5">
      <c r="A205" s="227" t="s">
        <v>70</v>
      </c>
      <c r="B205" s="372" t="s">
        <v>1147</v>
      </c>
      <c r="C205" s="388"/>
      <c r="D205" s="231"/>
      <c r="E205" s="220" t="s">
        <v>345</v>
      </c>
      <c r="F205" s="323" t="s">
        <v>1032</v>
      </c>
      <c r="G205" s="245">
        <f t="shared" si="103"/>
        <v>9900</v>
      </c>
      <c r="H205" s="245">
        <v>9900</v>
      </c>
      <c r="I205" s="245"/>
      <c r="J205" s="245"/>
      <c r="K205" s="245">
        <f t="shared" si="104"/>
        <v>9900</v>
      </c>
      <c r="L205" s="245">
        <v>9900</v>
      </c>
      <c r="M205" s="245"/>
      <c r="N205" s="245"/>
      <c r="O205" s="245">
        <f t="shared" si="105"/>
        <v>9900</v>
      </c>
      <c r="P205" s="245">
        <v>9900</v>
      </c>
      <c r="Q205" s="245"/>
      <c r="R205" s="245"/>
      <c r="S205" s="471">
        <f t="shared" si="98"/>
        <v>4000</v>
      </c>
      <c r="T205" s="471">
        <v>4000</v>
      </c>
      <c r="U205" s="471"/>
      <c r="V205" s="471"/>
      <c r="W205" s="470"/>
    </row>
    <row r="206" spans="1:23" s="325" customFormat="1" ht="31.5">
      <c r="A206" s="227" t="s">
        <v>72</v>
      </c>
      <c r="B206" s="320" t="s">
        <v>721</v>
      </c>
      <c r="C206" s="388"/>
      <c r="D206" s="231" t="s">
        <v>492</v>
      </c>
      <c r="E206" s="220" t="s">
        <v>345</v>
      </c>
      <c r="F206" s="323" t="s">
        <v>1033</v>
      </c>
      <c r="G206" s="245">
        <f t="shared" si="103"/>
        <v>7493</v>
      </c>
      <c r="H206" s="245">
        <v>7493</v>
      </c>
      <c r="I206" s="245">
        <v>250</v>
      </c>
      <c r="J206" s="245">
        <v>250</v>
      </c>
      <c r="K206" s="245">
        <f t="shared" si="104"/>
        <v>7493</v>
      </c>
      <c r="L206" s="245">
        <v>7493</v>
      </c>
      <c r="M206" s="245"/>
      <c r="N206" s="245"/>
      <c r="O206" s="245">
        <f t="shared" si="105"/>
        <v>7433</v>
      </c>
      <c r="P206" s="245">
        <v>7433</v>
      </c>
      <c r="Q206" s="245"/>
      <c r="R206" s="245"/>
      <c r="S206" s="471">
        <f t="shared" ref="S206" si="106">T206</f>
        <v>3000</v>
      </c>
      <c r="T206" s="471">
        <v>3000</v>
      </c>
      <c r="U206" s="471"/>
      <c r="V206" s="471"/>
      <c r="W206" s="332"/>
    </row>
    <row r="207" spans="1:23" s="340" customFormat="1">
      <c r="A207" s="371" t="s">
        <v>273</v>
      </c>
      <c r="B207" s="269" t="s">
        <v>380</v>
      </c>
      <c r="C207" s="371"/>
      <c r="D207" s="371"/>
      <c r="E207" s="220"/>
      <c r="F207" s="332"/>
      <c r="G207" s="426">
        <f t="shared" ref="G207:T207" si="107">G208</f>
        <v>48943</v>
      </c>
      <c r="H207" s="426">
        <f t="shared" si="107"/>
        <v>48903</v>
      </c>
      <c r="I207" s="426">
        <v>840</v>
      </c>
      <c r="J207" s="426">
        <v>840</v>
      </c>
      <c r="K207" s="426">
        <f t="shared" si="107"/>
        <v>48903</v>
      </c>
      <c r="L207" s="426">
        <f t="shared" si="107"/>
        <v>48903</v>
      </c>
      <c r="M207" s="426">
        <f t="shared" si="107"/>
        <v>0</v>
      </c>
      <c r="N207" s="426">
        <f t="shared" si="107"/>
        <v>0</v>
      </c>
      <c r="O207" s="514">
        <f t="shared" si="107"/>
        <v>45903</v>
      </c>
      <c r="P207" s="514">
        <f t="shared" si="107"/>
        <v>45903</v>
      </c>
      <c r="Q207" s="426">
        <f t="shared" si="107"/>
        <v>0</v>
      </c>
      <c r="R207" s="426">
        <f t="shared" si="107"/>
        <v>0</v>
      </c>
      <c r="S207" s="386">
        <f t="shared" si="107"/>
        <v>29200</v>
      </c>
      <c r="T207" s="386">
        <f t="shared" si="107"/>
        <v>29200</v>
      </c>
      <c r="U207" s="386"/>
      <c r="V207" s="386"/>
      <c r="W207" s="332"/>
    </row>
    <row r="208" spans="1:23" ht="31.5" hidden="1">
      <c r="A208" s="387" t="s">
        <v>330</v>
      </c>
      <c r="B208" s="381" t="s">
        <v>328</v>
      </c>
      <c r="C208" s="381"/>
      <c r="D208" s="381"/>
      <c r="E208" s="220"/>
      <c r="F208" s="220"/>
      <c r="G208" s="426">
        <f t="shared" ref="G208:T208" si="108">+G209</f>
        <v>48943</v>
      </c>
      <c r="H208" s="426">
        <f t="shared" si="108"/>
        <v>48903</v>
      </c>
      <c r="I208" s="426">
        <v>840</v>
      </c>
      <c r="J208" s="426">
        <v>840</v>
      </c>
      <c r="K208" s="426">
        <f t="shared" si="108"/>
        <v>48903</v>
      </c>
      <c r="L208" s="426">
        <f t="shared" si="108"/>
        <v>48903</v>
      </c>
      <c r="M208" s="426">
        <f t="shared" si="108"/>
        <v>0</v>
      </c>
      <c r="N208" s="426">
        <f t="shared" si="108"/>
        <v>0</v>
      </c>
      <c r="O208" s="514">
        <f t="shared" si="108"/>
        <v>45903</v>
      </c>
      <c r="P208" s="514">
        <f t="shared" si="108"/>
        <v>45903</v>
      </c>
      <c r="Q208" s="426">
        <f t="shared" si="108"/>
        <v>0</v>
      </c>
      <c r="R208" s="426">
        <f t="shared" si="108"/>
        <v>0</v>
      </c>
      <c r="S208" s="386">
        <f t="shared" si="108"/>
        <v>29200</v>
      </c>
      <c r="T208" s="386">
        <f t="shared" si="108"/>
        <v>29200</v>
      </c>
      <c r="U208" s="386"/>
      <c r="V208" s="386"/>
      <c r="W208" s="334"/>
    </row>
    <row r="209" spans="1:23">
      <c r="A209" s="387"/>
      <c r="B209" s="381" t="s">
        <v>805</v>
      </c>
      <c r="C209" s="388"/>
      <c r="D209" s="388"/>
      <c r="E209" s="388"/>
      <c r="F209" s="220"/>
      <c r="G209" s="426">
        <f t="shared" ref="G209:T209" si="109">SUM(G210:G220)</f>
        <v>48943</v>
      </c>
      <c r="H209" s="426">
        <f t="shared" si="109"/>
        <v>48903</v>
      </c>
      <c r="I209" s="426">
        <v>840</v>
      </c>
      <c r="J209" s="426">
        <v>840</v>
      </c>
      <c r="K209" s="426">
        <f t="shared" si="109"/>
        <v>48903</v>
      </c>
      <c r="L209" s="426">
        <f t="shared" si="109"/>
        <v>48903</v>
      </c>
      <c r="M209" s="426">
        <f t="shared" si="109"/>
        <v>0</v>
      </c>
      <c r="N209" s="426">
        <f t="shared" si="109"/>
        <v>0</v>
      </c>
      <c r="O209" s="514">
        <f t="shared" si="109"/>
        <v>45903</v>
      </c>
      <c r="P209" s="514">
        <f t="shared" si="109"/>
        <v>45903</v>
      </c>
      <c r="Q209" s="426">
        <f t="shared" si="109"/>
        <v>0</v>
      </c>
      <c r="R209" s="426">
        <f t="shared" si="109"/>
        <v>0</v>
      </c>
      <c r="S209" s="386">
        <f t="shared" si="109"/>
        <v>29200</v>
      </c>
      <c r="T209" s="386">
        <f t="shared" si="109"/>
        <v>29200</v>
      </c>
      <c r="U209" s="386"/>
      <c r="V209" s="386"/>
      <c r="W209" s="334"/>
    </row>
    <row r="210" spans="1:23" ht="47.25">
      <c r="A210" s="222">
        <v>1</v>
      </c>
      <c r="B210" s="226" t="s">
        <v>398</v>
      </c>
      <c r="C210" s="220"/>
      <c r="D210" s="231" t="s">
        <v>381</v>
      </c>
      <c r="E210" s="220" t="s">
        <v>345</v>
      </c>
      <c r="F210" s="323" t="s">
        <v>1041</v>
      </c>
      <c r="G210" s="456">
        <v>15000</v>
      </c>
      <c r="H210" s="456">
        <v>15000</v>
      </c>
      <c r="I210" s="245">
        <v>400</v>
      </c>
      <c r="J210" s="245">
        <v>400</v>
      </c>
      <c r="K210" s="456">
        <f t="shared" ref="K210:K220" si="110">SUM(L210:N210)</f>
        <v>15000</v>
      </c>
      <c r="L210" s="456">
        <f t="shared" ref="L210:L219" si="111">+H210</f>
        <v>15000</v>
      </c>
      <c r="M210" s="456"/>
      <c r="N210" s="266"/>
      <c r="O210" s="456">
        <v>15000</v>
      </c>
      <c r="P210" s="456">
        <v>15000</v>
      </c>
      <c r="Q210" s="266"/>
      <c r="R210" s="266"/>
      <c r="S210" s="471">
        <f t="shared" ref="S210:S220" si="112">T210</f>
        <v>10000</v>
      </c>
      <c r="T210" s="471">
        <v>10000</v>
      </c>
      <c r="U210" s="471"/>
      <c r="V210" s="471"/>
      <c r="W210" s="369"/>
    </row>
    <row r="211" spans="1:23" ht="31.5">
      <c r="A211" s="222">
        <v>2</v>
      </c>
      <c r="B211" s="226" t="s">
        <v>400</v>
      </c>
      <c r="C211" s="220"/>
      <c r="D211" s="220" t="s">
        <v>385</v>
      </c>
      <c r="E211" s="220" t="s">
        <v>345</v>
      </c>
      <c r="F211" s="323" t="s">
        <v>1042</v>
      </c>
      <c r="G211" s="456">
        <f t="shared" ref="G211" si="113">+H211</f>
        <v>2000</v>
      </c>
      <c r="H211" s="456">
        <v>2000</v>
      </c>
      <c r="I211" s="245">
        <v>20</v>
      </c>
      <c r="J211" s="245">
        <v>20</v>
      </c>
      <c r="K211" s="456">
        <f t="shared" si="110"/>
        <v>2000</v>
      </c>
      <c r="L211" s="456">
        <f t="shared" si="111"/>
        <v>2000</v>
      </c>
      <c r="M211" s="456"/>
      <c r="N211" s="266"/>
      <c r="O211" s="456">
        <f t="shared" ref="O211:O215" si="114">SUM(P211:R211)</f>
        <v>2000</v>
      </c>
      <c r="P211" s="456">
        <f t="shared" ref="P211:P215" si="115">+H211</f>
        <v>2000</v>
      </c>
      <c r="Q211" s="266"/>
      <c r="R211" s="266"/>
      <c r="S211" s="471">
        <f t="shared" si="112"/>
        <v>1500</v>
      </c>
      <c r="T211" s="471">
        <v>1500</v>
      </c>
      <c r="U211" s="471"/>
      <c r="V211" s="471"/>
      <c r="W211" s="369"/>
    </row>
    <row r="212" spans="1:23" ht="31.5">
      <c r="A212" s="222">
        <v>3</v>
      </c>
      <c r="B212" s="226" t="s">
        <v>795</v>
      </c>
      <c r="C212" s="220"/>
      <c r="D212" s="220" t="s">
        <v>386</v>
      </c>
      <c r="E212" s="220" t="s">
        <v>345</v>
      </c>
      <c r="F212" s="323" t="s">
        <v>1043</v>
      </c>
      <c r="G212" s="456">
        <f>+H212</f>
        <v>1000</v>
      </c>
      <c r="H212" s="456">
        <v>1000</v>
      </c>
      <c r="I212" s="245">
        <v>10</v>
      </c>
      <c r="J212" s="245">
        <v>10</v>
      </c>
      <c r="K212" s="456">
        <f t="shared" si="110"/>
        <v>1000</v>
      </c>
      <c r="L212" s="456">
        <f t="shared" si="111"/>
        <v>1000</v>
      </c>
      <c r="M212" s="456"/>
      <c r="N212" s="266"/>
      <c r="O212" s="456">
        <f t="shared" si="114"/>
        <v>1000</v>
      </c>
      <c r="P212" s="456">
        <f t="shared" si="115"/>
        <v>1000</v>
      </c>
      <c r="Q212" s="266"/>
      <c r="R212" s="266"/>
      <c r="S212" s="471">
        <f t="shared" si="112"/>
        <v>800</v>
      </c>
      <c r="T212" s="471">
        <v>800</v>
      </c>
      <c r="U212" s="471"/>
      <c r="V212" s="471"/>
      <c r="W212" s="369"/>
    </row>
    <row r="213" spans="1:23" ht="31.5">
      <c r="A213" s="222">
        <v>4</v>
      </c>
      <c r="B213" s="226" t="s">
        <v>1068</v>
      </c>
      <c r="C213" s="220"/>
      <c r="D213" s="220" t="s">
        <v>395</v>
      </c>
      <c r="E213" s="220" t="s">
        <v>345</v>
      </c>
      <c r="F213" s="323" t="s">
        <v>1044</v>
      </c>
      <c r="G213" s="456">
        <v>3000</v>
      </c>
      <c r="H213" s="456">
        <v>3000</v>
      </c>
      <c r="I213" s="245">
        <v>30</v>
      </c>
      <c r="J213" s="245">
        <v>30</v>
      </c>
      <c r="K213" s="456">
        <f t="shared" si="110"/>
        <v>3000</v>
      </c>
      <c r="L213" s="456">
        <f t="shared" si="111"/>
        <v>3000</v>
      </c>
      <c r="M213" s="456"/>
      <c r="N213" s="266"/>
      <c r="O213" s="456">
        <v>3000</v>
      </c>
      <c r="P213" s="456">
        <v>3000</v>
      </c>
      <c r="Q213" s="266"/>
      <c r="R213" s="266"/>
      <c r="S213" s="471">
        <f t="shared" si="112"/>
        <v>2000</v>
      </c>
      <c r="T213" s="471">
        <v>2000</v>
      </c>
      <c r="U213" s="471"/>
      <c r="V213" s="471"/>
      <c r="W213" s="369"/>
    </row>
    <row r="214" spans="1:23" ht="31.5">
      <c r="A214" s="222">
        <v>5</v>
      </c>
      <c r="B214" s="226" t="s">
        <v>402</v>
      </c>
      <c r="C214" s="220"/>
      <c r="D214" s="220" t="s">
        <v>393</v>
      </c>
      <c r="E214" s="220" t="s">
        <v>345</v>
      </c>
      <c r="F214" s="323" t="s">
        <v>1045</v>
      </c>
      <c r="G214" s="456">
        <v>3000</v>
      </c>
      <c r="H214" s="456">
        <v>3000</v>
      </c>
      <c r="I214" s="245">
        <v>30</v>
      </c>
      <c r="J214" s="245">
        <v>30</v>
      </c>
      <c r="K214" s="456">
        <f t="shared" si="110"/>
        <v>3000</v>
      </c>
      <c r="L214" s="456">
        <f t="shared" si="111"/>
        <v>3000</v>
      </c>
      <c r="M214" s="456"/>
      <c r="N214" s="266"/>
      <c r="O214" s="456">
        <f t="shared" ref="O214" si="116">SUM(P214:R214)</f>
        <v>3000</v>
      </c>
      <c r="P214" s="456">
        <f t="shared" ref="P214" si="117">+H214</f>
        <v>3000</v>
      </c>
      <c r="Q214" s="266"/>
      <c r="R214" s="266"/>
      <c r="S214" s="471">
        <f t="shared" si="112"/>
        <v>2000</v>
      </c>
      <c r="T214" s="471">
        <v>2000</v>
      </c>
      <c r="U214" s="471"/>
      <c r="V214" s="471"/>
      <c r="W214" s="369"/>
    </row>
    <row r="215" spans="1:23" ht="31.5">
      <c r="A215" s="222">
        <v>6</v>
      </c>
      <c r="B215" s="226" t="s">
        <v>404</v>
      </c>
      <c r="C215" s="220"/>
      <c r="D215" s="220" t="s">
        <v>403</v>
      </c>
      <c r="E215" s="220" t="s">
        <v>345</v>
      </c>
      <c r="F215" s="323" t="s">
        <v>1046</v>
      </c>
      <c r="G215" s="456">
        <f>+H215</f>
        <v>2000</v>
      </c>
      <c r="H215" s="456">
        <v>2000</v>
      </c>
      <c r="I215" s="245">
        <v>20</v>
      </c>
      <c r="J215" s="245">
        <v>20</v>
      </c>
      <c r="K215" s="456">
        <f t="shared" si="110"/>
        <v>2000</v>
      </c>
      <c r="L215" s="456">
        <f t="shared" si="111"/>
        <v>2000</v>
      </c>
      <c r="M215" s="456"/>
      <c r="N215" s="266"/>
      <c r="O215" s="456">
        <f t="shared" si="114"/>
        <v>2000</v>
      </c>
      <c r="P215" s="456">
        <f t="shared" si="115"/>
        <v>2000</v>
      </c>
      <c r="Q215" s="266"/>
      <c r="R215" s="266"/>
      <c r="S215" s="471">
        <f t="shared" si="112"/>
        <v>1500</v>
      </c>
      <c r="T215" s="471">
        <v>1500</v>
      </c>
      <c r="U215" s="471"/>
      <c r="V215" s="471"/>
      <c r="W215" s="369"/>
    </row>
    <row r="216" spans="1:23" ht="31.5">
      <c r="A216" s="222">
        <v>7</v>
      </c>
      <c r="B216" s="226" t="s">
        <v>396</v>
      </c>
      <c r="C216" s="220"/>
      <c r="D216" s="220" t="s">
        <v>397</v>
      </c>
      <c r="E216" s="220" t="s">
        <v>345</v>
      </c>
      <c r="F216" s="323" t="s">
        <v>1047</v>
      </c>
      <c r="G216" s="456">
        <v>15000</v>
      </c>
      <c r="H216" s="456">
        <v>15000</v>
      </c>
      <c r="I216" s="245">
        <v>240</v>
      </c>
      <c r="J216" s="245">
        <v>240</v>
      </c>
      <c r="K216" s="456">
        <f t="shared" si="110"/>
        <v>15000</v>
      </c>
      <c r="L216" s="456">
        <f t="shared" si="111"/>
        <v>15000</v>
      </c>
      <c r="M216" s="456"/>
      <c r="N216" s="266"/>
      <c r="O216" s="456">
        <v>12000</v>
      </c>
      <c r="P216" s="456">
        <v>12000</v>
      </c>
      <c r="Q216" s="266"/>
      <c r="R216" s="266"/>
      <c r="S216" s="471">
        <f t="shared" si="112"/>
        <v>6000</v>
      </c>
      <c r="T216" s="471">
        <v>6000</v>
      </c>
      <c r="U216" s="471"/>
      <c r="V216" s="471"/>
      <c r="W216" s="369"/>
    </row>
    <row r="217" spans="1:23" ht="47.25">
      <c r="A217" s="222">
        <v>8</v>
      </c>
      <c r="B217" s="226" t="s">
        <v>399</v>
      </c>
      <c r="C217" s="220"/>
      <c r="D217" s="231" t="s">
        <v>386</v>
      </c>
      <c r="E217" s="220" t="s">
        <v>345</v>
      </c>
      <c r="F217" s="323" t="s">
        <v>1048</v>
      </c>
      <c r="G217" s="456">
        <f>+H217</f>
        <v>1000</v>
      </c>
      <c r="H217" s="456">
        <v>1000</v>
      </c>
      <c r="I217" s="245">
        <v>10</v>
      </c>
      <c r="J217" s="245">
        <v>10</v>
      </c>
      <c r="K217" s="456">
        <f t="shared" si="110"/>
        <v>1000</v>
      </c>
      <c r="L217" s="456">
        <f t="shared" si="111"/>
        <v>1000</v>
      </c>
      <c r="M217" s="456"/>
      <c r="N217" s="266"/>
      <c r="O217" s="456">
        <f t="shared" ref="O217:O220" si="118">SUM(P217:R217)</f>
        <v>1000</v>
      </c>
      <c r="P217" s="456">
        <f t="shared" ref="P217:P219" si="119">+H217</f>
        <v>1000</v>
      </c>
      <c r="Q217" s="266"/>
      <c r="R217" s="266"/>
      <c r="S217" s="471">
        <f t="shared" si="112"/>
        <v>900</v>
      </c>
      <c r="T217" s="471">
        <v>900</v>
      </c>
      <c r="U217" s="471"/>
      <c r="V217" s="471"/>
      <c r="W217" s="369"/>
    </row>
    <row r="218" spans="1:23" ht="47.25">
      <c r="A218" s="222">
        <v>9</v>
      </c>
      <c r="B218" s="515" t="s">
        <v>401</v>
      </c>
      <c r="C218" s="220"/>
      <c r="D218" s="220" t="s">
        <v>381</v>
      </c>
      <c r="E218" s="220" t="s">
        <v>345</v>
      </c>
      <c r="F218" s="323" t="s">
        <v>1049</v>
      </c>
      <c r="G218" s="456">
        <f>+H218</f>
        <v>2500</v>
      </c>
      <c r="H218" s="456">
        <v>2500</v>
      </c>
      <c r="I218" s="245">
        <v>30</v>
      </c>
      <c r="J218" s="245">
        <v>30</v>
      </c>
      <c r="K218" s="456">
        <f t="shared" si="110"/>
        <v>2500</v>
      </c>
      <c r="L218" s="456">
        <f t="shared" si="111"/>
        <v>2500</v>
      </c>
      <c r="M218" s="456"/>
      <c r="N218" s="266"/>
      <c r="O218" s="456">
        <f t="shared" si="118"/>
        <v>2500</v>
      </c>
      <c r="P218" s="456">
        <f t="shared" si="119"/>
        <v>2500</v>
      </c>
      <c r="Q218" s="266"/>
      <c r="R218" s="266"/>
      <c r="S218" s="471">
        <f t="shared" si="112"/>
        <v>1500</v>
      </c>
      <c r="T218" s="471">
        <v>1500</v>
      </c>
      <c r="U218" s="471"/>
      <c r="V218" s="471"/>
      <c r="W218" s="369"/>
    </row>
    <row r="219" spans="1:23" ht="63">
      <c r="A219" s="222">
        <v>10</v>
      </c>
      <c r="B219" s="226" t="s">
        <v>655</v>
      </c>
      <c r="C219" s="220"/>
      <c r="D219" s="220" t="s">
        <v>381</v>
      </c>
      <c r="E219" s="220" t="s">
        <v>345</v>
      </c>
      <c r="F219" s="323" t="s">
        <v>1050</v>
      </c>
      <c r="G219" s="456">
        <f>+H219</f>
        <v>2500</v>
      </c>
      <c r="H219" s="456">
        <v>2500</v>
      </c>
      <c r="I219" s="245">
        <v>30</v>
      </c>
      <c r="J219" s="245">
        <v>30</v>
      </c>
      <c r="K219" s="456">
        <f t="shared" si="110"/>
        <v>2500</v>
      </c>
      <c r="L219" s="456">
        <f t="shared" si="111"/>
        <v>2500</v>
      </c>
      <c r="M219" s="456"/>
      <c r="N219" s="456"/>
      <c r="O219" s="456">
        <f t="shared" si="118"/>
        <v>2500</v>
      </c>
      <c r="P219" s="456">
        <f t="shared" si="119"/>
        <v>2500</v>
      </c>
      <c r="Q219" s="266"/>
      <c r="R219" s="266"/>
      <c r="S219" s="471">
        <f t="shared" si="112"/>
        <v>1500</v>
      </c>
      <c r="T219" s="471">
        <v>1500</v>
      </c>
      <c r="U219" s="471"/>
      <c r="V219" s="471"/>
      <c r="W219" s="369"/>
    </row>
    <row r="220" spans="1:23" ht="47.25">
      <c r="A220" s="222">
        <v>11</v>
      </c>
      <c r="B220" s="226" t="s">
        <v>656</v>
      </c>
      <c r="C220" s="220"/>
      <c r="D220" s="231" t="s">
        <v>385</v>
      </c>
      <c r="E220" s="220" t="s">
        <v>345</v>
      </c>
      <c r="F220" s="323" t="s">
        <v>1051</v>
      </c>
      <c r="G220" s="456">
        <f t="shared" ref="G220" si="120">SUM(H220:J220)</f>
        <v>1943</v>
      </c>
      <c r="H220" s="456">
        <v>1903</v>
      </c>
      <c r="I220" s="245">
        <v>20</v>
      </c>
      <c r="J220" s="245">
        <v>20</v>
      </c>
      <c r="K220" s="456">
        <f t="shared" si="110"/>
        <v>1903</v>
      </c>
      <c r="L220" s="456">
        <v>1903</v>
      </c>
      <c r="M220" s="456"/>
      <c r="N220" s="456"/>
      <c r="O220" s="456">
        <f t="shared" si="118"/>
        <v>1903</v>
      </c>
      <c r="P220" s="456">
        <v>1903</v>
      </c>
      <c r="Q220" s="266"/>
      <c r="R220" s="266"/>
      <c r="S220" s="471">
        <f t="shared" si="112"/>
        <v>1500</v>
      </c>
      <c r="T220" s="471">
        <v>1500</v>
      </c>
      <c r="U220" s="471"/>
      <c r="V220" s="471"/>
      <c r="W220" s="369"/>
    </row>
    <row r="221" spans="1:23" s="341" customFormat="1">
      <c r="A221" s="371" t="s">
        <v>531</v>
      </c>
      <c r="B221" s="269" t="s">
        <v>535</v>
      </c>
      <c r="C221" s="286"/>
      <c r="D221" s="286"/>
      <c r="E221" s="286"/>
      <c r="F221" s="286"/>
      <c r="G221" s="482">
        <f>G222</f>
        <v>59874</v>
      </c>
      <c r="H221" s="482">
        <f>H222</f>
        <v>59874</v>
      </c>
      <c r="I221" s="286">
        <v>1150</v>
      </c>
      <c r="J221" s="286">
        <v>1150</v>
      </c>
      <c r="K221" s="482">
        <f t="shared" ref="K221:T222" si="121">K222</f>
        <v>59874</v>
      </c>
      <c r="L221" s="482">
        <f t="shared" si="121"/>
        <v>59874</v>
      </c>
      <c r="M221" s="482">
        <f t="shared" si="121"/>
        <v>0</v>
      </c>
      <c r="N221" s="482">
        <f t="shared" si="121"/>
        <v>0</v>
      </c>
      <c r="O221" s="482">
        <f t="shared" si="121"/>
        <v>59874</v>
      </c>
      <c r="P221" s="482">
        <f t="shared" si="121"/>
        <v>59874</v>
      </c>
      <c r="Q221" s="482">
        <f t="shared" si="121"/>
        <v>0</v>
      </c>
      <c r="R221" s="482">
        <f t="shared" si="121"/>
        <v>0</v>
      </c>
      <c r="S221" s="400">
        <f t="shared" si="121"/>
        <v>34700</v>
      </c>
      <c r="T221" s="400">
        <f t="shared" si="121"/>
        <v>34700</v>
      </c>
      <c r="U221" s="400"/>
      <c r="V221" s="400"/>
      <c r="W221" s="286"/>
    </row>
    <row r="222" spans="1:23" s="340" customFormat="1" ht="31.5" hidden="1">
      <c r="A222" s="387" t="s">
        <v>330</v>
      </c>
      <c r="B222" s="381" t="s">
        <v>328</v>
      </c>
      <c r="C222" s="332"/>
      <c r="D222" s="332"/>
      <c r="E222" s="332"/>
      <c r="F222" s="332"/>
      <c r="G222" s="482">
        <f>G223</f>
        <v>59874</v>
      </c>
      <c r="H222" s="482">
        <f>H223</f>
        <v>59874</v>
      </c>
      <c r="I222" s="332">
        <v>1150</v>
      </c>
      <c r="J222" s="332">
        <v>1150</v>
      </c>
      <c r="K222" s="482">
        <f t="shared" ref="K222:P222" si="122">K223</f>
        <v>59874</v>
      </c>
      <c r="L222" s="482">
        <f t="shared" si="122"/>
        <v>59874</v>
      </c>
      <c r="M222" s="482">
        <f t="shared" si="122"/>
        <v>0</v>
      </c>
      <c r="N222" s="482">
        <f t="shared" si="122"/>
        <v>0</v>
      </c>
      <c r="O222" s="482">
        <f t="shared" si="122"/>
        <v>59874</v>
      </c>
      <c r="P222" s="482">
        <f t="shared" si="122"/>
        <v>59874</v>
      </c>
      <c r="Q222" s="332"/>
      <c r="R222" s="332"/>
      <c r="S222" s="400">
        <f t="shared" si="121"/>
        <v>34700</v>
      </c>
      <c r="T222" s="400">
        <f t="shared" si="121"/>
        <v>34700</v>
      </c>
      <c r="U222" s="400"/>
      <c r="V222" s="400"/>
      <c r="W222" s="332"/>
    </row>
    <row r="223" spans="1:23" s="340" customFormat="1">
      <c r="A223" s="387"/>
      <c r="B223" s="381" t="s">
        <v>805</v>
      </c>
      <c r="C223" s="332"/>
      <c r="D223" s="332"/>
      <c r="E223" s="332"/>
      <c r="F223" s="332"/>
      <c r="G223" s="482">
        <f t="shared" ref="G223:T223" si="123">SUM(G224:G230)</f>
        <v>59874</v>
      </c>
      <c r="H223" s="482">
        <f t="shared" si="123"/>
        <v>59874</v>
      </c>
      <c r="I223" s="482">
        <v>1150</v>
      </c>
      <c r="J223" s="482">
        <v>1150</v>
      </c>
      <c r="K223" s="482">
        <f t="shared" si="123"/>
        <v>59874</v>
      </c>
      <c r="L223" s="482">
        <f t="shared" si="123"/>
        <v>59874</v>
      </c>
      <c r="M223" s="482">
        <f t="shared" si="123"/>
        <v>0</v>
      </c>
      <c r="N223" s="482">
        <f t="shared" si="123"/>
        <v>0</v>
      </c>
      <c r="O223" s="482">
        <f t="shared" si="123"/>
        <v>59874</v>
      </c>
      <c r="P223" s="482">
        <f t="shared" si="123"/>
        <v>59874</v>
      </c>
      <c r="Q223" s="482">
        <f t="shared" si="123"/>
        <v>0</v>
      </c>
      <c r="R223" s="482">
        <f t="shared" si="123"/>
        <v>0</v>
      </c>
      <c r="S223" s="400">
        <f t="shared" si="123"/>
        <v>34700</v>
      </c>
      <c r="T223" s="400">
        <f t="shared" si="123"/>
        <v>34700</v>
      </c>
      <c r="U223" s="400"/>
      <c r="V223" s="400"/>
      <c r="W223" s="332"/>
    </row>
    <row r="224" spans="1:23" s="340" customFormat="1" ht="31.5">
      <c r="A224" s="222">
        <v>1</v>
      </c>
      <c r="B224" s="226" t="s">
        <v>657</v>
      </c>
      <c r="C224" s="226"/>
      <c r="D224" s="220" t="s">
        <v>555</v>
      </c>
      <c r="E224" s="220" t="s">
        <v>345</v>
      </c>
      <c r="F224" s="332" t="s">
        <v>979</v>
      </c>
      <c r="G224" s="456">
        <f t="shared" ref="G224" si="124">H224</f>
        <v>20874</v>
      </c>
      <c r="H224" s="456">
        <v>20874</v>
      </c>
      <c r="I224" s="245">
        <v>400</v>
      </c>
      <c r="J224" s="245">
        <v>400</v>
      </c>
      <c r="K224" s="456">
        <f t="shared" ref="K224" si="125">L224</f>
        <v>20874</v>
      </c>
      <c r="L224" s="456">
        <v>20874</v>
      </c>
      <c r="M224" s="456"/>
      <c r="N224" s="456"/>
      <c r="O224" s="456">
        <f t="shared" ref="O224" si="126">P224</f>
        <v>20874</v>
      </c>
      <c r="P224" s="456">
        <v>20874</v>
      </c>
      <c r="Q224" s="245"/>
      <c r="R224" s="245"/>
      <c r="S224" s="355">
        <f t="shared" ref="S224:S230" si="127">T224</f>
        <v>12000</v>
      </c>
      <c r="T224" s="355">
        <v>12000</v>
      </c>
      <c r="U224" s="355"/>
      <c r="V224" s="355"/>
      <c r="W224" s="334"/>
    </row>
    <row r="225" spans="1:23" s="340" customFormat="1" ht="31.5">
      <c r="A225" s="222">
        <v>2</v>
      </c>
      <c r="B225" s="428" t="s">
        <v>1148</v>
      </c>
      <c r="C225" s="226"/>
      <c r="D225" s="220" t="s">
        <v>555</v>
      </c>
      <c r="E225" s="220" t="s">
        <v>345</v>
      </c>
      <c r="F225" s="332" t="s">
        <v>1052</v>
      </c>
      <c r="G225" s="456">
        <v>14900</v>
      </c>
      <c r="H225" s="456">
        <v>14900</v>
      </c>
      <c r="I225" s="245">
        <v>300</v>
      </c>
      <c r="J225" s="245">
        <v>300</v>
      </c>
      <c r="K225" s="456">
        <v>14900</v>
      </c>
      <c r="L225" s="456">
        <v>14900</v>
      </c>
      <c r="M225" s="456"/>
      <c r="N225" s="456"/>
      <c r="O225" s="456">
        <v>14900</v>
      </c>
      <c r="P225" s="456">
        <v>14900</v>
      </c>
      <c r="Q225" s="245"/>
      <c r="R225" s="245"/>
      <c r="S225" s="355">
        <f t="shared" si="127"/>
        <v>8000</v>
      </c>
      <c r="T225" s="355">
        <v>8000</v>
      </c>
      <c r="U225" s="355"/>
      <c r="V225" s="355"/>
      <c r="W225" s="334"/>
    </row>
    <row r="226" spans="1:23" s="340" customFormat="1" ht="31.5">
      <c r="A226" s="222">
        <v>3</v>
      </c>
      <c r="B226" s="226" t="s">
        <v>658</v>
      </c>
      <c r="C226" s="226"/>
      <c r="D226" s="220" t="s">
        <v>556</v>
      </c>
      <c r="E226" s="220" t="s">
        <v>345</v>
      </c>
      <c r="F226" s="332" t="s">
        <v>1053</v>
      </c>
      <c r="G226" s="456">
        <f t="shared" ref="G226:G228" si="128">H226</f>
        <v>4200</v>
      </c>
      <c r="H226" s="456">
        <f>K226</f>
        <v>4200</v>
      </c>
      <c r="I226" s="245">
        <v>80</v>
      </c>
      <c r="J226" s="245">
        <v>80</v>
      </c>
      <c r="K226" s="456">
        <f t="shared" ref="K226:K228" si="129">L226</f>
        <v>4200</v>
      </c>
      <c r="L226" s="456">
        <f>O226</f>
        <v>4200</v>
      </c>
      <c r="M226" s="456"/>
      <c r="N226" s="456"/>
      <c r="O226" s="456">
        <f t="shared" ref="O226:O228" si="130">P226</f>
        <v>4200</v>
      </c>
      <c r="P226" s="456">
        <v>4200</v>
      </c>
      <c r="Q226" s="245"/>
      <c r="R226" s="245"/>
      <c r="S226" s="355">
        <f t="shared" si="127"/>
        <v>3000</v>
      </c>
      <c r="T226" s="355">
        <v>3000</v>
      </c>
      <c r="U226" s="355"/>
      <c r="V226" s="355"/>
      <c r="W226" s="334"/>
    </row>
    <row r="227" spans="1:23" s="340" customFormat="1" ht="31.5">
      <c r="A227" s="222">
        <v>4</v>
      </c>
      <c r="B227" s="226" t="s">
        <v>558</v>
      </c>
      <c r="C227" s="226"/>
      <c r="D227" s="220" t="s">
        <v>539</v>
      </c>
      <c r="E227" s="220" t="s">
        <v>345</v>
      </c>
      <c r="F227" s="332" t="s">
        <v>1054</v>
      </c>
      <c r="G227" s="456">
        <f t="shared" si="128"/>
        <v>7000</v>
      </c>
      <c r="H227" s="456">
        <v>7000</v>
      </c>
      <c r="I227" s="245">
        <v>140</v>
      </c>
      <c r="J227" s="245">
        <v>140</v>
      </c>
      <c r="K227" s="456">
        <f t="shared" si="129"/>
        <v>7000</v>
      </c>
      <c r="L227" s="456">
        <v>7000</v>
      </c>
      <c r="M227" s="456"/>
      <c r="N227" s="456"/>
      <c r="O227" s="456">
        <f t="shared" si="130"/>
        <v>7000</v>
      </c>
      <c r="P227" s="456">
        <v>7000</v>
      </c>
      <c r="Q227" s="245"/>
      <c r="R227" s="245"/>
      <c r="S227" s="355">
        <f t="shared" si="127"/>
        <v>5000</v>
      </c>
      <c r="T227" s="355">
        <v>5000</v>
      </c>
      <c r="U227" s="355"/>
      <c r="V227" s="355"/>
      <c r="W227" s="334"/>
    </row>
    <row r="228" spans="1:23" s="340" customFormat="1" ht="31.5">
      <c r="A228" s="222">
        <v>5</v>
      </c>
      <c r="B228" s="226" t="s">
        <v>659</v>
      </c>
      <c r="C228" s="226"/>
      <c r="D228" s="220" t="s">
        <v>544</v>
      </c>
      <c r="E228" s="220" t="s">
        <v>345</v>
      </c>
      <c r="F228" s="332" t="s">
        <v>1055</v>
      </c>
      <c r="G228" s="456">
        <f t="shared" si="128"/>
        <v>1500</v>
      </c>
      <c r="H228" s="456">
        <v>1500</v>
      </c>
      <c r="I228" s="245">
        <v>15</v>
      </c>
      <c r="J228" s="245">
        <v>15</v>
      </c>
      <c r="K228" s="456">
        <f t="shared" si="129"/>
        <v>1500</v>
      </c>
      <c r="L228" s="456">
        <v>1500</v>
      </c>
      <c r="M228" s="456"/>
      <c r="N228" s="456"/>
      <c r="O228" s="456">
        <f t="shared" si="130"/>
        <v>1500</v>
      </c>
      <c r="P228" s="456">
        <v>1500</v>
      </c>
      <c r="Q228" s="245"/>
      <c r="R228" s="245"/>
      <c r="S228" s="355">
        <f t="shared" si="127"/>
        <v>1300</v>
      </c>
      <c r="T228" s="355">
        <v>1300</v>
      </c>
      <c r="U228" s="355"/>
      <c r="V228" s="355"/>
      <c r="W228" s="334"/>
    </row>
    <row r="229" spans="1:23" s="340" customFormat="1" ht="31.5">
      <c r="A229" s="222">
        <v>6</v>
      </c>
      <c r="B229" s="226" t="s">
        <v>660</v>
      </c>
      <c r="C229" s="226"/>
      <c r="D229" s="220" t="s">
        <v>557</v>
      </c>
      <c r="E229" s="220" t="s">
        <v>345</v>
      </c>
      <c r="F229" s="332" t="s">
        <v>1056</v>
      </c>
      <c r="G229" s="456">
        <f>H229</f>
        <v>9900</v>
      </c>
      <c r="H229" s="456">
        <f t="shared" ref="H229" si="131">K229</f>
        <v>9900</v>
      </c>
      <c r="I229" s="245">
        <v>200</v>
      </c>
      <c r="J229" s="245">
        <v>200</v>
      </c>
      <c r="K229" s="456">
        <f>L229</f>
        <v>9900</v>
      </c>
      <c r="L229" s="456">
        <f t="shared" ref="L229" si="132">O229</f>
        <v>9900</v>
      </c>
      <c r="M229" s="456"/>
      <c r="N229" s="456"/>
      <c r="O229" s="456">
        <f>P229</f>
        <v>9900</v>
      </c>
      <c r="P229" s="456">
        <v>9900</v>
      </c>
      <c r="Q229" s="245"/>
      <c r="R229" s="245"/>
      <c r="S229" s="355">
        <f t="shared" si="127"/>
        <v>4000</v>
      </c>
      <c r="T229" s="355">
        <v>4000</v>
      </c>
      <c r="U229" s="355"/>
      <c r="V229" s="355"/>
      <c r="W229" s="334"/>
    </row>
    <row r="230" spans="1:23" s="340" customFormat="1" ht="47.25">
      <c r="A230" s="222">
        <v>7</v>
      </c>
      <c r="B230" s="226" t="s">
        <v>559</v>
      </c>
      <c r="C230" s="226"/>
      <c r="D230" s="220" t="s">
        <v>548</v>
      </c>
      <c r="E230" s="220" t="s">
        <v>345</v>
      </c>
      <c r="F230" s="332" t="s">
        <v>1057</v>
      </c>
      <c r="G230" s="456">
        <f>H230</f>
        <v>1500</v>
      </c>
      <c r="H230" s="456">
        <v>1500</v>
      </c>
      <c r="I230" s="245">
        <v>15</v>
      </c>
      <c r="J230" s="245">
        <v>15</v>
      </c>
      <c r="K230" s="456">
        <f>L230</f>
        <v>1500</v>
      </c>
      <c r="L230" s="456">
        <v>1500</v>
      </c>
      <c r="M230" s="456"/>
      <c r="N230" s="456"/>
      <c r="O230" s="456">
        <f>P230</f>
        <v>1500</v>
      </c>
      <c r="P230" s="456">
        <v>1500</v>
      </c>
      <c r="Q230" s="245"/>
      <c r="R230" s="245"/>
      <c r="S230" s="355">
        <f t="shared" si="127"/>
        <v>1400</v>
      </c>
      <c r="T230" s="355">
        <v>1400</v>
      </c>
      <c r="U230" s="355"/>
      <c r="V230" s="355"/>
      <c r="W230" s="334"/>
    </row>
    <row r="231" spans="1:23">
      <c r="A231" s="330"/>
      <c r="B231" s="330"/>
      <c r="C231" s="330"/>
      <c r="D231" s="330"/>
      <c r="E231" s="330"/>
      <c r="F231" s="330"/>
      <c r="G231" s="330"/>
      <c r="H231" s="330"/>
      <c r="I231" s="359"/>
      <c r="J231" s="359"/>
      <c r="K231" s="359"/>
      <c r="L231" s="359"/>
      <c r="M231" s="359"/>
      <c r="N231" s="359"/>
      <c r="O231" s="360"/>
      <c r="P231" s="360"/>
      <c r="Q231" s="359"/>
      <c r="R231" s="359"/>
      <c r="S231" s="361"/>
      <c r="T231" s="361"/>
      <c r="U231" s="361"/>
      <c r="V231" s="361"/>
      <c r="W231" s="359"/>
    </row>
    <row r="232" spans="1:23">
      <c r="A232" s="330"/>
      <c r="B232" s="330"/>
      <c r="C232" s="330"/>
      <c r="D232" s="330"/>
      <c r="E232" s="330"/>
      <c r="F232" s="330"/>
      <c r="G232" s="330"/>
      <c r="H232" s="330"/>
      <c r="I232" s="359"/>
      <c r="J232" s="359"/>
      <c r="K232" s="359"/>
      <c r="L232" s="359"/>
      <c r="M232" s="359"/>
      <c r="N232" s="359"/>
      <c r="O232" s="360"/>
      <c r="P232" s="360"/>
      <c r="Q232" s="359"/>
      <c r="R232" s="359"/>
      <c r="S232" s="361"/>
      <c r="T232" s="361"/>
      <c r="U232" s="361"/>
      <c r="V232" s="361"/>
      <c r="W232" s="359"/>
    </row>
    <row r="233" spans="1:23">
      <c r="A233" s="330"/>
      <c r="B233" s="330"/>
      <c r="C233" s="330"/>
      <c r="D233" s="330"/>
      <c r="E233" s="330"/>
      <c r="F233" s="330"/>
      <c r="G233" s="330"/>
      <c r="H233" s="330"/>
      <c r="I233" s="359"/>
      <c r="J233" s="359"/>
      <c r="K233" s="359"/>
      <c r="L233" s="359"/>
      <c r="M233" s="359"/>
      <c r="N233" s="359"/>
      <c r="O233" s="360"/>
      <c r="P233" s="360"/>
      <c r="Q233" s="359"/>
      <c r="R233" s="359"/>
      <c r="S233" s="361"/>
      <c r="T233" s="361"/>
      <c r="U233" s="361"/>
      <c r="V233" s="361"/>
      <c r="W233" s="359"/>
    </row>
    <row r="234" spans="1:23">
      <c r="A234" s="330"/>
      <c r="B234" s="330"/>
      <c r="C234" s="330"/>
      <c r="D234" s="330"/>
      <c r="E234" s="330"/>
      <c r="F234" s="330"/>
      <c r="G234" s="330"/>
      <c r="H234" s="330"/>
      <c r="I234" s="359"/>
      <c r="J234" s="359"/>
      <c r="K234" s="359"/>
      <c r="L234" s="359"/>
      <c r="M234" s="359"/>
      <c r="N234" s="359"/>
      <c r="O234" s="360"/>
      <c r="P234" s="360"/>
      <c r="Q234" s="359"/>
      <c r="R234" s="359"/>
      <c r="S234" s="361"/>
      <c r="T234" s="361"/>
      <c r="U234" s="361"/>
      <c r="V234" s="361"/>
      <c r="W234" s="359"/>
    </row>
    <row r="235" spans="1:23">
      <c r="A235" s="330"/>
      <c r="B235" s="330"/>
      <c r="C235" s="330"/>
      <c r="D235" s="330"/>
      <c r="E235" s="330"/>
      <c r="F235" s="330"/>
      <c r="G235" s="330"/>
      <c r="H235" s="330"/>
      <c r="I235" s="359"/>
      <c r="J235" s="359"/>
      <c r="K235" s="359"/>
      <c r="L235" s="359"/>
      <c r="M235" s="359"/>
      <c r="N235" s="359"/>
      <c r="O235" s="360"/>
      <c r="P235" s="360"/>
      <c r="Q235" s="359"/>
      <c r="R235" s="359"/>
      <c r="S235" s="361"/>
      <c r="T235" s="361"/>
      <c r="U235" s="361"/>
      <c r="V235" s="361"/>
      <c r="W235" s="359"/>
    </row>
    <row r="236" spans="1:23">
      <c r="A236" s="330"/>
      <c r="B236" s="330"/>
      <c r="C236" s="330"/>
      <c r="D236" s="330"/>
      <c r="E236" s="330"/>
      <c r="F236" s="330"/>
      <c r="G236" s="330"/>
      <c r="H236" s="330"/>
      <c r="I236" s="359"/>
      <c r="J236" s="359"/>
      <c r="K236" s="359"/>
      <c r="L236" s="359"/>
      <c r="M236" s="359"/>
      <c r="N236" s="359"/>
      <c r="O236" s="360"/>
      <c r="P236" s="360"/>
      <c r="Q236" s="359"/>
      <c r="R236" s="359"/>
      <c r="S236" s="361"/>
      <c r="T236" s="361"/>
      <c r="U236" s="361"/>
      <c r="V236" s="361"/>
      <c r="W236" s="359"/>
    </row>
    <row r="237" spans="1:23">
      <c r="A237" s="330"/>
      <c r="B237" s="330"/>
      <c r="C237" s="330"/>
      <c r="D237" s="330"/>
      <c r="E237" s="330"/>
      <c r="F237" s="330"/>
      <c r="G237" s="330"/>
      <c r="H237" s="330"/>
      <c r="I237" s="359"/>
      <c r="J237" s="359"/>
      <c r="K237" s="359"/>
      <c r="L237" s="359"/>
      <c r="M237" s="359"/>
      <c r="N237" s="359"/>
      <c r="O237" s="360"/>
      <c r="P237" s="360"/>
      <c r="Q237" s="359"/>
      <c r="R237" s="359"/>
      <c r="S237" s="361"/>
      <c r="T237" s="361"/>
      <c r="U237" s="361"/>
      <c r="V237" s="361"/>
      <c r="W237" s="359"/>
    </row>
    <row r="238" spans="1:23">
      <c r="A238" s="330"/>
      <c r="B238" s="330"/>
      <c r="C238" s="330"/>
      <c r="D238" s="330"/>
      <c r="E238" s="330"/>
      <c r="F238" s="330"/>
      <c r="G238" s="330"/>
      <c r="H238" s="330"/>
      <c r="I238" s="359"/>
      <c r="J238" s="359"/>
      <c r="K238" s="359"/>
      <c r="L238" s="359"/>
      <c r="M238" s="359"/>
      <c r="N238" s="359"/>
      <c r="O238" s="360"/>
      <c r="P238" s="360"/>
      <c r="Q238" s="359"/>
      <c r="R238" s="359"/>
      <c r="S238" s="361"/>
      <c r="T238" s="361"/>
      <c r="U238" s="361"/>
      <c r="V238" s="361"/>
      <c r="W238" s="359"/>
    </row>
    <row r="239" spans="1:23">
      <c r="A239" s="330"/>
      <c r="B239" s="330"/>
      <c r="C239" s="330"/>
      <c r="D239" s="330"/>
      <c r="E239" s="330"/>
      <c r="F239" s="330"/>
      <c r="G239" s="330"/>
      <c r="H239" s="330"/>
      <c r="I239" s="330"/>
      <c r="J239" s="330"/>
      <c r="K239" s="330"/>
      <c r="L239" s="330"/>
      <c r="M239" s="330"/>
      <c r="N239" s="330"/>
      <c r="O239" s="362"/>
      <c r="P239" s="362"/>
      <c r="Q239" s="330"/>
      <c r="R239" s="330"/>
      <c r="S239" s="363"/>
      <c r="T239" s="363"/>
      <c r="U239" s="363"/>
      <c r="V239" s="363"/>
      <c r="W239" s="330"/>
    </row>
    <row r="240" spans="1:23">
      <c r="A240" s="330"/>
      <c r="B240" s="330"/>
      <c r="C240" s="330"/>
      <c r="D240" s="330"/>
      <c r="E240" s="330"/>
      <c r="F240" s="330"/>
      <c r="G240" s="330"/>
      <c r="H240" s="330"/>
      <c r="I240" s="330"/>
      <c r="J240" s="330"/>
      <c r="K240" s="330"/>
      <c r="L240" s="330"/>
      <c r="M240" s="330"/>
      <c r="N240" s="330"/>
      <c r="O240" s="362"/>
      <c r="P240" s="362"/>
      <c r="Q240" s="330"/>
      <c r="R240" s="330"/>
      <c r="S240" s="363"/>
      <c r="T240" s="363"/>
      <c r="U240" s="363"/>
      <c r="V240" s="363"/>
      <c r="W240" s="330"/>
    </row>
    <row r="241" spans="15:22" s="330" customFormat="1">
      <c r="O241" s="362"/>
      <c r="P241" s="362"/>
      <c r="S241" s="363"/>
      <c r="T241" s="363"/>
      <c r="U241" s="363"/>
      <c r="V241" s="363"/>
    </row>
    <row r="242" spans="15:22" s="330" customFormat="1">
      <c r="O242" s="362"/>
      <c r="P242" s="362"/>
      <c r="S242" s="363"/>
      <c r="T242" s="363"/>
      <c r="U242" s="363"/>
      <c r="V242" s="363"/>
    </row>
    <row r="243" spans="15:22" s="330" customFormat="1">
      <c r="O243" s="362"/>
      <c r="P243" s="362"/>
      <c r="S243" s="363"/>
      <c r="T243" s="363"/>
      <c r="U243" s="363"/>
      <c r="V243" s="363"/>
    </row>
    <row r="244" spans="15:22" s="330" customFormat="1">
      <c r="O244" s="362"/>
      <c r="P244" s="362"/>
      <c r="S244" s="363"/>
      <c r="T244" s="363"/>
      <c r="U244" s="363"/>
      <c r="V244" s="363"/>
    </row>
    <row r="245" spans="15:22" s="330" customFormat="1">
      <c r="O245" s="362"/>
      <c r="P245" s="362"/>
      <c r="S245" s="363"/>
      <c r="T245" s="363"/>
      <c r="U245" s="363"/>
      <c r="V245" s="363"/>
    </row>
    <row r="246" spans="15:22" s="330" customFormat="1">
      <c r="O246" s="362"/>
      <c r="P246" s="362"/>
      <c r="S246" s="363"/>
      <c r="T246" s="363"/>
      <c r="U246" s="363"/>
      <c r="V246" s="363"/>
    </row>
    <row r="247" spans="15:22" s="330" customFormat="1">
      <c r="O247" s="362"/>
      <c r="P247" s="362"/>
      <c r="S247" s="363"/>
      <c r="T247" s="363"/>
      <c r="U247" s="363"/>
      <c r="V247" s="363"/>
    </row>
    <row r="248" spans="15:22" s="330" customFormat="1">
      <c r="O248" s="362"/>
      <c r="P248" s="362"/>
      <c r="S248" s="363"/>
      <c r="T248" s="363"/>
      <c r="U248" s="363"/>
      <c r="V248" s="363"/>
    </row>
    <row r="249" spans="15:22" s="330" customFormat="1">
      <c r="O249" s="362"/>
      <c r="P249" s="362"/>
      <c r="S249" s="363"/>
      <c r="T249" s="363"/>
      <c r="U249" s="363"/>
      <c r="V249" s="363"/>
    </row>
    <row r="250" spans="15:22" s="330" customFormat="1">
      <c r="O250" s="362"/>
      <c r="P250" s="362"/>
      <c r="S250" s="363"/>
      <c r="T250" s="363"/>
      <c r="U250" s="363"/>
      <c r="V250" s="363"/>
    </row>
    <row r="251" spans="15:22" s="330" customFormat="1">
      <c r="O251" s="362"/>
      <c r="P251" s="362"/>
      <c r="S251" s="363"/>
      <c r="T251" s="363"/>
      <c r="U251" s="363"/>
      <c r="V251" s="363"/>
    </row>
    <row r="252" spans="15:22" s="330" customFormat="1">
      <c r="O252" s="362"/>
      <c r="P252" s="362"/>
      <c r="S252" s="363"/>
      <c r="T252" s="363"/>
      <c r="U252" s="363"/>
      <c r="V252" s="363"/>
    </row>
    <row r="253" spans="15:22" s="330" customFormat="1">
      <c r="O253" s="362"/>
      <c r="P253" s="362"/>
      <c r="S253" s="363"/>
      <c r="T253" s="363"/>
      <c r="U253" s="363"/>
      <c r="V253" s="363"/>
    </row>
    <row r="254" spans="15:22" s="330" customFormat="1">
      <c r="O254" s="362"/>
      <c r="P254" s="362"/>
      <c r="S254" s="363"/>
      <c r="T254" s="363"/>
      <c r="U254" s="363"/>
      <c r="V254" s="363"/>
    </row>
    <row r="255" spans="15:22" s="330" customFormat="1">
      <c r="O255" s="362"/>
      <c r="P255" s="362"/>
      <c r="S255" s="363"/>
      <c r="T255" s="363"/>
      <c r="U255" s="363"/>
      <c r="V255" s="363"/>
    </row>
    <row r="256" spans="15:22" s="330" customFormat="1">
      <c r="O256" s="362"/>
      <c r="P256" s="362"/>
      <c r="S256" s="363"/>
      <c r="T256" s="363"/>
      <c r="U256" s="363"/>
      <c r="V256" s="363"/>
    </row>
    <row r="257" spans="15:22" s="330" customFormat="1">
      <c r="O257" s="362"/>
      <c r="P257" s="362"/>
      <c r="S257" s="363"/>
      <c r="T257" s="363"/>
      <c r="U257" s="363"/>
      <c r="V257" s="363"/>
    </row>
    <row r="258" spans="15:22" s="330" customFormat="1">
      <c r="O258" s="362"/>
      <c r="P258" s="362"/>
      <c r="S258" s="363"/>
      <c r="T258" s="363"/>
      <c r="U258" s="363"/>
      <c r="V258" s="363"/>
    </row>
    <row r="259" spans="15:22" s="330" customFormat="1">
      <c r="O259" s="362"/>
      <c r="P259" s="362"/>
      <c r="S259" s="363"/>
      <c r="T259" s="363"/>
      <c r="U259" s="363"/>
      <c r="V259" s="363"/>
    </row>
    <row r="260" spans="15:22" s="330" customFormat="1">
      <c r="O260" s="362"/>
      <c r="P260" s="362"/>
      <c r="S260" s="363"/>
      <c r="T260" s="363"/>
      <c r="U260" s="363"/>
      <c r="V260" s="363"/>
    </row>
    <row r="261" spans="15:22" s="330" customFormat="1">
      <c r="O261" s="362"/>
      <c r="P261" s="362"/>
      <c r="S261" s="363"/>
      <c r="T261" s="363"/>
      <c r="U261" s="363"/>
      <c r="V261" s="363"/>
    </row>
    <row r="262" spans="15:22" s="330" customFormat="1">
      <c r="O262" s="362"/>
      <c r="P262" s="362"/>
      <c r="S262" s="363"/>
      <c r="T262" s="363"/>
      <c r="U262" s="363"/>
      <c r="V262" s="363"/>
    </row>
    <row r="263" spans="15:22" s="330" customFormat="1">
      <c r="O263" s="362"/>
      <c r="P263" s="362"/>
      <c r="S263" s="363"/>
      <c r="T263" s="363"/>
      <c r="U263" s="363"/>
      <c r="V263" s="363"/>
    </row>
    <row r="264" spans="15:22" s="330" customFormat="1">
      <c r="O264" s="362"/>
      <c r="P264" s="362"/>
      <c r="S264" s="363"/>
      <c r="T264" s="363"/>
      <c r="U264" s="363"/>
      <c r="V264" s="363"/>
    </row>
    <row r="265" spans="15:22" s="330" customFormat="1">
      <c r="O265" s="362"/>
      <c r="P265" s="362"/>
      <c r="S265" s="363"/>
      <c r="T265" s="363"/>
      <c r="U265" s="363"/>
      <c r="V265" s="363"/>
    </row>
    <row r="266" spans="15:22" s="330" customFormat="1">
      <c r="O266" s="362"/>
      <c r="P266" s="362"/>
      <c r="S266" s="363"/>
      <c r="T266" s="363"/>
      <c r="U266" s="363"/>
      <c r="V266" s="363"/>
    </row>
    <row r="267" spans="15:22" s="330" customFormat="1">
      <c r="O267" s="362"/>
      <c r="P267" s="362"/>
      <c r="S267" s="363"/>
      <c r="T267" s="363"/>
      <c r="U267" s="363"/>
      <c r="V267" s="363"/>
    </row>
    <row r="268" spans="15:22" s="330" customFormat="1">
      <c r="O268" s="362"/>
      <c r="P268" s="362"/>
      <c r="S268" s="363"/>
      <c r="T268" s="363"/>
      <c r="U268" s="363"/>
      <c r="V268" s="363"/>
    </row>
    <row r="269" spans="15:22" s="330" customFormat="1">
      <c r="O269" s="362"/>
      <c r="P269" s="362"/>
      <c r="S269" s="363"/>
      <c r="T269" s="363"/>
      <c r="U269" s="363"/>
      <c r="V269" s="363"/>
    </row>
    <row r="270" spans="15:22" s="330" customFormat="1">
      <c r="O270" s="362"/>
      <c r="P270" s="362"/>
      <c r="S270" s="363"/>
      <c r="T270" s="363"/>
      <c r="U270" s="363"/>
      <c r="V270" s="363"/>
    </row>
    <row r="271" spans="15:22" s="330" customFormat="1">
      <c r="O271" s="362"/>
      <c r="P271" s="362"/>
      <c r="S271" s="363"/>
      <c r="T271" s="363"/>
      <c r="U271" s="363"/>
      <c r="V271" s="363"/>
    </row>
    <row r="272" spans="15:22" s="330" customFormat="1">
      <c r="O272" s="362"/>
      <c r="P272" s="362"/>
      <c r="S272" s="363"/>
      <c r="T272" s="363"/>
      <c r="U272" s="363"/>
      <c r="V272" s="363"/>
    </row>
    <row r="273" spans="15:22" s="330" customFormat="1">
      <c r="O273" s="362"/>
      <c r="P273" s="362"/>
      <c r="S273" s="363"/>
      <c r="T273" s="363"/>
      <c r="U273" s="363"/>
      <c r="V273" s="363"/>
    </row>
    <row r="274" spans="15:22" s="330" customFormat="1">
      <c r="O274" s="362"/>
      <c r="P274" s="362"/>
      <c r="S274" s="363"/>
      <c r="T274" s="363"/>
      <c r="U274" s="363"/>
      <c r="V274" s="363"/>
    </row>
    <row r="275" spans="15:22" s="330" customFormat="1">
      <c r="O275" s="362"/>
      <c r="P275" s="362"/>
      <c r="S275" s="363"/>
      <c r="T275" s="363"/>
      <c r="U275" s="363"/>
      <c r="V275" s="363"/>
    </row>
    <row r="276" spans="15:22" s="330" customFormat="1">
      <c r="O276" s="362"/>
      <c r="P276" s="362"/>
      <c r="S276" s="363"/>
      <c r="T276" s="363"/>
      <c r="U276" s="363"/>
      <c r="V276" s="363"/>
    </row>
    <row r="277" spans="15:22" s="330" customFormat="1">
      <c r="O277" s="362"/>
      <c r="P277" s="362"/>
    </row>
    <row r="278" spans="15:22" s="330" customFormat="1">
      <c r="O278" s="362"/>
      <c r="P278" s="362"/>
    </row>
    <row r="279" spans="15:22" s="330" customFormat="1">
      <c r="O279" s="362"/>
      <c r="P279" s="362"/>
    </row>
    <row r="280" spans="15:22" s="330" customFormat="1">
      <c r="O280" s="362"/>
      <c r="P280" s="362"/>
    </row>
    <row r="281" spans="15:22" s="330" customFormat="1">
      <c r="O281" s="362"/>
      <c r="P281" s="362"/>
    </row>
    <row r="282" spans="15:22" s="330" customFormat="1">
      <c r="O282" s="362"/>
      <c r="P282" s="362"/>
    </row>
    <row r="283" spans="15:22" s="330" customFormat="1">
      <c r="O283" s="362"/>
      <c r="P283" s="362"/>
    </row>
    <row r="284" spans="15:22" s="330" customFormat="1">
      <c r="O284" s="362"/>
      <c r="P284" s="362"/>
    </row>
    <row r="285" spans="15:22" s="330" customFormat="1">
      <c r="O285" s="362"/>
      <c r="P285" s="362"/>
    </row>
    <row r="286" spans="15:22" s="330" customFormat="1">
      <c r="O286" s="362"/>
      <c r="P286" s="362"/>
    </row>
    <row r="287" spans="15:22" s="330" customFormat="1">
      <c r="O287" s="362"/>
      <c r="P287" s="362"/>
    </row>
    <row r="288" spans="15:22" s="330" customFormat="1">
      <c r="O288" s="362"/>
      <c r="P288" s="362"/>
    </row>
    <row r="289" spans="15:16" s="330" customFormat="1">
      <c r="O289" s="362"/>
      <c r="P289" s="362"/>
    </row>
    <row r="290" spans="15:16" s="330" customFormat="1">
      <c r="O290" s="362"/>
      <c r="P290" s="362"/>
    </row>
    <row r="291" spans="15:16" s="330" customFormat="1">
      <c r="O291" s="362"/>
      <c r="P291" s="362"/>
    </row>
    <row r="292" spans="15:16" s="330" customFormat="1">
      <c r="O292" s="362"/>
      <c r="P292" s="362"/>
    </row>
    <row r="293" spans="15:16" s="330" customFormat="1">
      <c r="O293" s="362"/>
      <c r="P293" s="362"/>
    </row>
    <row r="294" spans="15:16" s="330" customFormat="1">
      <c r="O294" s="362"/>
      <c r="P294" s="362"/>
    </row>
    <row r="295" spans="15:16" s="330" customFormat="1">
      <c r="O295" s="362"/>
      <c r="P295" s="362"/>
    </row>
    <row r="296" spans="15:16" s="330" customFormat="1">
      <c r="O296" s="362"/>
      <c r="P296" s="362"/>
    </row>
    <row r="297" spans="15:16" s="330" customFormat="1">
      <c r="O297" s="362"/>
      <c r="P297" s="362"/>
    </row>
    <row r="298" spans="15:16" s="330" customFormat="1">
      <c r="O298" s="362"/>
      <c r="P298" s="362"/>
    </row>
    <row r="299" spans="15:16" s="330" customFormat="1">
      <c r="O299" s="362"/>
      <c r="P299" s="362"/>
    </row>
    <row r="300" spans="15:16" s="330" customFormat="1">
      <c r="O300" s="362"/>
      <c r="P300" s="362"/>
    </row>
    <row r="301" spans="15:16" s="330" customFormat="1">
      <c r="O301" s="362"/>
      <c r="P301" s="362"/>
    </row>
    <row r="302" spans="15:16" s="330" customFormat="1">
      <c r="O302" s="362"/>
      <c r="P302" s="362"/>
    </row>
    <row r="303" spans="15:16" s="330" customFormat="1">
      <c r="O303" s="362"/>
      <c r="P303" s="362"/>
    </row>
    <row r="304" spans="15:16" s="330" customFormat="1">
      <c r="O304" s="362"/>
      <c r="P304" s="362"/>
    </row>
    <row r="305" spans="15:16" s="330" customFormat="1">
      <c r="O305" s="362"/>
      <c r="P305" s="362"/>
    </row>
    <row r="306" spans="15:16" s="330" customFormat="1">
      <c r="O306" s="362"/>
      <c r="P306" s="362"/>
    </row>
    <row r="307" spans="15:16" s="330" customFormat="1">
      <c r="O307" s="362"/>
      <c r="P307" s="362"/>
    </row>
    <row r="308" spans="15:16" s="330" customFormat="1">
      <c r="O308" s="362"/>
      <c r="P308" s="362"/>
    </row>
    <row r="309" spans="15:16" s="330" customFormat="1">
      <c r="O309" s="362"/>
      <c r="P309" s="362"/>
    </row>
    <row r="310" spans="15:16" s="330" customFormat="1">
      <c r="O310" s="362"/>
      <c r="P310" s="362"/>
    </row>
    <row r="311" spans="15:16" s="330" customFormat="1">
      <c r="O311" s="362"/>
      <c r="P311" s="362"/>
    </row>
    <row r="312" spans="15:16" s="330" customFormat="1">
      <c r="O312" s="362"/>
      <c r="P312" s="362"/>
    </row>
    <row r="313" spans="15:16" s="330" customFormat="1">
      <c r="O313" s="362"/>
      <c r="P313" s="362"/>
    </row>
    <row r="314" spans="15:16" s="330" customFormat="1">
      <c r="O314" s="362"/>
      <c r="P314" s="362"/>
    </row>
    <row r="315" spans="15:16" s="330" customFormat="1">
      <c r="O315" s="362"/>
      <c r="P315" s="362"/>
    </row>
    <row r="316" spans="15:16" s="330" customFormat="1">
      <c r="O316" s="362"/>
      <c r="P316" s="362"/>
    </row>
    <row r="317" spans="15:16" s="330" customFormat="1">
      <c r="O317" s="362"/>
      <c r="P317" s="362"/>
    </row>
    <row r="318" spans="15:16" s="330" customFormat="1">
      <c r="O318" s="362"/>
      <c r="P318" s="362"/>
    </row>
    <row r="319" spans="15:16" s="330" customFormat="1">
      <c r="O319" s="362"/>
      <c r="P319" s="362"/>
    </row>
    <row r="320" spans="15:16" s="330" customFormat="1">
      <c r="O320" s="362"/>
      <c r="P320" s="362"/>
    </row>
    <row r="321" spans="15:16" s="330" customFormat="1">
      <c r="O321" s="362"/>
      <c r="P321" s="362"/>
    </row>
    <row r="322" spans="15:16" s="330" customFormat="1">
      <c r="O322" s="362"/>
      <c r="P322" s="362"/>
    </row>
    <row r="323" spans="15:16" s="330" customFormat="1">
      <c r="O323" s="362"/>
      <c r="P323" s="362"/>
    </row>
    <row r="324" spans="15:16" s="330" customFormat="1">
      <c r="O324" s="362"/>
      <c r="P324" s="362"/>
    </row>
    <row r="325" spans="15:16" s="330" customFormat="1">
      <c r="O325" s="362"/>
      <c r="P325" s="362"/>
    </row>
    <row r="326" spans="15:16" s="330" customFormat="1">
      <c r="O326" s="362"/>
      <c r="P326" s="362"/>
    </row>
    <row r="327" spans="15:16" s="330" customFormat="1">
      <c r="O327" s="362"/>
      <c r="P327" s="362"/>
    </row>
    <row r="328" spans="15:16" s="330" customFormat="1">
      <c r="O328" s="362"/>
      <c r="P328" s="362"/>
    </row>
    <row r="329" spans="15:16" s="330" customFormat="1">
      <c r="O329" s="362"/>
      <c r="P329" s="362"/>
    </row>
    <row r="330" spans="15:16" s="330" customFormat="1">
      <c r="O330" s="362"/>
      <c r="P330" s="362"/>
    </row>
    <row r="331" spans="15:16" s="330" customFormat="1">
      <c r="O331" s="362"/>
      <c r="P331" s="362"/>
    </row>
    <row r="332" spans="15:16" s="330" customFormat="1">
      <c r="O332" s="362"/>
      <c r="P332" s="362"/>
    </row>
    <row r="333" spans="15:16" s="330" customFormat="1">
      <c r="O333" s="362"/>
      <c r="P333" s="362"/>
    </row>
    <row r="334" spans="15:16" s="330" customFormat="1">
      <c r="O334" s="362"/>
      <c r="P334" s="362"/>
    </row>
    <row r="335" spans="15:16" s="330" customFormat="1">
      <c r="O335" s="362"/>
      <c r="P335" s="362"/>
    </row>
    <row r="336" spans="15:16" s="330" customFormat="1">
      <c r="O336" s="362"/>
      <c r="P336" s="362"/>
    </row>
    <row r="337" spans="15:16" s="330" customFormat="1">
      <c r="O337" s="362"/>
      <c r="P337" s="362"/>
    </row>
    <row r="338" spans="15:16" s="330" customFormat="1">
      <c r="O338" s="362"/>
      <c r="P338" s="362"/>
    </row>
    <row r="339" spans="15:16" s="330" customFormat="1">
      <c r="O339" s="362"/>
      <c r="P339" s="362"/>
    </row>
    <row r="340" spans="15:16" s="330" customFormat="1">
      <c r="O340" s="362"/>
      <c r="P340" s="362"/>
    </row>
    <row r="341" spans="15:16" s="330" customFormat="1">
      <c r="O341" s="362"/>
      <c r="P341" s="362"/>
    </row>
    <row r="342" spans="15:16" s="330" customFormat="1">
      <c r="O342" s="362"/>
      <c r="P342" s="362"/>
    </row>
    <row r="343" spans="15:16" s="330" customFormat="1">
      <c r="O343" s="362"/>
      <c r="P343" s="362"/>
    </row>
    <row r="344" spans="15:16" s="330" customFormat="1">
      <c r="O344" s="362"/>
      <c r="P344" s="362"/>
    </row>
    <row r="345" spans="15:16" s="330" customFormat="1">
      <c r="O345" s="362"/>
      <c r="P345" s="362"/>
    </row>
    <row r="346" spans="15:16" s="330" customFormat="1">
      <c r="O346" s="362"/>
      <c r="P346" s="362"/>
    </row>
    <row r="347" spans="15:16" s="330" customFormat="1">
      <c r="O347" s="362"/>
      <c r="P347" s="362"/>
    </row>
    <row r="348" spans="15:16" s="330" customFormat="1">
      <c r="O348" s="362"/>
      <c r="P348" s="362"/>
    </row>
    <row r="349" spans="15:16" s="330" customFormat="1">
      <c r="O349" s="362"/>
      <c r="P349" s="362"/>
    </row>
    <row r="350" spans="15:16" s="330" customFormat="1">
      <c r="O350" s="362"/>
      <c r="P350" s="362"/>
    </row>
    <row r="351" spans="15:16" s="330" customFormat="1">
      <c r="O351" s="362"/>
      <c r="P351" s="362"/>
    </row>
    <row r="352" spans="15:16" s="330" customFormat="1">
      <c r="O352" s="362"/>
      <c r="P352" s="362"/>
    </row>
    <row r="353" spans="15:16" s="330" customFormat="1">
      <c r="O353" s="362"/>
      <c r="P353" s="362"/>
    </row>
    <row r="354" spans="15:16" s="330" customFormat="1">
      <c r="O354" s="362"/>
      <c r="P354" s="362"/>
    </row>
    <row r="355" spans="15:16" s="330" customFormat="1">
      <c r="O355" s="362"/>
      <c r="P355" s="362"/>
    </row>
    <row r="356" spans="15:16" s="330" customFormat="1">
      <c r="O356" s="362"/>
      <c r="P356" s="362"/>
    </row>
    <row r="357" spans="15:16" s="330" customFormat="1">
      <c r="O357" s="362"/>
      <c r="P357" s="362"/>
    </row>
    <row r="358" spans="15:16" s="330" customFormat="1">
      <c r="O358" s="362"/>
      <c r="P358" s="362"/>
    </row>
    <row r="359" spans="15:16" s="330" customFormat="1">
      <c r="O359" s="362"/>
      <c r="P359" s="362"/>
    </row>
    <row r="360" spans="15:16" s="330" customFormat="1">
      <c r="O360" s="362"/>
      <c r="P360" s="362"/>
    </row>
    <row r="361" spans="15:16" s="330" customFormat="1">
      <c r="O361" s="362"/>
      <c r="P361" s="362"/>
    </row>
    <row r="362" spans="15:16" s="330" customFormat="1">
      <c r="O362" s="362"/>
      <c r="P362" s="362"/>
    </row>
    <row r="363" spans="15:16" s="330" customFormat="1">
      <c r="O363" s="362"/>
      <c r="P363" s="362"/>
    </row>
    <row r="364" spans="15:16" s="330" customFormat="1">
      <c r="O364" s="362"/>
      <c r="P364" s="362"/>
    </row>
    <row r="365" spans="15:16" s="330" customFormat="1">
      <c r="O365" s="362"/>
      <c r="P365" s="362"/>
    </row>
    <row r="366" spans="15:16" s="330" customFormat="1">
      <c r="O366" s="362"/>
      <c r="P366" s="362"/>
    </row>
    <row r="367" spans="15:16" s="330" customFormat="1">
      <c r="O367" s="362"/>
      <c r="P367" s="362"/>
    </row>
    <row r="368" spans="15:16" s="330" customFormat="1">
      <c r="O368" s="362"/>
      <c r="P368" s="362"/>
    </row>
    <row r="369" spans="15:16" s="330" customFormat="1">
      <c r="O369" s="362"/>
      <c r="P369" s="362"/>
    </row>
    <row r="370" spans="15:16" s="330" customFormat="1">
      <c r="O370" s="362"/>
      <c r="P370" s="362"/>
    </row>
    <row r="371" spans="15:16" s="330" customFormat="1">
      <c r="O371" s="362"/>
      <c r="P371" s="362"/>
    </row>
    <row r="372" spans="15:16" s="330" customFormat="1">
      <c r="O372" s="362"/>
      <c r="P372" s="362"/>
    </row>
    <row r="373" spans="15:16" s="330" customFormat="1">
      <c r="O373" s="362"/>
      <c r="P373" s="362"/>
    </row>
    <row r="374" spans="15:16" s="330" customFormat="1">
      <c r="O374" s="362"/>
      <c r="P374" s="362"/>
    </row>
    <row r="375" spans="15:16" s="330" customFormat="1">
      <c r="O375" s="362"/>
      <c r="P375" s="362"/>
    </row>
    <row r="376" spans="15:16" s="330" customFormat="1">
      <c r="O376" s="362"/>
      <c r="P376" s="362"/>
    </row>
    <row r="377" spans="15:16" s="330" customFormat="1">
      <c r="O377" s="362"/>
      <c r="P377" s="362"/>
    </row>
    <row r="378" spans="15:16" s="330" customFormat="1">
      <c r="O378" s="362"/>
      <c r="P378" s="362"/>
    </row>
    <row r="379" spans="15:16" s="330" customFormat="1">
      <c r="O379" s="362"/>
      <c r="P379" s="362"/>
    </row>
    <row r="380" spans="15:16" s="330" customFormat="1">
      <c r="O380" s="362"/>
      <c r="P380" s="362"/>
    </row>
    <row r="381" spans="15:16" s="330" customFormat="1">
      <c r="O381" s="362"/>
      <c r="P381" s="362"/>
    </row>
    <row r="382" spans="15:16" s="330" customFormat="1">
      <c r="O382" s="362"/>
      <c r="P382" s="362"/>
    </row>
    <row r="383" spans="15:16" s="330" customFormat="1">
      <c r="O383" s="362"/>
      <c r="P383" s="362"/>
    </row>
    <row r="384" spans="15:16" s="330" customFormat="1">
      <c r="O384" s="362"/>
      <c r="P384" s="362"/>
    </row>
    <row r="385" spans="15:16" s="330" customFormat="1">
      <c r="O385" s="362"/>
      <c r="P385" s="362"/>
    </row>
    <row r="386" spans="15:16" s="330" customFormat="1">
      <c r="O386" s="362"/>
      <c r="P386" s="362"/>
    </row>
    <row r="387" spans="15:16" s="330" customFormat="1">
      <c r="O387" s="362"/>
      <c r="P387" s="362"/>
    </row>
    <row r="388" spans="15:16" s="330" customFormat="1">
      <c r="O388" s="362"/>
      <c r="P388" s="362"/>
    </row>
    <row r="389" spans="15:16" s="330" customFormat="1">
      <c r="O389" s="362"/>
      <c r="P389" s="362"/>
    </row>
    <row r="390" spans="15:16" s="330" customFormat="1">
      <c r="O390" s="362"/>
      <c r="P390" s="362"/>
    </row>
    <row r="391" spans="15:16" s="330" customFormat="1">
      <c r="O391" s="362"/>
      <c r="P391" s="362"/>
    </row>
    <row r="392" spans="15:16" s="330" customFormat="1">
      <c r="O392" s="362"/>
      <c r="P392" s="362"/>
    </row>
    <row r="393" spans="15:16" s="330" customFormat="1">
      <c r="O393" s="362"/>
      <c r="P393" s="362"/>
    </row>
    <row r="394" spans="15:16" s="330" customFormat="1">
      <c r="O394" s="362"/>
      <c r="P394" s="362"/>
    </row>
    <row r="395" spans="15:16" s="330" customFormat="1">
      <c r="O395" s="362"/>
      <c r="P395" s="362"/>
    </row>
    <row r="396" spans="15:16" s="330" customFormat="1">
      <c r="O396" s="362"/>
      <c r="P396" s="362"/>
    </row>
    <row r="397" spans="15:16" s="330" customFormat="1">
      <c r="O397" s="362"/>
      <c r="P397" s="362"/>
    </row>
    <row r="398" spans="15:16" s="330" customFormat="1">
      <c r="O398" s="362"/>
      <c r="P398" s="362"/>
    </row>
    <row r="399" spans="15:16" s="330" customFormat="1">
      <c r="O399" s="362"/>
      <c r="P399" s="362"/>
    </row>
    <row r="400" spans="15:16" s="330" customFormat="1">
      <c r="O400" s="362"/>
      <c r="P400" s="362"/>
    </row>
    <row r="401" spans="15:16" s="330" customFormat="1">
      <c r="O401" s="362"/>
      <c r="P401" s="362"/>
    </row>
    <row r="402" spans="15:16" s="330" customFormat="1">
      <c r="O402" s="362"/>
      <c r="P402" s="362"/>
    </row>
    <row r="403" spans="15:16" s="330" customFormat="1">
      <c r="O403" s="362"/>
      <c r="P403" s="362"/>
    </row>
    <row r="404" spans="15:16" s="330" customFormat="1">
      <c r="O404" s="362"/>
      <c r="P404" s="362"/>
    </row>
    <row r="405" spans="15:16" s="330" customFormat="1">
      <c r="O405" s="362"/>
      <c r="P405" s="362"/>
    </row>
    <row r="406" spans="15:16" s="330" customFormat="1">
      <c r="O406" s="362"/>
      <c r="P406" s="362"/>
    </row>
    <row r="407" spans="15:16" s="330" customFormat="1">
      <c r="O407" s="362"/>
      <c r="P407" s="362"/>
    </row>
    <row r="408" spans="15:16" s="330" customFormat="1">
      <c r="O408" s="362"/>
      <c r="P408" s="362"/>
    </row>
    <row r="409" spans="15:16" s="330" customFormat="1">
      <c r="O409" s="362"/>
      <c r="P409" s="362"/>
    </row>
    <row r="410" spans="15:16" s="330" customFormat="1">
      <c r="O410" s="362"/>
      <c r="P410" s="362"/>
    </row>
    <row r="411" spans="15:16" s="330" customFormat="1">
      <c r="O411" s="362"/>
      <c r="P411" s="362"/>
    </row>
    <row r="412" spans="15:16" s="330" customFormat="1">
      <c r="O412" s="362"/>
      <c r="P412" s="362"/>
    </row>
    <row r="413" spans="15:16" s="330" customFormat="1">
      <c r="O413" s="362"/>
      <c r="P413" s="362"/>
    </row>
    <row r="414" spans="15:16" s="330" customFormat="1">
      <c r="O414" s="362"/>
      <c r="P414" s="362"/>
    </row>
    <row r="415" spans="15:16" s="330" customFormat="1">
      <c r="O415" s="362"/>
      <c r="P415" s="362"/>
    </row>
    <row r="416" spans="15:16" s="330" customFormat="1">
      <c r="O416" s="362"/>
      <c r="P416" s="362"/>
    </row>
    <row r="417" spans="15:16" s="330" customFormat="1">
      <c r="O417" s="362"/>
      <c r="P417" s="362"/>
    </row>
    <row r="418" spans="15:16" s="330" customFormat="1">
      <c r="O418" s="362"/>
      <c r="P418" s="362"/>
    </row>
    <row r="419" spans="15:16" s="330" customFormat="1">
      <c r="O419" s="362"/>
      <c r="P419" s="362"/>
    </row>
    <row r="420" spans="15:16" s="330" customFormat="1">
      <c r="O420" s="362"/>
      <c r="P420" s="362"/>
    </row>
    <row r="421" spans="15:16" s="330" customFormat="1">
      <c r="O421" s="362"/>
      <c r="P421" s="362"/>
    </row>
    <row r="422" spans="15:16" s="330" customFormat="1">
      <c r="O422" s="362"/>
      <c r="P422" s="362"/>
    </row>
    <row r="423" spans="15:16" s="330" customFormat="1">
      <c r="O423" s="362"/>
      <c r="P423" s="362"/>
    </row>
    <row r="424" spans="15:16" s="330" customFormat="1">
      <c r="O424" s="362"/>
      <c r="P424" s="362"/>
    </row>
    <row r="425" spans="15:16" s="330" customFormat="1">
      <c r="O425" s="362"/>
      <c r="P425" s="362"/>
    </row>
    <row r="426" spans="15:16" s="330" customFormat="1">
      <c r="O426" s="362"/>
      <c r="P426" s="362"/>
    </row>
    <row r="427" spans="15:16" s="330" customFormat="1">
      <c r="O427" s="362"/>
      <c r="P427" s="362"/>
    </row>
    <row r="428" spans="15:16" s="330" customFormat="1">
      <c r="O428" s="362"/>
      <c r="P428" s="362"/>
    </row>
    <row r="429" spans="15:16" s="330" customFormat="1">
      <c r="O429" s="362"/>
      <c r="P429" s="362"/>
    </row>
    <row r="430" spans="15:16" s="330" customFormat="1">
      <c r="O430" s="362"/>
      <c r="P430" s="362"/>
    </row>
    <row r="431" spans="15:16" s="330" customFormat="1">
      <c r="O431" s="362"/>
      <c r="P431" s="362"/>
    </row>
    <row r="432" spans="15:16" s="330" customFormat="1">
      <c r="O432" s="362"/>
      <c r="P432" s="362"/>
    </row>
    <row r="433" spans="15:16" s="330" customFormat="1">
      <c r="O433" s="362"/>
      <c r="P433" s="362"/>
    </row>
    <row r="434" spans="15:16" s="330" customFormat="1">
      <c r="O434" s="362"/>
      <c r="P434" s="362"/>
    </row>
    <row r="435" spans="15:16" s="330" customFormat="1">
      <c r="O435" s="362"/>
      <c r="P435" s="362"/>
    </row>
    <row r="436" spans="15:16" s="330" customFormat="1">
      <c r="O436" s="362"/>
      <c r="P436" s="362"/>
    </row>
    <row r="437" spans="15:16" s="330" customFormat="1">
      <c r="O437" s="362"/>
      <c r="P437" s="362"/>
    </row>
    <row r="438" spans="15:16" s="330" customFormat="1">
      <c r="O438" s="362"/>
      <c r="P438" s="362"/>
    </row>
    <row r="439" spans="15:16" s="330" customFormat="1">
      <c r="O439" s="362"/>
      <c r="P439" s="362"/>
    </row>
    <row r="440" spans="15:16" s="330" customFormat="1">
      <c r="O440" s="362"/>
      <c r="P440" s="362"/>
    </row>
    <row r="441" spans="15:16" s="330" customFormat="1">
      <c r="O441" s="362"/>
      <c r="P441" s="362"/>
    </row>
    <row r="442" spans="15:16" s="330" customFormat="1">
      <c r="O442" s="362"/>
      <c r="P442" s="362"/>
    </row>
    <row r="443" spans="15:16" s="330" customFormat="1">
      <c r="O443" s="362"/>
      <c r="P443" s="362"/>
    </row>
    <row r="444" spans="15:16" s="330" customFormat="1">
      <c r="O444" s="362"/>
      <c r="P444" s="362"/>
    </row>
    <row r="445" spans="15:16" s="330" customFormat="1">
      <c r="O445" s="362"/>
      <c r="P445" s="362"/>
    </row>
    <row r="446" spans="15:16" s="330" customFormat="1">
      <c r="O446" s="362"/>
      <c r="P446" s="362"/>
    </row>
    <row r="447" spans="15:16" s="330" customFormat="1">
      <c r="O447" s="362"/>
      <c r="P447" s="362"/>
    </row>
    <row r="448" spans="15:16" s="330" customFormat="1">
      <c r="O448" s="362"/>
      <c r="P448" s="362"/>
    </row>
    <row r="449" spans="15:16" s="330" customFormat="1">
      <c r="O449" s="362"/>
      <c r="P449" s="362"/>
    </row>
    <row r="450" spans="15:16" s="330" customFormat="1">
      <c r="O450" s="362"/>
      <c r="P450" s="362"/>
    </row>
    <row r="451" spans="15:16" s="330" customFormat="1">
      <c r="O451" s="362"/>
      <c r="P451" s="362"/>
    </row>
    <row r="452" spans="15:16" s="330" customFormat="1">
      <c r="O452" s="362"/>
      <c r="P452" s="362"/>
    </row>
    <row r="453" spans="15:16" s="330" customFormat="1">
      <c r="O453" s="362"/>
      <c r="P453" s="362"/>
    </row>
    <row r="454" spans="15:16" s="330" customFormat="1">
      <c r="O454" s="362"/>
      <c r="P454" s="362"/>
    </row>
    <row r="455" spans="15:16" s="330" customFormat="1">
      <c r="O455" s="362"/>
      <c r="P455" s="362"/>
    </row>
    <row r="456" spans="15:16" s="330" customFormat="1">
      <c r="O456" s="362"/>
      <c r="P456" s="362"/>
    </row>
    <row r="457" spans="15:16" s="330" customFormat="1">
      <c r="O457" s="362"/>
      <c r="P457" s="362"/>
    </row>
    <row r="458" spans="15:16" s="330" customFormat="1">
      <c r="O458" s="362"/>
      <c r="P458" s="362"/>
    </row>
    <row r="459" spans="15:16" s="330" customFormat="1">
      <c r="O459" s="362"/>
      <c r="P459" s="362"/>
    </row>
    <row r="460" spans="15:16" s="330" customFormat="1">
      <c r="O460" s="362"/>
      <c r="P460" s="362"/>
    </row>
    <row r="461" spans="15:16" s="330" customFormat="1">
      <c r="O461" s="362"/>
      <c r="P461" s="362"/>
    </row>
    <row r="462" spans="15:16" s="330" customFormat="1">
      <c r="O462" s="362"/>
      <c r="P462" s="362"/>
    </row>
    <row r="463" spans="15:16" s="330" customFormat="1">
      <c r="O463" s="362"/>
      <c r="P463" s="362"/>
    </row>
    <row r="464" spans="15:16" s="330" customFormat="1">
      <c r="O464" s="362"/>
      <c r="P464" s="362"/>
    </row>
    <row r="465" spans="15:16" s="330" customFormat="1">
      <c r="O465" s="362"/>
      <c r="P465" s="362"/>
    </row>
    <row r="466" spans="15:16" s="330" customFormat="1">
      <c r="O466" s="362"/>
      <c r="P466" s="362"/>
    </row>
    <row r="467" spans="15:16" s="330" customFormat="1">
      <c r="O467" s="362"/>
      <c r="P467" s="362"/>
    </row>
    <row r="468" spans="15:16" s="330" customFormat="1">
      <c r="O468" s="362"/>
      <c r="P468" s="362"/>
    </row>
    <row r="469" spans="15:16" s="330" customFormat="1">
      <c r="O469" s="362"/>
      <c r="P469" s="362"/>
    </row>
    <row r="470" spans="15:16" s="330" customFormat="1">
      <c r="O470" s="362"/>
      <c r="P470" s="362"/>
    </row>
    <row r="471" spans="15:16" s="330" customFormat="1">
      <c r="O471" s="362"/>
      <c r="P471" s="362"/>
    </row>
    <row r="472" spans="15:16" s="330" customFormat="1">
      <c r="O472" s="362"/>
      <c r="P472" s="362"/>
    </row>
    <row r="473" spans="15:16" s="330" customFormat="1">
      <c r="O473" s="362"/>
      <c r="P473" s="362"/>
    </row>
    <row r="474" spans="15:16" s="330" customFormat="1">
      <c r="O474" s="362"/>
      <c r="P474" s="362"/>
    </row>
    <row r="475" spans="15:16" s="330" customFormat="1">
      <c r="O475" s="362"/>
      <c r="P475" s="362"/>
    </row>
    <row r="476" spans="15:16" s="330" customFormat="1">
      <c r="O476" s="362"/>
      <c r="P476" s="362"/>
    </row>
    <row r="477" spans="15:16" s="330" customFormat="1">
      <c r="O477" s="362"/>
      <c r="P477" s="362"/>
    </row>
    <row r="478" spans="15:16" s="330" customFormat="1">
      <c r="O478" s="362"/>
      <c r="P478" s="362"/>
    </row>
    <row r="479" spans="15:16" s="330" customFormat="1">
      <c r="O479" s="362"/>
      <c r="P479" s="362"/>
    </row>
    <row r="480" spans="15:16" s="330" customFormat="1">
      <c r="O480" s="362"/>
      <c r="P480" s="362"/>
    </row>
    <row r="481" spans="15:16" s="330" customFormat="1">
      <c r="O481" s="362"/>
      <c r="P481" s="362"/>
    </row>
    <row r="482" spans="15:16" s="330" customFormat="1">
      <c r="O482" s="362"/>
      <c r="P482" s="362"/>
    </row>
    <row r="483" spans="15:16" s="330" customFormat="1">
      <c r="O483" s="362"/>
      <c r="P483" s="362"/>
    </row>
    <row r="484" spans="15:16" s="330" customFormat="1">
      <c r="O484" s="362"/>
      <c r="P484" s="362"/>
    </row>
    <row r="485" spans="15:16" s="330" customFormat="1">
      <c r="O485" s="362"/>
      <c r="P485" s="362"/>
    </row>
    <row r="486" spans="15:16" s="330" customFormat="1">
      <c r="O486" s="362"/>
      <c r="P486" s="362"/>
    </row>
    <row r="487" spans="15:16" s="330" customFormat="1">
      <c r="O487" s="362"/>
      <c r="P487" s="362"/>
    </row>
    <row r="488" spans="15:16" s="330" customFormat="1">
      <c r="O488" s="362"/>
      <c r="P488" s="362"/>
    </row>
    <row r="489" spans="15:16" s="330" customFormat="1">
      <c r="O489" s="362"/>
      <c r="P489" s="362"/>
    </row>
    <row r="490" spans="15:16" s="330" customFormat="1">
      <c r="O490" s="362"/>
      <c r="P490" s="362"/>
    </row>
    <row r="491" spans="15:16" s="330" customFormat="1">
      <c r="O491" s="362"/>
      <c r="P491" s="362"/>
    </row>
    <row r="492" spans="15:16" s="330" customFormat="1">
      <c r="O492" s="362"/>
      <c r="P492" s="362"/>
    </row>
    <row r="493" spans="15:16" s="330" customFormat="1">
      <c r="O493" s="362"/>
      <c r="P493" s="362"/>
    </row>
    <row r="494" spans="15:16" s="330" customFormat="1">
      <c r="O494" s="362"/>
      <c r="P494" s="362"/>
    </row>
    <row r="495" spans="15:16" s="330" customFormat="1">
      <c r="O495" s="362"/>
      <c r="P495" s="362"/>
    </row>
    <row r="496" spans="15:16" s="330" customFormat="1">
      <c r="O496" s="362"/>
      <c r="P496" s="362"/>
    </row>
    <row r="497" spans="1:23">
      <c r="A497" s="330"/>
      <c r="B497" s="330"/>
      <c r="C497" s="330"/>
      <c r="D497" s="330"/>
      <c r="E497" s="330"/>
      <c r="F497" s="330"/>
      <c r="G497" s="330"/>
      <c r="H497" s="330"/>
      <c r="I497" s="330"/>
      <c r="J497" s="330"/>
      <c r="K497" s="330"/>
      <c r="L497" s="330"/>
      <c r="M497" s="330"/>
      <c r="N497" s="330"/>
      <c r="O497" s="362"/>
      <c r="P497" s="362"/>
      <c r="Q497" s="330"/>
      <c r="R497" s="330"/>
      <c r="S497" s="330"/>
      <c r="T497" s="330"/>
      <c r="U497" s="330"/>
      <c r="V497" s="330"/>
      <c r="W497" s="330"/>
    </row>
    <row r="498" spans="1:23">
      <c r="A498" s="330"/>
      <c r="B498" s="330"/>
      <c r="C498" s="330"/>
      <c r="D498" s="330"/>
      <c r="E498" s="330"/>
      <c r="F498" s="330"/>
      <c r="G498" s="330"/>
      <c r="H498" s="330"/>
      <c r="I498" s="330"/>
      <c r="J498" s="330"/>
      <c r="K498" s="330"/>
      <c r="L498" s="330"/>
      <c r="M498" s="330"/>
      <c r="N498" s="330"/>
      <c r="O498" s="362"/>
      <c r="P498" s="362"/>
      <c r="Q498" s="330"/>
      <c r="R498" s="330"/>
      <c r="S498" s="330"/>
      <c r="T498" s="330"/>
      <c r="U498" s="330"/>
      <c r="V498" s="330"/>
      <c r="W498" s="330"/>
    </row>
    <row r="499" spans="1:23">
      <c r="A499" s="330"/>
      <c r="B499" s="330"/>
      <c r="C499" s="330"/>
      <c r="D499" s="330"/>
      <c r="E499" s="330"/>
      <c r="F499" s="330"/>
      <c r="G499" s="330"/>
      <c r="H499" s="330"/>
      <c r="I499" s="330"/>
      <c r="J499" s="330"/>
      <c r="K499" s="330"/>
      <c r="L499" s="330"/>
      <c r="M499" s="330"/>
      <c r="N499" s="330"/>
      <c r="O499" s="362"/>
      <c r="P499" s="362"/>
      <c r="Q499" s="330"/>
      <c r="R499" s="330"/>
      <c r="S499" s="330"/>
      <c r="T499" s="330"/>
      <c r="U499" s="330"/>
      <c r="V499" s="330"/>
      <c r="W499" s="330"/>
    </row>
    <row r="500" spans="1:23">
      <c r="A500" s="330"/>
      <c r="B500" s="330"/>
      <c r="C500" s="330"/>
      <c r="D500" s="330"/>
      <c r="E500" s="330"/>
      <c r="F500" s="330"/>
      <c r="G500" s="330"/>
      <c r="H500" s="330"/>
      <c r="I500" s="330"/>
      <c r="J500" s="330"/>
      <c r="K500" s="330"/>
      <c r="L500" s="330"/>
      <c r="M500" s="330"/>
      <c r="N500" s="330"/>
      <c r="O500" s="362"/>
      <c r="P500" s="362"/>
      <c r="Q500" s="330"/>
      <c r="R500" s="330"/>
      <c r="S500" s="330"/>
      <c r="T500" s="330"/>
      <c r="U500" s="330"/>
      <c r="V500" s="330"/>
      <c r="W500" s="330"/>
    </row>
    <row r="501" spans="1:23">
      <c r="A501" s="330"/>
      <c r="B501" s="330"/>
      <c r="C501" s="330"/>
      <c r="D501" s="330"/>
      <c r="E501" s="330"/>
      <c r="F501" s="330"/>
      <c r="G501" s="330"/>
      <c r="H501" s="330"/>
      <c r="I501" s="330"/>
      <c r="J501" s="330"/>
      <c r="K501" s="330"/>
      <c r="L501" s="330"/>
      <c r="M501" s="330"/>
      <c r="N501" s="330"/>
      <c r="O501" s="362"/>
      <c r="P501" s="362"/>
      <c r="Q501" s="330"/>
      <c r="R501" s="330"/>
      <c r="S501" s="330"/>
      <c r="T501" s="330"/>
      <c r="U501" s="330"/>
      <c r="V501" s="330"/>
      <c r="W501" s="330"/>
    </row>
    <row r="502" spans="1:23">
      <c r="A502" s="330"/>
      <c r="B502" s="330"/>
      <c r="C502" s="330"/>
      <c r="D502" s="330"/>
      <c r="E502" s="330"/>
      <c r="F502" s="330"/>
      <c r="G502" s="330"/>
      <c r="H502" s="330"/>
      <c r="I502" s="330"/>
      <c r="J502" s="330"/>
      <c r="K502" s="330"/>
      <c r="L502" s="330"/>
      <c r="M502" s="330"/>
      <c r="N502" s="330"/>
      <c r="O502" s="362"/>
      <c r="P502" s="362"/>
      <c r="Q502" s="330"/>
      <c r="R502" s="330"/>
      <c r="S502" s="330"/>
      <c r="T502" s="330"/>
      <c r="U502" s="330"/>
      <c r="V502" s="330"/>
      <c r="W502" s="330"/>
    </row>
    <row r="503" spans="1:23">
      <c r="A503" s="330"/>
      <c r="B503" s="330"/>
      <c r="C503" s="330"/>
      <c r="D503" s="330"/>
      <c r="E503" s="330"/>
      <c r="F503" s="330"/>
      <c r="G503" s="330"/>
      <c r="H503" s="330"/>
      <c r="I503" s="330"/>
      <c r="J503" s="330"/>
      <c r="K503" s="330"/>
      <c r="L503" s="330"/>
      <c r="M503" s="330"/>
      <c r="N503" s="330"/>
      <c r="O503" s="362"/>
      <c r="P503" s="362"/>
      <c r="Q503" s="330"/>
      <c r="R503" s="330"/>
      <c r="S503" s="330"/>
      <c r="T503" s="330"/>
      <c r="U503" s="330"/>
      <c r="V503" s="330"/>
      <c r="W503" s="330"/>
    </row>
    <row r="504" spans="1:23">
      <c r="A504" s="330"/>
      <c r="B504" s="330"/>
      <c r="C504" s="330"/>
      <c r="D504" s="330"/>
      <c r="E504" s="330"/>
      <c r="F504" s="330"/>
      <c r="G504" s="330"/>
      <c r="H504" s="330"/>
      <c r="I504" s="330"/>
      <c r="J504" s="330"/>
      <c r="K504" s="330"/>
      <c r="L504" s="330"/>
      <c r="M504" s="330"/>
      <c r="N504" s="330"/>
      <c r="O504" s="362"/>
      <c r="P504" s="362"/>
      <c r="Q504" s="330"/>
      <c r="R504" s="330"/>
      <c r="S504" s="330"/>
      <c r="T504" s="330"/>
      <c r="U504" s="330"/>
      <c r="V504" s="330"/>
      <c r="W504" s="330"/>
    </row>
    <row r="505" spans="1:23">
      <c r="A505" s="330"/>
      <c r="B505" s="330"/>
      <c r="C505" s="330"/>
      <c r="D505" s="330"/>
      <c r="E505" s="330"/>
      <c r="F505" s="330"/>
      <c r="G505" s="330"/>
      <c r="H505" s="330"/>
      <c r="I505" s="330"/>
      <c r="J505" s="330"/>
      <c r="K505" s="330"/>
      <c r="L505" s="330"/>
      <c r="M505" s="330"/>
      <c r="N505" s="330"/>
      <c r="O505" s="362"/>
      <c r="P505" s="362"/>
      <c r="Q505" s="330"/>
      <c r="R505" s="330"/>
      <c r="S505" s="330"/>
      <c r="T505" s="330"/>
      <c r="U505" s="330"/>
      <c r="V505" s="330"/>
      <c r="W505" s="330"/>
    </row>
    <row r="506" spans="1:23">
      <c r="A506" s="330"/>
      <c r="B506" s="330"/>
      <c r="C506" s="330"/>
      <c r="D506" s="330"/>
      <c r="E506" s="330"/>
      <c r="F506" s="330"/>
      <c r="G506" s="330"/>
      <c r="H506" s="330"/>
      <c r="I506" s="330"/>
      <c r="J506" s="330"/>
      <c r="K506" s="330"/>
      <c r="L506" s="330"/>
      <c r="M506" s="330"/>
      <c r="N506" s="330"/>
      <c r="O506" s="362"/>
      <c r="P506" s="362"/>
      <c r="Q506" s="330"/>
      <c r="R506" s="330"/>
      <c r="S506" s="330"/>
      <c r="T506" s="330"/>
      <c r="U506" s="330"/>
      <c r="V506" s="330"/>
      <c r="W506" s="330"/>
    </row>
    <row r="507" spans="1:23">
      <c r="A507" s="330"/>
      <c r="B507" s="330"/>
      <c r="C507" s="330"/>
      <c r="D507" s="330"/>
      <c r="E507" s="330"/>
      <c r="F507" s="330"/>
      <c r="G507" s="330"/>
      <c r="H507" s="330"/>
      <c r="I507" s="330"/>
      <c r="J507" s="330"/>
      <c r="K507" s="330"/>
      <c r="L507" s="330"/>
      <c r="M507" s="330"/>
      <c r="N507" s="330"/>
      <c r="O507" s="362"/>
      <c r="P507" s="362"/>
      <c r="Q507" s="330"/>
      <c r="R507" s="330"/>
      <c r="S507" s="330"/>
      <c r="T507" s="330"/>
      <c r="U507" s="330"/>
      <c r="V507" s="330"/>
      <c r="W507" s="330"/>
    </row>
    <row r="508" spans="1:23">
      <c r="A508" s="330"/>
      <c r="B508" s="330"/>
      <c r="C508" s="330"/>
      <c r="D508" s="330"/>
      <c r="E508" s="330"/>
      <c r="F508" s="330"/>
      <c r="G508" s="330"/>
      <c r="H508" s="330"/>
      <c r="I508" s="330"/>
      <c r="J508" s="330"/>
      <c r="K508" s="330"/>
      <c r="L508" s="330"/>
      <c r="M508" s="330"/>
      <c r="N508" s="330"/>
      <c r="O508" s="362"/>
      <c r="P508" s="362"/>
      <c r="Q508" s="330"/>
      <c r="R508" s="330"/>
      <c r="S508" s="330"/>
      <c r="T508" s="330"/>
      <c r="U508" s="330"/>
      <c r="V508" s="330"/>
      <c r="W508" s="330"/>
    </row>
    <row r="509" spans="1:23">
      <c r="A509" s="330"/>
      <c r="B509" s="330"/>
      <c r="C509" s="330"/>
      <c r="D509" s="330"/>
      <c r="E509" s="330"/>
      <c r="F509" s="330"/>
      <c r="G509" s="330"/>
      <c r="H509" s="330"/>
      <c r="I509" s="330"/>
      <c r="J509" s="330"/>
      <c r="K509" s="330"/>
      <c r="L509" s="330"/>
      <c r="M509" s="330"/>
      <c r="N509" s="330"/>
      <c r="O509" s="362"/>
      <c r="P509" s="362"/>
      <c r="Q509" s="330"/>
      <c r="R509" s="330"/>
      <c r="S509" s="330"/>
      <c r="T509" s="330"/>
      <c r="U509" s="330"/>
      <c r="V509" s="330"/>
      <c r="W509" s="330"/>
    </row>
    <row r="510" spans="1:23">
      <c r="A510" s="330"/>
      <c r="B510" s="330"/>
      <c r="C510" s="330"/>
      <c r="D510" s="330"/>
      <c r="E510" s="330"/>
      <c r="F510" s="330"/>
      <c r="G510" s="330"/>
      <c r="H510" s="330"/>
      <c r="I510" s="330"/>
      <c r="J510" s="330"/>
      <c r="K510" s="330"/>
      <c r="L510" s="330"/>
      <c r="M510" s="330"/>
      <c r="N510" s="330"/>
      <c r="O510" s="362"/>
      <c r="P510" s="362"/>
      <c r="Q510" s="330"/>
      <c r="R510" s="330"/>
      <c r="S510" s="330"/>
      <c r="T510" s="330"/>
      <c r="U510" s="330"/>
      <c r="V510" s="330"/>
      <c r="W510" s="330"/>
    </row>
    <row r="511" spans="1:23">
      <c r="A511" s="330"/>
      <c r="B511" s="330"/>
      <c r="C511" s="330"/>
      <c r="D511" s="330"/>
      <c r="E511" s="330"/>
      <c r="F511" s="330"/>
      <c r="G511" s="330"/>
      <c r="H511" s="330"/>
      <c r="I511" s="330"/>
      <c r="J511" s="330"/>
      <c r="K511" s="330"/>
      <c r="L511" s="330"/>
      <c r="M511" s="330"/>
      <c r="N511" s="330"/>
      <c r="O511" s="362"/>
      <c r="P511" s="362"/>
      <c r="Q511" s="330"/>
      <c r="R511" s="330"/>
      <c r="S511" s="330"/>
      <c r="T511" s="330"/>
      <c r="U511" s="330"/>
      <c r="V511" s="330"/>
      <c r="W511" s="330"/>
    </row>
    <row r="512" spans="1:23">
      <c r="I512" s="330"/>
      <c r="J512" s="330"/>
      <c r="K512" s="330"/>
      <c r="L512" s="330"/>
      <c r="M512" s="330"/>
      <c r="N512" s="330"/>
      <c r="O512" s="362"/>
      <c r="P512" s="362"/>
      <c r="Q512" s="330"/>
      <c r="R512" s="330"/>
      <c r="S512" s="330"/>
      <c r="T512" s="330"/>
      <c r="U512" s="330"/>
      <c r="V512" s="330"/>
    </row>
    <row r="513" spans="1:23">
      <c r="I513" s="330"/>
      <c r="J513" s="330"/>
      <c r="K513" s="330"/>
      <c r="L513" s="330"/>
      <c r="M513" s="330"/>
      <c r="N513" s="330"/>
      <c r="O513" s="362"/>
      <c r="P513" s="362"/>
      <c r="Q513" s="330"/>
      <c r="R513" s="330"/>
      <c r="S513" s="330"/>
      <c r="T513" s="330"/>
      <c r="U513" s="330"/>
      <c r="V513" s="330"/>
    </row>
    <row r="514" spans="1:23">
      <c r="I514" s="330"/>
      <c r="J514" s="330"/>
      <c r="K514" s="330"/>
      <c r="L514" s="330"/>
      <c r="M514" s="330"/>
      <c r="N514" s="330"/>
      <c r="O514" s="362"/>
      <c r="P514" s="362"/>
      <c r="Q514" s="330"/>
      <c r="R514" s="330"/>
      <c r="S514" s="330"/>
      <c r="T514" s="330"/>
      <c r="U514" s="330"/>
      <c r="V514" s="330"/>
    </row>
    <row r="515" spans="1:23">
      <c r="I515" s="330"/>
      <c r="J515" s="330"/>
      <c r="K515" s="330"/>
      <c r="L515" s="330"/>
      <c r="M515" s="330"/>
      <c r="N515" s="330"/>
      <c r="O515" s="362"/>
      <c r="P515" s="362"/>
      <c r="Q515" s="330"/>
      <c r="R515" s="330"/>
      <c r="S515" s="330"/>
      <c r="T515" s="330"/>
      <c r="U515" s="330"/>
      <c r="V515" s="330"/>
    </row>
    <row r="516" spans="1:23">
      <c r="I516" s="330"/>
      <c r="J516" s="330"/>
      <c r="K516" s="330"/>
      <c r="L516" s="330"/>
      <c r="M516" s="330"/>
      <c r="N516" s="330"/>
      <c r="O516" s="362"/>
      <c r="P516" s="362"/>
      <c r="Q516" s="330"/>
      <c r="R516" s="330"/>
      <c r="S516" s="330"/>
      <c r="T516" s="330"/>
      <c r="U516" s="330"/>
      <c r="V516" s="330"/>
    </row>
    <row r="517" spans="1:23">
      <c r="I517" s="330"/>
      <c r="J517" s="330"/>
      <c r="K517" s="330"/>
      <c r="L517" s="330"/>
      <c r="M517" s="330"/>
      <c r="N517" s="330"/>
      <c r="O517" s="362"/>
      <c r="P517" s="362"/>
      <c r="Q517" s="330"/>
      <c r="R517" s="330"/>
      <c r="S517" s="330"/>
      <c r="T517" s="330"/>
      <c r="U517" s="330"/>
      <c r="V517" s="330"/>
    </row>
    <row r="518" spans="1:23">
      <c r="A518" s="330"/>
      <c r="B518" s="330"/>
      <c r="C518" s="330"/>
      <c r="D518" s="330"/>
      <c r="E518" s="330"/>
      <c r="F518" s="330"/>
      <c r="G518" s="330"/>
      <c r="H518" s="330"/>
      <c r="I518" s="330"/>
      <c r="J518" s="330"/>
      <c r="K518" s="330"/>
      <c r="L518" s="330"/>
      <c r="M518" s="330"/>
      <c r="N518" s="330"/>
      <c r="O518" s="362"/>
      <c r="P518" s="362"/>
      <c r="Q518" s="330"/>
      <c r="R518" s="330"/>
      <c r="S518" s="330"/>
      <c r="T518" s="330"/>
      <c r="U518" s="330"/>
      <c r="V518" s="330"/>
      <c r="W518" s="330"/>
    </row>
    <row r="519" spans="1:23">
      <c r="A519" s="330"/>
      <c r="B519" s="330"/>
      <c r="C519" s="330"/>
      <c r="D519" s="330"/>
      <c r="E519" s="330"/>
      <c r="F519" s="330"/>
      <c r="G519" s="330"/>
      <c r="H519" s="330"/>
      <c r="I519" s="330"/>
      <c r="J519" s="330"/>
      <c r="K519" s="330"/>
      <c r="L519" s="330"/>
      <c r="M519" s="330"/>
      <c r="N519" s="330"/>
      <c r="O519" s="362"/>
      <c r="P519" s="362"/>
      <c r="Q519" s="330"/>
      <c r="R519" s="330"/>
      <c r="S519" s="330"/>
      <c r="T519" s="330"/>
      <c r="U519" s="330"/>
      <c r="V519" s="330"/>
      <c r="W519" s="330"/>
    </row>
    <row r="520" spans="1:23">
      <c r="A520" s="330"/>
      <c r="B520" s="330"/>
      <c r="C520" s="330"/>
      <c r="D520" s="330"/>
      <c r="E520" s="330"/>
      <c r="F520" s="330"/>
      <c r="G520" s="330"/>
      <c r="H520" s="330"/>
      <c r="I520" s="330"/>
      <c r="J520" s="330"/>
      <c r="K520" s="330"/>
      <c r="L520" s="330"/>
      <c r="M520" s="330"/>
      <c r="N520" s="330"/>
      <c r="O520" s="362"/>
      <c r="P520" s="362"/>
      <c r="Q520" s="330"/>
      <c r="R520" s="330"/>
      <c r="S520" s="330"/>
      <c r="T520" s="330"/>
      <c r="U520" s="330"/>
      <c r="V520" s="330"/>
      <c r="W520" s="330"/>
    </row>
    <row r="521" spans="1:23">
      <c r="A521" s="330"/>
      <c r="B521" s="330"/>
      <c r="C521" s="330"/>
      <c r="D521" s="330"/>
      <c r="E521" s="330"/>
      <c r="F521" s="330"/>
      <c r="G521" s="330"/>
      <c r="H521" s="330"/>
      <c r="I521" s="330"/>
      <c r="J521" s="330"/>
      <c r="K521" s="330"/>
      <c r="L521" s="330"/>
      <c r="M521" s="330"/>
      <c r="N521" s="330"/>
      <c r="O521" s="362"/>
      <c r="P521" s="362"/>
      <c r="Q521" s="330"/>
      <c r="R521" s="330"/>
      <c r="S521" s="330"/>
      <c r="T521" s="330"/>
      <c r="U521" s="330"/>
      <c r="V521" s="330"/>
      <c r="W521" s="330"/>
    </row>
    <row r="522" spans="1:23">
      <c r="A522" s="330"/>
      <c r="B522" s="330"/>
      <c r="C522" s="330"/>
      <c r="D522" s="330"/>
      <c r="E522" s="330"/>
      <c r="F522" s="330"/>
      <c r="G522" s="330"/>
      <c r="H522" s="330"/>
      <c r="I522" s="330"/>
      <c r="J522" s="330"/>
      <c r="K522" s="330"/>
      <c r="L522" s="330"/>
      <c r="M522" s="330"/>
      <c r="N522" s="330"/>
      <c r="O522" s="362"/>
      <c r="P522" s="362"/>
      <c r="Q522" s="330"/>
      <c r="R522" s="330"/>
      <c r="S522" s="330"/>
      <c r="T522" s="330"/>
      <c r="U522" s="330"/>
      <c r="V522" s="330"/>
      <c r="W522" s="330"/>
    </row>
    <row r="523" spans="1:23">
      <c r="A523" s="330"/>
      <c r="B523" s="330"/>
      <c r="C523" s="330"/>
      <c r="D523" s="330"/>
      <c r="E523" s="330"/>
      <c r="F523" s="330"/>
      <c r="G523" s="330"/>
      <c r="H523" s="330"/>
      <c r="I523" s="330"/>
      <c r="J523" s="330"/>
      <c r="K523" s="330"/>
      <c r="L523" s="330"/>
      <c r="M523" s="330"/>
      <c r="N523" s="330"/>
      <c r="O523" s="362"/>
      <c r="P523" s="362"/>
      <c r="Q523" s="330"/>
      <c r="R523" s="330"/>
      <c r="S523" s="330"/>
      <c r="T523" s="330"/>
      <c r="U523" s="330"/>
      <c r="V523" s="330"/>
      <c r="W523" s="330"/>
    </row>
    <row r="524" spans="1:23">
      <c r="A524" s="330"/>
      <c r="B524" s="330"/>
      <c r="C524" s="330"/>
      <c r="D524" s="330"/>
      <c r="E524" s="330"/>
      <c r="F524" s="330"/>
      <c r="G524" s="330"/>
      <c r="H524" s="330"/>
      <c r="I524" s="330"/>
      <c r="J524" s="330"/>
      <c r="K524" s="330"/>
      <c r="L524" s="330"/>
      <c r="M524" s="330"/>
      <c r="N524" s="330"/>
      <c r="O524" s="362"/>
      <c r="P524" s="362"/>
      <c r="Q524" s="330"/>
      <c r="R524" s="330"/>
      <c r="S524" s="330"/>
      <c r="T524" s="330"/>
      <c r="U524" s="330"/>
      <c r="V524" s="330"/>
      <c r="W524" s="330"/>
    </row>
    <row r="525" spans="1:23">
      <c r="A525" s="330"/>
      <c r="B525" s="330"/>
      <c r="C525" s="330"/>
      <c r="D525" s="330"/>
      <c r="E525" s="330"/>
      <c r="F525" s="330"/>
      <c r="G525" s="330"/>
      <c r="H525" s="330"/>
      <c r="I525" s="330"/>
      <c r="J525" s="330"/>
      <c r="K525" s="330"/>
      <c r="L525" s="330"/>
      <c r="M525" s="330"/>
      <c r="N525" s="330"/>
      <c r="O525" s="362"/>
      <c r="P525" s="362"/>
      <c r="Q525" s="330"/>
      <c r="R525" s="330"/>
      <c r="S525" s="330"/>
      <c r="T525" s="330"/>
      <c r="U525" s="330"/>
      <c r="V525" s="330"/>
      <c r="W525" s="330"/>
    </row>
    <row r="526" spans="1:23">
      <c r="A526" s="330"/>
      <c r="B526" s="330"/>
      <c r="C526" s="330"/>
      <c r="D526" s="330"/>
      <c r="E526" s="330"/>
      <c r="F526" s="330"/>
      <c r="G526" s="330"/>
      <c r="H526" s="330"/>
      <c r="I526" s="330"/>
      <c r="J526" s="330"/>
      <c r="K526" s="330"/>
      <c r="L526" s="330"/>
      <c r="M526" s="330"/>
      <c r="N526" s="330"/>
      <c r="O526" s="362"/>
      <c r="P526" s="362"/>
      <c r="Q526" s="330"/>
      <c r="R526" s="330"/>
      <c r="S526" s="330"/>
      <c r="T526" s="330"/>
      <c r="U526" s="330"/>
      <c r="V526" s="330"/>
      <c r="W526" s="330"/>
    </row>
    <row r="527" spans="1:23">
      <c r="A527" s="330"/>
      <c r="B527" s="330"/>
      <c r="C527" s="330"/>
      <c r="D527" s="330"/>
      <c r="E527" s="330"/>
      <c r="F527" s="330"/>
      <c r="G527" s="330"/>
      <c r="H527" s="330"/>
      <c r="I527" s="330"/>
      <c r="J527" s="330"/>
      <c r="K527" s="330"/>
      <c r="L527" s="330"/>
      <c r="M527" s="330"/>
      <c r="N527" s="330"/>
      <c r="O527" s="362"/>
      <c r="P527" s="362"/>
      <c r="Q527" s="330"/>
      <c r="R527" s="330"/>
      <c r="S527" s="330"/>
      <c r="T527" s="330"/>
      <c r="U527" s="330"/>
      <c r="V527" s="330"/>
      <c r="W527" s="330"/>
    </row>
    <row r="528" spans="1:23">
      <c r="A528" s="330"/>
      <c r="B528" s="330"/>
      <c r="C528" s="330"/>
      <c r="D528" s="330"/>
      <c r="E528" s="330"/>
      <c r="F528" s="330"/>
      <c r="G528" s="330"/>
      <c r="H528" s="330"/>
      <c r="I528" s="330"/>
      <c r="J528" s="330"/>
      <c r="K528" s="330"/>
      <c r="L528" s="330"/>
      <c r="M528" s="330"/>
      <c r="N528" s="330"/>
      <c r="O528" s="362"/>
      <c r="P528" s="362"/>
      <c r="Q528" s="330"/>
      <c r="R528" s="330"/>
      <c r="S528" s="330"/>
      <c r="T528" s="330"/>
      <c r="U528" s="330"/>
      <c r="V528" s="330"/>
      <c r="W528" s="330"/>
    </row>
    <row r="529" spans="15:16" s="330" customFormat="1">
      <c r="O529" s="362"/>
      <c r="P529" s="362"/>
    </row>
    <row r="530" spans="15:16" s="330" customFormat="1">
      <c r="O530" s="362"/>
      <c r="P530" s="362"/>
    </row>
    <row r="531" spans="15:16" s="330" customFormat="1">
      <c r="O531" s="362"/>
      <c r="P531" s="362"/>
    </row>
    <row r="532" spans="15:16" s="330" customFormat="1">
      <c r="O532" s="362"/>
      <c r="P532" s="362"/>
    </row>
    <row r="533" spans="15:16" s="330" customFormat="1">
      <c r="O533" s="362"/>
      <c r="P533" s="362"/>
    </row>
    <row r="534" spans="15:16" s="330" customFormat="1">
      <c r="O534" s="362"/>
      <c r="P534" s="362"/>
    </row>
    <row r="535" spans="15:16" s="330" customFormat="1">
      <c r="O535" s="362"/>
      <c r="P535" s="362"/>
    </row>
    <row r="536" spans="15:16" s="330" customFormat="1">
      <c r="O536" s="362"/>
      <c r="P536" s="362"/>
    </row>
    <row r="537" spans="15:16" s="330" customFormat="1">
      <c r="O537" s="362"/>
      <c r="P537" s="362"/>
    </row>
    <row r="538" spans="15:16" s="330" customFormat="1">
      <c r="O538" s="362"/>
      <c r="P538" s="362"/>
    </row>
    <row r="539" spans="15:16" s="330" customFormat="1">
      <c r="O539" s="362"/>
      <c r="P539" s="362"/>
    </row>
    <row r="540" spans="15:16" s="330" customFormat="1">
      <c r="O540" s="362"/>
      <c r="P540" s="362"/>
    </row>
    <row r="541" spans="15:16" s="330" customFormat="1">
      <c r="O541" s="362"/>
      <c r="P541" s="362"/>
    </row>
    <row r="542" spans="15:16" s="330" customFormat="1">
      <c r="O542" s="362"/>
      <c r="P542" s="362"/>
    </row>
    <row r="543" spans="15:16" s="330" customFormat="1">
      <c r="O543" s="362"/>
      <c r="P543" s="362"/>
    </row>
    <row r="544" spans="15:16" s="330" customFormat="1">
      <c r="O544" s="362"/>
      <c r="P544" s="362"/>
    </row>
    <row r="545" spans="15:16" s="330" customFormat="1">
      <c r="O545" s="362"/>
      <c r="P545" s="362"/>
    </row>
    <row r="546" spans="15:16" s="330" customFormat="1">
      <c r="O546" s="362"/>
      <c r="P546" s="362"/>
    </row>
    <row r="547" spans="15:16" s="330" customFormat="1">
      <c r="O547" s="362"/>
      <c r="P547" s="362"/>
    </row>
    <row r="548" spans="15:16" s="330" customFormat="1">
      <c r="O548" s="362"/>
      <c r="P548" s="362"/>
    </row>
    <row r="549" spans="15:16" s="330" customFormat="1">
      <c r="O549" s="362"/>
      <c r="P549" s="362"/>
    </row>
    <row r="550" spans="15:16" s="330" customFormat="1">
      <c r="O550" s="362"/>
      <c r="P550" s="362"/>
    </row>
    <row r="551" spans="15:16" s="330" customFormat="1">
      <c r="O551" s="362"/>
      <c r="P551" s="362"/>
    </row>
    <row r="552" spans="15:16" s="330" customFormat="1">
      <c r="O552" s="362"/>
      <c r="P552" s="362"/>
    </row>
    <row r="553" spans="15:16" s="330" customFormat="1">
      <c r="O553" s="362"/>
      <c r="P553" s="362"/>
    </row>
    <row r="554" spans="15:16" s="330" customFormat="1">
      <c r="O554" s="362"/>
      <c r="P554" s="362"/>
    </row>
    <row r="555" spans="15:16" s="330" customFormat="1">
      <c r="O555" s="362"/>
      <c r="P555" s="362"/>
    </row>
    <row r="556" spans="15:16" s="330" customFormat="1">
      <c r="O556" s="362"/>
      <c r="P556" s="362"/>
    </row>
    <row r="557" spans="15:16" s="330" customFormat="1">
      <c r="O557" s="362"/>
      <c r="P557" s="362"/>
    </row>
    <row r="558" spans="15:16" s="330" customFormat="1">
      <c r="O558" s="362"/>
      <c r="P558" s="362"/>
    </row>
    <row r="559" spans="15:16" s="330" customFormat="1">
      <c r="O559" s="362"/>
      <c r="P559" s="362"/>
    </row>
    <row r="560" spans="15:16" s="330" customFormat="1">
      <c r="O560" s="362"/>
      <c r="P560" s="362"/>
    </row>
    <row r="561" spans="15:16" s="330" customFormat="1">
      <c r="O561" s="362"/>
      <c r="P561" s="362"/>
    </row>
    <row r="562" spans="15:16" s="330" customFormat="1">
      <c r="O562" s="362"/>
      <c r="P562" s="362"/>
    </row>
    <row r="563" spans="15:16" s="330" customFormat="1">
      <c r="O563" s="362"/>
      <c r="P563" s="362"/>
    </row>
    <row r="564" spans="15:16" s="330" customFormat="1">
      <c r="O564" s="362"/>
      <c r="P564" s="362"/>
    </row>
    <row r="565" spans="15:16" s="330" customFormat="1">
      <c r="O565" s="362"/>
      <c r="P565" s="362"/>
    </row>
    <row r="566" spans="15:16" s="330" customFormat="1">
      <c r="O566" s="362"/>
      <c r="P566" s="362"/>
    </row>
    <row r="567" spans="15:16" s="330" customFormat="1">
      <c r="O567" s="362"/>
      <c r="P567" s="362"/>
    </row>
    <row r="568" spans="15:16" s="330" customFormat="1">
      <c r="O568" s="362"/>
      <c r="P568" s="362"/>
    </row>
    <row r="569" spans="15:16" s="330" customFormat="1">
      <c r="O569" s="362"/>
      <c r="P569" s="362"/>
    </row>
    <row r="570" spans="15:16" s="330" customFormat="1">
      <c r="O570" s="362"/>
      <c r="P570" s="362"/>
    </row>
  </sheetData>
  <sortState ref="A253:Z281">
    <sortCondition ref="B253:B281"/>
  </sortState>
  <mergeCells count="39">
    <mergeCell ref="O7:O11"/>
    <mergeCell ref="Q8:R8"/>
    <mergeCell ref="K7:K11"/>
    <mergeCell ref="G8:G11"/>
    <mergeCell ref="G7:H7"/>
    <mergeCell ref="L8:L11"/>
    <mergeCell ref="I7:I11"/>
    <mergeCell ref="A1:W1"/>
    <mergeCell ref="A2:W2"/>
    <mergeCell ref="A4:W4"/>
    <mergeCell ref="A5:A11"/>
    <mergeCell ref="B5:B11"/>
    <mergeCell ref="C5:C11"/>
    <mergeCell ref="D5:D11"/>
    <mergeCell ref="E5:E11"/>
    <mergeCell ref="F5:H6"/>
    <mergeCell ref="I5:J6"/>
    <mergeCell ref="H8:H11"/>
    <mergeCell ref="N9:N11"/>
    <mergeCell ref="M8:N8"/>
    <mergeCell ref="Q9:Q11"/>
    <mergeCell ref="F7:F11"/>
    <mergeCell ref="R9:R11"/>
    <mergeCell ref="O5:R6"/>
    <mergeCell ref="A3:W3"/>
    <mergeCell ref="S5:V6"/>
    <mergeCell ref="S7:S11"/>
    <mergeCell ref="T7:V7"/>
    <mergeCell ref="T8:T11"/>
    <mergeCell ref="U8:V8"/>
    <mergeCell ref="U9:U11"/>
    <mergeCell ref="V9:V11"/>
    <mergeCell ref="W5:W11"/>
    <mergeCell ref="P8:P11"/>
    <mergeCell ref="M9:M11"/>
    <mergeCell ref="K6:N6"/>
    <mergeCell ref="J7:J11"/>
    <mergeCell ref="L7:N7"/>
    <mergeCell ref="P7:R7"/>
  </mergeCells>
  <printOptions horizontalCentered="1"/>
  <pageMargins left="0.25" right="0.25" top="1" bottom="0.5" header="0.75" footer="0.25"/>
  <pageSetup paperSize="9" scale="62" fitToHeight="0" orientation="landscape" useFirstPageNumber="1" r:id="rId1"/>
  <headerFooter>
    <oddHeader>&amp;C&amp;P/&amp;N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404"/>
  <sheetViews>
    <sheetView zoomScale="85" zoomScaleNormal="85" zoomScaleSheetLayoutView="70" workbookViewId="0">
      <selection activeCell="A5" sqref="A5:AA65"/>
    </sheetView>
  </sheetViews>
  <sheetFormatPr defaultColWidth="9.140625" defaultRowHeight="15.75"/>
  <cols>
    <col min="1" max="1" width="6.28515625" style="139" customWidth="1"/>
    <col min="2" max="2" width="49" style="153" customWidth="1"/>
    <col min="3" max="4" width="10.28515625" style="153" hidden="1" customWidth="1"/>
    <col min="5" max="5" width="12.7109375" style="154" customWidth="1"/>
    <col min="6" max="6" width="18" style="154" customWidth="1"/>
    <col min="7" max="8" width="13.28515625" style="155" customWidth="1"/>
    <col min="9" max="10" width="10.85546875" style="155" hidden="1" customWidth="1"/>
    <col min="11" max="12" width="12.28515625" style="155" hidden="1" customWidth="1"/>
    <col min="13" max="13" width="9.7109375" style="155" hidden="1" customWidth="1"/>
    <col min="14" max="14" width="11.140625" style="155" hidden="1" customWidth="1"/>
    <col min="15" max="15" width="12.85546875" style="155" customWidth="1"/>
    <col min="16" max="16" width="12.28515625" style="155" customWidth="1"/>
    <col min="17" max="17" width="12.5703125" style="155" customWidth="1"/>
    <col min="18" max="18" width="11.42578125" style="155" customWidth="1"/>
    <col min="19" max="22" width="11.42578125" style="155" hidden="1" customWidth="1"/>
    <col min="23" max="23" width="12.5703125" style="155" customWidth="1"/>
    <col min="24" max="24" width="11.42578125" style="155" customWidth="1"/>
    <col min="25" max="25" width="11.85546875" style="155" customWidth="1"/>
    <col min="26" max="26" width="11.42578125" style="155" customWidth="1"/>
    <col min="27" max="27" width="10" style="155" customWidth="1"/>
    <col min="28" max="28" width="9.42578125" style="155" hidden="1" customWidth="1"/>
    <col min="29" max="29" width="10.42578125" style="155" hidden="1" customWidth="1"/>
    <col min="30" max="30" width="9.7109375" style="155" hidden="1" customWidth="1"/>
    <col min="31" max="16384" width="9.140625" style="138"/>
  </cols>
  <sheetData>
    <row r="1" spans="1:30" s="233" customFormat="1" ht="20.25" customHeight="1">
      <c r="A1" s="533" t="s">
        <v>835</v>
      </c>
      <c r="B1" s="533"/>
      <c r="C1" s="533"/>
      <c r="D1" s="533"/>
      <c r="E1" s="533"/>
      <c r="F1" s="533"/>
      <c r="G1" s="533"/>
      <c r="H1" s="533"/>
      <c r="I1" s="533"/>
      <c r="J1" s="533"/>
      <c r="K1" s="533"/>
      <c r="L1" s="533"/>
      <c r="M1" s="533"/>
      <c r="N1" s="533"/>
      <c r="O1" s="533"/>
      <c r="P1" s="533"/>
      <c r="Q1" s="533"/>
      <c r="R1" s="533"/>
      <c r="S1" s="533"/>
      <c r="T1" s="533"/>
      <c r="U1" s="533"/>
      <c r="V1" s="533"/>
      <c r="W1" s="533"/>
      <c r="X1" s="533"/>
      <c r="Y1" s="533"/>
      <c r="Z1" s="533"/>
      <c r="AA1" s="533"/>
      <c r="AB1" s="232"/>
      <c r="AC1" s="232"/>
      <c r="AD1" s="232"/>
    </row>
    <row r="2" spans="1:30" s="233" customFormat="1" ht="26.25" customHeight="1">
      <c r="A2" s="533" t="s">
        <v>810</v>
      </c>
      <c r="B2" s="533"/>
      <c r="C2" s="533"/>
      <c r="D2" s="533"/>
      <c r="E2" s="533"/>
      <c r="F2" s="533"/>
      <c r="G2" s="533"/>
      <c r="H2" s="533"/>
      <c r="I2" s="533"/>
      <c r="J2" s="533"/>
      <c r="K2" s="533"/>
      <c r="L2" s="533"/>
      <c r="M2" s="533"/>
      <c r="N2" s="533"/>
      <c r="O2" s="533"/>
      <c r="P2" s="533"/>
      <c r="Q2" s="533"/>
      <c r="R2" s="533"/>
      <c r="S2" s="533"/>
      <c r="T2" s="533"/>
      <c r="U2" s="533"/>
      <c r="V2" s="533"/>
      <c r="W2" s="533"/>
      <c r="X2" s="533"/>
      <c r="Y2" s="533"/>
      <c r="Z2" s="533"/>
      <c r="AA2" s="533"/>
      <c r="AB2" s="232"/>
      <c r="AC2" s="232"/>
      <c r="AD2" s="232"/>
    </row>
    <row r="3" spans="1:30" s="233" customFormat="1" ht="26.25" customHeight="1">
      <c r="A3" s="537" t="str">
        <f>'boi chi'!A3:AA3</f>
        <v>(Kèm theo Nghị quyết số 28/2020/NQ-HĐND ngày 04 tháng 12 năm 2020 của Hội đồng nhân dân tỉnh Hậu Giang)</v>
      </c>
      <c r="B3" s="537"/>
      <c r="C3" s="537"/>
      <c r="D3" s="537"/>
      <c r="E3" s="537"/>
      <c r="F3" s="537"/>
      <c r="G3" s="537"/>
      <c r="H3" s="537"/>
      <c r="I3" s="537"/>
      <c r="J3" s="537"/>
      <c r="K3" s="537"/>
      <c r="L3" s="537"/>
      <c r="M3" s="537"/>
      <c r="N3" s="537"/>
      <c r="O3" s="537"/>
      <c r="P3" s="537"/>
      <c r="Q3" s="537"/>
      <c r="R3" s="537"/>
      <c r="S3" s="537"/>
      <c r="T3" s="537"/>
      <c r="U3" s="537"/>
      <c r="V3" s="537"/>
      <c r="W3" s="537"/>
      <c r="X3" s="537"/>
      <c r="Y3" s="537"/>
      <c r="Z3" s="537"/>
      <c r="AA3" s="537"/>
      <c r="AB3" s="232"/>
      <c r="AC3" s="232"/>
      <c r="AD3" s="232"/>
    </row>
    <row r="4" spans="1:30" s="235" customFormat="1" ht="26.45" customHeight="1">
      <c r="A4" s="534" t="s">
        <v>770</v>
      </c>
      <c r="B4" s="534"/>
      <c r="C4" s="534"/>
      <c r="D4" s="534"/>
      <c r="E4" s="534"/>
      <c r="F4" s="534"/>
      <c r="G4" s="534"/>
      <c r="H4" s="534"/>
      <c r="I4" s="534"/>
      <c r="J4" s="534"/>
      <c r="K4" s="534"/>
      <c r="L4" s="534"/>
      <c r="M4" s="534"/>
      <c r="N4" s="534"/>
      <c r="O4" s="534"/>
      <c r="P4" s="534"/>
      <c r="Q4" s="534"/>
      <c r="R4" s="534"/>
      <c r="S4" s="534"/>
      <c r="T4" s="534"/>
      <c r="U4" s="534"/>
      <c r="V4" s="534"/>
      <c r="W4" s="534"/>
      <c r="X4" s="534"/>
      <c r="Y4" s="534"/>
      <c r="Z4" s="534"/>
      <c r="AA4" s="534"/>
      <c r="AB4" s="234"/>
      <c r="AC4" s="234"/>
      <c r="AD4" s="234"/>
    </row>
    <row r="5" spans="1:30" s="235" customFormat="1" ht="24" customHeight="1">
      <c r="A5" s="541" t="s">
        <v>5</v>
      </c>
      <c r="B5" s="541" t="s">
        <v>77</v>
      </c>
      <c r="C5" s="541" t="s">
        <v>315</v>
      </c>
      <c r="D5" s="541" t="s">
        <v>331</v>
      </c>
      <c r="E5" s="535" t="s">
        <v>837</v>
      </c>
      <c r="F5" s="535" t="s">
        <v>941</v>
      </c>
      <c r="G5" s="535"/>
      <c r="H5" s="535"/>
      <c r="I5" s="535" t="s">
        <v>324</v>
      </c>
      <c r="J5" s="535"/>
      <c r="K5" s="516" t="s">
        <v>326</v>
      </c>
      <c r="L5" s="516"/>
      <c r="M5" s="516"/>
      <c r="N5" s="516"/>
      <c r="O5" s="541" t="s">
        <v>327</v>
      </c>
      <c r="P5" s="541"/>
      <c r="Q5" s="541"/>
      <c r="R5" s="541"/>
      <c r="S5" s="539" t="s">
        <v>799</v>
      </c>
      <c r="T5" s="539"/>
      <c r="U5" s="539"/>
      <c r="V5" s="539"/>
      <c r="W5" s="535" t="s">
        <v>808</v>
      </c>
      <c r="X5" s="535"/>
      <c r="Y5" s="535"/>
      <c r="Z5" s="535"/>
      <c r="AA5" s="541" t="s">
        <v>8</v>
      </c>
      <c r="AB5" s="236"/>
      <c r="AC5" s="236"/>
      <c r="AD5" s="236"/>
    </row>
    <row r="6" spans="1:30" s="140" customFormat="1" ht="21.75" customHeight="1">
      <c r="A6" s="541"/>
      <c r="B6" s="541"/>
      <c r="C6" s="541"/>
      <c r="D6" s="541"/>
      <c r="E6" s="535"/>
      <c r="F6" s="535"/>
      <c r="G6" s="535"/>
      <c r="H6" s="535"/>
      <c r="I6" s="535"/>
      <c r="J6" s="535"/>
      <c r="K6" s="541" t="s">
        <v>325</v>
      </c>
      <c r="L6" s="541"/>
      <c r="M6" s="541"/>
      <c r="N6" s="541"/>
      <c r="O6" s="541"/>
      <c r="P6" s="541"/>
      <c r="Q6" s="541"/>
      <c r="R6" s="541"/>
      <c r="S6" s="539"/>
      <c r="T6" s="539"/>
      <c r="U6" s="539"/>
      <c r="V6" s="539"/>
      <c r="W6" s="535"/>
      <c r="X6" s="535"/>
      <c r="Y6" s="535"/>
      <c r="Z6" s="535"/>
      <c r="AA6" s="541"/>
    </row>
    <row r="7" spans="1:30" s="140" customFormat="1" ht="31.5" customHeight="1">
      <c r="A7" s="541"/>
      <c r="B7" s="541"/>
      <c r="C7" s="541"/>
      <c r="D7" s="541"/>
      <c r="E7" s="535"/>
      <c r="F7" s="535" t="s">
        <v>82</v>
      </c>
      <c r="G7" s="535" t="s">
        <v>83</v>
      </c>
      <c r="H7" s="535"/>
      <c r="I7" s="535" t="s">
        <v>84</v>
      </c>
      <c r="J7" s="535" t="s">
        <v>797</v>
      </c>
      <c r="K7" s="535" t="s">
        <v>84</v>
      </c>
      <c r="L7" s="535" t="s">
        <v>334</v>
      </c>
      <c r="M7" s="535"/>
      <c r="N7" s="535"/>
      <c r="O7" s="535" t="s">
        <v>84</v>
      </c>
      <c r="P7" s="535" t="s">
        <v>334</v>
      </c>
      <c r="Q7" s="535"/>
      <c r="R7" s="535"/>
      <c r="S7" s="539" t="s">
        <v>84</v>
      </c>
      <c r="T7" s="539" t="s">
        <v>798</v>
      </c>
      <c r="U7" s="539"/>
      <c r="V7" s="539"/>
      <c r="W7" s="539" t="s">
        <v>84</v>
      </c>
      <c r="X7" s="539" t="s">
        <v>798</v>
      </c>
      <c r="Y7" s="539"/>
      <c r="Z7" s="539"/>
      <c r="AA7" s="541"/>
    </row>
    <row r="8" spans="1:30" s="140" customFormat="1" ht="30" customHeight="1">
      <c r="A8" s="541"/>
      <c r="B8" s="541"/>
      <c r="C8" s="541"/>
      <c r="D8" s="541"/>
      <c r="E8" s="535"/>
      <c r="F8" s="535"/>
      <c r="G8" s="535" t="s">
        <v>84</v>
      </c>
      <c r="H8" s="535" t="s">
        <v>334</v>
      </c>
      <c r="I8" s="535"/>
      <c r="J8" s="535"/>
      <c r="K8" s="535"/>
      <c r="L8" s="535" t="s">
        <v>11</v>
      </c>
      <c r="M8" s="536" t="s">
        <v>85</v>
      </c>
      <c r="N8" s="536"/>
      <c r="O8" s="535"/>
      <c r="P8" s="535" t="s">
        <v>11</v>
      </c>
      <c r="Q8" s="536" t="s">
        <v>85</v>
      </c>
      <c r="R8" s="536"/>
      <c r="S8" s="539"/>
      <c r="T8" s="539" t="s">
        <v>11</v>
      </c>
      <c r="U8" s="540" t="s">
        <v>85</v>
      </c>
      <c r="V8" s="540"/>
      <c r="W8" s="539"/>
      <c r="X8" s="539" t="s">
        <v>11</v>
      </c>
      <c r="Y8" s="540" t="s">
        <v>85</v>
      </c>
      <c r="Z8" s="540"/>
      <c r="AA8" s="541"/>
    </row>
    <row r="9" spans="1:30" s="140" customFormat="1" ht="42" customHeight="1">
      <c r="A9" s="541"/>
      <c r="B9" s="541"/>
      <c r="C9" s="541"/>
      <c r="D9" s="541"/>
      <c r="E9" s="535"/>
      <c r="F9" s="535"/>
      <c r="G9" s="535"/>
      <c r="H9" s="535"/>
      <c r="I9" s="535"/>
      <c r="J9" s="535"/>
      <c r="K9" s="535"/>
      <c r="L9" s="535"/>
      <c r="M9" s="536" t="s">
        <v>310</v>
      </c>
      <c r="N9" s="536" t="s">
        <v>769</v>
      </c>
      <c r="O9" s="535"/>
      <c r="P9" s="535"/>
      <c r="Q9" s="536" t="s">
        <v>310</v>
      </c>
      <c r="R9" s="536" t="s">
        <v>1130</v>
      </c>
      <c r="S9" s="539"/>
      <c r="T9" s="539"/>
      <c r="U9" s="536" t="s">
        <v>310</v>
      </c>
      <c r="V9" s="536" t="s">
        <v>769</v>
      </c>
      <c r="W9" s="539"/>
      <c r="X9" s="539"/>
      <c r="Y9" s="536" t="s">
        <v>310</v>
      </c>
      <c r="Z9" s="536" t="s">
        <v>1130</v>
      </c>
      <c r="AA9" s="541"/>
    </row>
    <row r="10" spans="1:30" s="140" customFormat="1" ht="27" customHeight="1">
      <c r="A10" s="541"/>
      <c r="B10" s="541"/>
      <c r="C10" s="541"/>
      <c r="D10" s="541"/>
      <c r="E10" s="535"/>
      <c r="F10" s="535"/>
      <c r="G10" s="535"/>
      <c r="H10" s="535"/>
      <c r="I10" s="535"/>
      <c r="J10" s="535"/>
      <c r="K10" s="535"/>
      <c r="L10" s="535"/>
      <c r="M10" s="536"/>
      <c r="N10" s="536"/>
      <c r="O10" s="535"/>
      <c r="P10" s="535"/>
      <c r="Q10" s="536"/>
      <c r="R10" s="536"/>
      <c r="S10" s="539"/>
      <c r="T10" s="539"/>
      <c r="U10" s="536"/>
      <c r="V10" s="536"/>
      <c r="W10" s="539"/>
      <c r="X10" s="539"/>
      <c r="Y10" s="536"/>
      <c r="Z10" s="536"/>
      <c r="AA10" s="541"/>
    </row>
    <row r="11" spans="1:30" s="140" customFormat="1" ht="33" hidden="1" customHeight="1">
      <c r="A11" s="541"/>
      <c r="B11" s="541"/>
      <c r="C11" s="541"/>
      <c r="D11" s="541"/>
      <c r="E11" s="535"/>
      <c r="F11" s="535"/>
      <c r="G11" s="535"/>
      <c r="H11" s="535"/>
      <c r="I11" s="535"/>
      <c r="J11" s="535"/>
      <c r="K11" s="535"/>
      <c r="L11" s="535"/>
      <c r="M11" s="536"/>
      <c r="N11" s="536"/>
      <c r="O11" s="535"/>
      <c r="P11" s="535"/>
      <c r="Q11" s="536"/>
      <c r="R11" s="536"/>
      <c r="S11" s="539"/>
      <c r="T11" s="539"/>
      <c r="U11" s="536"/>
      <c r="V11" s="536"/>
      <c r="W11" s="539"/>
      <c r="X11" s="539"/>
      <c r="Y11" s="536"/>
      <c r="Z11" s="536"/>
      <c r="AA11" s="541"/>
    </row>
    <row r="12" spans="1:30" s="242" customFormat="1" ht="27.6" customHeight="1">
      <c r="A12" s="254"/>
      <c r="B12" s="257" t="s">
        <v>14</v>
      </c>
      <c r="C12" s="255"/>
      <c r="D12" s="243"/>
      <c r="E12" s="244"/>
      <c r="F12" s="229"/>
      <c r="G12" s="256">
        <f>G13+G14+G15</f>
        <v>866648</v>
      </c>
      <c r="H12" s="256">
        <f t="shared" ref="H12:Z12" si="0">H13+H14+H15</f>
        <v>796348</v>
      </c>
      <c r="I12" s="256">
        <f t="shared" si="0"/>
        <v>2500</v>
      </c>
      <c r="J12" s="256">
        <f t="shared" si="0"/>
        <v>2500</v>
      </c>
      <c r="K12" s="256">
        <f t="shared" si="0"/>
        <v>203889</v>
      </c>
      <c r="L12" s="256">
        <f t="shared" si="0"/>
        <v>203889</v>
      </c>
      <c r="M12" s="256">
        <f t="shared" si="0"/>
        <v>0</v>
      </c>
      <c r="N12" s="256">
        <f t="shared" si="0"/>
        <v>0</v>
      </c>
      <c r="O12" s="256">
        <f t="shared" si="0"/>
        <v>265291</v>
      </c>
      <c r="P12" s="256">
        <f t="shared" si="0"/>
        <v>265291</v>
      </c>
      <c r="Q12" s="256">
        <f t="shared" si="0"/>
        <v>0</v>
      </c>
      <c r="R12" s="256">
        <f t="shared" si="0"/>
        <v>0</v>
      </c>
      <c r="S12" s="256">
        <f t="shared" si="0"/>
        <v>221686</v>
      </c>
      <c r="T12" s="256">
        <f t="shared" si="0"/>
        <v>221686</v>
      </c>
      <c r="U12" s="256">
        <f t="shared" si="0"/>
        <v>0</v>
      </c>
      <c r="V12" s="256">
        <f t="shared" si="0"/>
        <v>0</v>
      </c>
      <c r="W12" s="256">
        <f t="shared" si="0"/>
        <v>200000</v>
      </c>
      <c r="X12" s="256">
        <f t="shared" si="0"/>
        <v>200000</v>
      </c>
      <c r="Y12" s="256">
        <f t="shared" si="0"/>
        <v>0</v>
      </c>
      <c r="Z12" s="256">
        <f t="shared" si="0"/>
        <v>0</v>
      </c>
      <c r="AA12" s="354"/>
    </row>
    <row r="13" spans="1:30" s="242" customFormat="1" ht="37.9" customHeight="1">
      <c r="A13" s="254" t="s">
        <v>87</v>
      </c>
      <c r="B13" s="253" t="s">
        <v>567</v>
      </c>
      <c r="C13" s="255"/>
      <c r="D13" s="243"/>
      <c r="E13" s="244"/>
      <c r="F13" s="229"/>
      <c r="G13" s="256"/>
      <c r="H13" s="256"/>
      <c r="I13" s="256"/>
      <c r="J13" s="256"/>
      <c r="K13" s="256">
        <v>27000</v>
      </c>
      <c r="L13" s="256">
        <v>27000</v>
      </c>
      <c r="M13" s="256"/>
      <c r="N13" s="256"/>
      <c r="O13" s="256">
        <v>27000</v>
      </c>
      <c r="P13" s="256">
        <v>27000</v>
      </c>
      <c r="Q13" s="256"/>
      <c r="R13" s="256"/>
      <c r="S13" s="256">
        <f>T13</f>
        <v>7500</v>
      </c>
      <c r="T13" s="256">
        <v>7500</v>
      </c>
      <c r="U13" s="256"/>
      <c r="V13" s="256"/>
      <c r="W13" s="256">
        <f>X13</f>
        <v>7500</v>
      </c>
      <c r="X13" s="256">
        <v>7500</v>
      </c>
      <c r="Y13" s="256"/>
      <c r="Z13" s="256"/>
      <c r="AA13" s="354"/>
    </row>
    <row r="14" spans="1:30" s="242" customFormat="1" ht="37.9" customHeight="1">
      <c r="A14" s="254" t="s">
        <v>92</v>
      </c>
      <c r="B14" s="253" t="s">
        <v>806</v>
      </c>
      <c r="C14" s="255"/>
      <c r="D14" s="243"/>
      <c r="E14" s="244"/>
      <c r="F14" s="229"/>
      <c r="G14" s="256"/>
      <c r="H14" s="256"/>
      <c r="I14" s="256"/>
      <c r="J14" s="256"/>
      <c r="K14" s="256"/>
      <c r="L14" s="256"/>
      <c r="M14" s="256"/>
      <c r="N14" s="256"/>
      <c r="O14" s="256"/>
      <c r="P14" s="256"/>
      <c r="Q14" s="256"/>
      <c r="R14" s="256"/>
      <c r="S14" s="256">
        <f>T14</f>
        <v>150000</v>
      </c>
      <c r="T14" s="256">
        <v>150000</v>
      </c>
      <c r="U14" s="256"/>
      <c r="V14" s="256"/>
      <c r="W14" s="256">
        <f>X14</f>
        <v>150000</v>
      </c>
      <c r="X14" s="256">
        <v>150000</v>
      </c>
      <c r="Y14" s="256"/>
      <c r="Z14" s="256"/>
      <c r="AA14" s="354"/>
    </row>
    <row r="15" spans="1:30" s="242" customFormat="1" ht="33" customHeight="1">
      <c r="A15" s="254" t="s">
        <v>94</v>
      </c>
      <c r="B15" s="253" t="s">
        <v>565</v>
      </c>
      <c r="C15" s="255"/>
      <c r="D15" s="243"/>
      <c r="E15" s="244"/>
      <c r="F15" s="229"/>
      <c r="G15" s="256">
        <f>G16+G22</f>
        <v>866648</v>
      </c>
      <c r="H15" s="256">
        <f t="shared" ref="H15:R15" si="1">H16+H22</f>
        <v>796348</v>
      </c>
      <c r="I15" s="256">
        <f>I16+I22</f>
        <v>2500</v>
      </c>
      <c r="J15" s="256">
        <f t="shared" ref="J15" si="2">J16+J22</f>
        <v>2500</v>
      </c>
      <c r="K15" s="256">
        <f t="shared" si="1"/>
        <v>176889</v>
      </c>
      <c r="L15" s="256">
        <f t="shared" si="1"/>
        <v>176889</v>
      </c>
      <c r="M15" s="256">
        <f t="shared" si="1"/>
        <v>0</v>
      </c>
      <c r="N15" s="256">
        <f t="shared" si="1"/>
        <v>0</v>
      </c>
      <c r="O15" s="256">
        <f>O16+O22</f>
        <v>238291</v>
      </c>
      <c r="P15" s="256">
        <f t="shared" si="1"/>
        <v>238291</v>
      </c>
      <c r="Q15" s="256">
        <f t="shared" si="1"/>
        <v>0</v>
      </c>
      <c r="R15" s="256">
        <f t="shared" si="1"/>
        <v>0</v>
      </c>
      <c r="S15" s="256">
        <f>S16+S22</f>
        <v>64186</v>
      </c>
      <c r="T15" s="256">
        <f>T16+T22</f>
        <v>64186</v>
      </c>
      <c r="U15" s="256">
        <f t="shared" ref="U15" si="3">U16+U22</f>
        <v>0</v>
      </c>
      <c r="V15" s="256"/>
      <c r="W15" s="256">
        <f>W16+W22</f>
        <v>42500</v>
      </c>
      <c r="X15" s="256">
        <f>X16+X22</f>
        <v>42500</v>
      </c>
      <c r="Y15" s="256">
        <f t="shared" ref="Y15" si="4">Y16+Y22</f>
        <v>0</v>
      </c>
      <c r="Z15" s="256"/>
      <c r="AA15" s="354"/>
    </row>
    <row r="16" spans="1:30" s="242" customFormat="1" ht="23.45" customHeight="1">
      <c r="A16" s="254" t="s">
        <v>438</v>
      </c>
      <c r="B16" s="253" t="s">
        <v>569</v>
      </c>
      <c r="C16" s="255"/>
      <c r="D16" s="243"/>
      <c r="E16" s="244"/>
      <c r="F16" s="229"/>
      <c r="G16" s="256">
        <f>G17</f>
        <v>742275</v>
      </c>
      <c r="H16" s="256">
        <f t="shared" ref="H16:Y19" si="5">H17</f>
        <v>672275</v>
      </c>
      <c r="I16" s="256">
        <f t="shared" si="5"/>
        <v>0</v>
      </c>
      <c r="J16" s="256">
        <f t="shared" si="5"/>
        <v>0</v>
      </c>
      <c r="K16" s="256">
        <f t="shared" si="5"/>
        <v>52314</v>
      </c>
      <c r="L16" s="256">
        <f t="shared" si="5"/>
        <v>52314</v>
      </c>
      <c r="M16" s="256">
        <f t="shared" si="5"/>
        <v>0</v>
      </c>
      <c r="N16" s="256">
        <f t="shared" si="5"/>
        <v>0</v>
      </c>
      <c r="O16" s="256">
        <f t="shared" si="5"/>
        <v>114218</v>
      </c>
      <c r="P16" s="256">
        <f t="shared" si="5"/>
        <v>114218</v>
      </c>
      <c r="Q16" s="256">
        <f t="shared" si="5"/>
        <v>0</v>
      </c>
      <c r="R16" s="256">
        <f t="shared" si="5"/>
        <v>0</v>
      </c>
      <c r="S16" s="256">
        <f t="shared" si="5"/>
        <v>18000</v>
      </c>
      <c r="T16" s="256">
        <f t="shared" si="5"/>
        <v>18000</v>
      </c>
      <c r="U16" s="256">
        <f t="shared" si="5"/>
        <v>0</v>
      </c>
      <c r="V16" s="256"/>
      <c r="W16" s="256">
        <f t="shared" si="5"/>
        <v>19550</v>
      </c>
      <c r="X16" s="256">
        <f t="shared" si="5"/>
        <v>19550</v>
      </c>
      <c r="Y16" s="256">
        <f t="shared" si="5"/>
        <v>0</v>
      </c>
      <c r="Z16" s="256"/>
      <c r="AA16" s="354"/>
    </row>
    <row r="17" spans="1:30" s="242" customFormat="1" ht="31.5">
      <c r="A17" s="254" t="s">
        <v>86</v>
      </c>
      <c r="B17" s="253" t="s">
        <v>857</v>
      </c>
      <c r="C17" s="255"/>
      <c r="D17" s="243"/>
      <c r="E17" s="244"/>
      <c r="F17" s="229"/>
      <c r="G17" s="256">
        <f>G18</f>
        <v>742275</v>
      </c>
      <c r="H17" s="256">
        <f t="shared" si="5"/>
        <v>672275</v>
      </c>
      <c r="I17" s="256">
        <f t="shared" si="5"/>
        <v>0</v>
      </c>
      <c r="J17" s="256">
        <f t="shared" si="5"/>
        <v>0</v>
      </c>
      <c r="K17" s="256">
        <f t="shared" si="5"/>
        <v>52314</v>
      </c>
      <c r="L17" s="256">
        <f t="shared" si="5"/>
        <v>52314</v>
      </c>
      <c r="M17" s="256">
        <f t="shared" si="5"/>
        <v>0</v>
      </c>
      <c r="N17" s="256">
        <f t="shared" si="5"/>
        <v>0</v>
      </c>
      <c r="O17" s="256">
        <f t="shared" si="5"/>
        <v>114218</v>
      </c>
      <c r="P17" s="256">
        <f t="shared" si="5"/>
        <v>114218</v>
      </c>
      <c r="Q17" s="256">
        <f t="shared" si="5"/>
        <v>0</v>
      </c>
      <c r="R17" s="256">
        <f t="shared" si="5"/>
        <v>0</v>
      </c>
      <c r="S17" s="256">
        <f t="shared" si="5"/>
        <v>18000</v>
      </c>
      <c r="T17" s="256">
        <f t="shared" si="5"/>
        <v>18000</v>
      </c>
      <c r="U17" s="256">
        <f t="shared" si="5"/>
        <v>0</v>
      </c>
      <c r="V17" s="256"/>
      <c r="W17" s="256">
        <f t="shared" si="5"/>
        <v>19550</v>
      </c>
      <c r="X17" s="256">
        <f t="shared" si="5"/>
        <v>19550</v>
      </c>
      <c r="Y17" s="256">
        <f t="shared" si="5"/>
        <v>0</v>
      </c>
      <c r="Z17" s="256"/>
      <c r="AA17" s="354"/>
    </row>
    <row r="18" spans="1:30" s="242" customFormat="1" ht="31.5" hidden="1">
      <c r="A18" s="254"/>
      <c r="B18" s="253" t="s">
        <v>328</v>
      </c>
      <c r="C18" s="255"/>
      <c r="D18" s="243"/>
      <c r="E18" s="244"/>
      <c r="F18" s="229"/>
      <c r="G18" s="256">
        <f>G19</f>
        <v>742275</v>
      </c>
      <c r="H18" s="256">
        <f t="shared" si="5"/>
        <v>672275</v>
      </c>
      <c r="I18" s="256">
        <f t="shared" si="5"/>
        <v>0</v>
      </c>
      <c r="J18" s="256">
        <f t="shared" si="5"/>
        <v>0</v>
      </c>
      <c r="K18" s="256">
        <f t="shared" si="5"/>
        <v>52314</v>
      </c>
      <c r="L18" s="256">
        <f t="shared" si="5"/>
        <v>52314</v>
      </c>
      <c r="M18" s="256">
        <f t="shared" si="5"/>
        <v>0</v>
      </c>
      <c r="N18" s="256">
        <f t="shared" si="5"/>
        <v>0</v>
      </c>
      <c r="O18" s="256">
        <f t="shared" si="5"/>
        <v>114218</v>
      </c>
      <c r="P18" s="256">
        <f t="shared" si="5"/>
        <v>114218</v>
      </c>
      <c r="Q18" s="256">
        <f t="shared" si="5"/>
        <v>0</v>
      </c>
      <c r="R18" s="256">
        <f t="shared" si="5"/>
        <v>0</v>
      </c>
      <c r="S18" s="256">
        <f t="shared" si="5"/>
        <v>18000</v>
      </c>
      <c r="T18" s="256">
        <f t="shared" si="5"/>
        <v>18000</v>
      </c>
      <c r="U18" s="256">
        <f t="shared" si="5"/>
        <v>0</v>
      </c>
      <c r="V18" s="256"/>
      <c r="W18" s="256">
        <f t="shared" si="5"/>
        <v>19550</v>
      </c>
      <c r="X18" s="256">
        <f t="shared" si="5"/>
        <v>19550</v>
      </c>
      <c r="Y18" s="256">
        <f t="shared" si="5"/>
        <v>0</v>
      </c>
      <c r="Z18" s="256"/>
      <c r="AA18" s="354"/>
      <c r="AB18" s="242" t="e">
        <f>#REF!</f>
        <v>#REF!</v>
      </c>
      <c r="AC18" s="242" t="e">
        <f>#REF!</f>
        <v>#REF!</v>
      </c>
      <c r="AD18" s="242" t="e">
        <f>#REF!</f>
        <v>#REF!</v>
      </c>
    </row>
    <row r="19" spans="1:30" s="242" customFormat="1">
      <c r="A19" s="254"/>
      <c r="B19" s="253" t="s">
        <v>804</v>
      </c>
      <c r="C19" s="255"/>
      <c r="D19" s="243"/>
      <c r="E19" s="244"/>
      <c r="F19" s="229"/>
      <c r="G19" s="256">
        <f>G20</f>
        <v>742275</v>
      </c>
      <c r="H19" s="256">
        <f t="shared" si="5"/>
        <v>672275</v>
      </c>
      <c r="I19" s="256">
        <f t="shared" si="5"/>
        <v>0</v>
      </c>
      <c r="J19" s="256">
        <f t="shared" si="5"/>
        <v>0</v>
      </c>
      <c r="K19" s="256">
        <f t="shared" si="5"/>
        <v>52314</v>
      </c>
      <c r="L19" s="256">
        <f t="shared" si="5"/>
        <v>52314</v>
      </c>
      <c r="M19" s="256">
        <f t="shared" si="5"/>
        <v>0</v>
      </c>
      <c r="N19" s="256">
        <f t="shared" si="5"/>
        <v>0</v>
      </c>
      <c r="O19" s="256">
        <f t="shared" si="5"/>
        <v>114218</v>
      </c>
      <c r="P19" s="256">
        <f t="shared" si="5"/>
        <v>114218</v>
      </c>
      <c r="Q19" s="256">
        <f t="shared" si="5"/>
        <v>0</v>
      </c>
      <c r="R19" s="256">
        <f t="shared" si="5"/>
        <v>0</v>
      </c>
      <c r="S19" s="256">
        <f t="shared" si="5"/>
        <v>18000</v>
      </c>
      <c r="T19" s="256">
        <f t="shared" si="5"/>
        <v>18000</v>
      </c>
      <c r="U19" s="256">
        <f t="shared" si="5"/>
        <v>0</v>
      </c>
      <c r="V19" s="256"/>
      <c r="W19" s="256">
        <f t="shared" si="5"/>
        <v>19550</v>
      </c>
      <c r="X19" s="256">
        <f t="shared" si="5"/>
        <v>19550</v>
      </c>
      <c r="Y19" s="256">
        <f t="shared" si="5"/>
        <v>0</v>
      </c>
      <c r="Z19" s="256"/>
      <c r="AA19" s="354"/>
    </row>
    <row r="20" spans="1:30" s="242" customFormat="1">
      <c r="A20" s="254"/>
      <c r="B20" s="253" t="s">
        <v>178</v>
      </c>
      <c r="C20" s="255"/>
      <c r="D20" s="243"/>
      <c r="E20" s="244"/>
      <c r="F20" s="229"/>
      <c r="G20" s="256">
        <f>SUM(G21:G21)</f>
        <v>742275</v>
      </c>
      <c r="H20" s="256">
        <f t="shared" ref="H20:Y20" si="6">SUM(H21:H21)</f>
        <v>672275</v>
      </c>
      <c r="I20" s="256">
        <f t="shared" si="6"/>
        <v>0</v>
      </c>
      <c r="J20" s="256">
        <f t="shared" si="6"/>
        <v>0</v>
      </c>
      <c r="K20" s="256">
        <f t="shared" si="6"/>
        <v>52314</v>
      </c>
      <c r="L20" s="256">
        <f t="shared" si="6"/>
        <v>52314</v>
      </c>
      <c r="M20" s="256">
        <f t="shared" si="6"/>
        <v>0</v>
      </c>
      <c r="N20" s="256">
        <f t="shared" si="6"/>
        <v>0</v>
      </c>
      <c r="O20" s="256">
        <f t="shared" si="6"/>
        <v>114218</v>
      </c>
      <c r="P20" s="256">
        <f t="shared" si="6"/>
        <v>114218</v>
      </c>
      <c r="Q20" s="256">
        <f t="shared" si="6"/>
        <v>0</v>
      </c>
      <c r="R20" s="256">
        <f t="shared" si="6"/>
        <v>0</v>
      </c>
      <c r="S20" s="256">
        <f t="shared" si="6"/>
        <v>18000</v>
      </c>
      <c r="T20" s="256">
        <f t="shared" si="6"/>
        <v>18000</v>
      </c>
      <c r="U20" s="256">
        <f t="shared" si="6"/>
        <v>0</v>
      </c>
      <c r="V20" s="256"/>
      <c r="W20" s="256">
        <f t="shared" si="6"/>
        <v>19550</v>
      </c>
      <c r="X20" s="256">
        <f t="shared" si="6"/>
        <v>19550</v>
      </c>
      <c r="Y20" s="256">
        <f t="shared" si="6"/>
        <v>0</v>
      </c>
      <c r="Z20" s="256"/>
      <c r="AA20" s="354"/>
    </row>
    <row r="21" spans="1:30" s="219" customFormat="1" ht="31.5">
      <c r="A21" s="241">
        <v>1</v>
      </c>
      <c r="B21" s="320" t="s">
        <v>853</v>
      </c>
      <c r="C21" s="320"/>
      <c r="D21" s="321" t="s">
        <v>856</v>
      </c>
      <c r="E21" s="321" t="s">
        <v>855</v>
      </c>
      <c r="F21" s="441" t="s">
        <v>854</v>
      </c>
      <c r="G21" s="322">
        <v>742275</v>
      </c>
      <c r="H21" s="322">
        <v>672275</v>
      </c>
      <c r="I21" s="238"/>
      <c r="J21" s="238"/>
      <c r="K21" s="237">
        <f>L21</f>
        <v>52314</v>
      </c>
      <c r="L21" s="237">
        <v>52314</v>
      </c>
      <c r="M21" s="247"/>
      <c r="N21" s="248"/>
      <c r="O21" s="237">
        <f>P21</f>
        <v>114218</v>
      </c>
      <c r="P21" s="237">
        <v>114218</v>
      </c>
      <c r="Q21" s="248"/>
      <c r="R21" s="248"/>
      <c r="S21" s="238">
        <f t="shared" ref="S21" si="7">T21</f>
        <v>18000</v>
      </c>
      <c r="T21" s="238">
        <v>18000</v>
      </c>
      <c r="U21" s="238"/>
      <c r="V21" s="248"/>
      <c r="W21" s="238">
        <f>X21</f>
        <v>19550</v>
      </c>
      <c r="X21" s="238">
        <v>19550</v>
      </c>
      <c r="Y21" s="238"/>
      <c r="Z21" s="248"/>
      <c r="AA21" s="266"/>
      <c r="AB21" s="218"/>
      <c r="AC21" s="218"/>
      <c r="AD21" s="218"/>
    </row>
    <row r="22" spans="1:30" s="242" customFormat="1" ht="22.5" customHeight="1">
      <c r="A22" s="254" t="s">
        <v>566</v>
      </c>
      <c r="B22" s="253" t="s">
        <v>568</v>
      </c>
      <c r="C22" s="255"/>
      <c r="D22" s="243"/>
      <c r="E22" s="244"/>
      <c r="F22" s="229"/>
      <c r="G22" s="256">
        <f t="shared" ref="G22:X22" si="8">G23+G29+G35+G41+G47+G52+G56+G61</f>
        <v>124373</v>
      </c>
      <c r="H22" s="256">
        <f t="shared" si="8"/>
        <v>124073</v>
      </c>
      <c r="I22" s="256">
        <f t="shared" ref="I22:J22" si="9">I23+I29+I35+I41+I47+I52+I56+I61</f>
        <v>2500</v>
      </c>
      <c r="J22" s="256">
        <f t="shared" si="9"/>
        <v>2500</v>
      </c>
      <c r="K22" s="256">
        <f t="shared" si="8"/>
        <v>124575</v>
      </c>
      <c r="L22" s="256">
        <f t="shared" si="8"/>
        <v>124575</v>
      </c>
      <c r="M22" s="256">
        <f t="shared" si="8"/>
        <v>0</v>
      </c>
      <c r="N22" s="256">
        <f t="shared" si="8"/>
        <v>0</v>
      </c>
      <c r="O22" s="256">
        <f t="shared" si="8"/>
        <v>124073</v>
      </c>
      <c r="P22" s="256">
        <f t="shared" si="8"/>
        <v>124073</v>
      </c>
      <c r="Q22" s="256">
        <f t="shared" si="8"/>
        <v>0</v>
      </c>
      <c r="R22" s="256">
        <f t="shared" si="8"/>
        <v>0</v>
      </c>
      <c r="S22" s="256">
        <f t="shared" ref="S22:T22" si="10">S23+S29+S35+S41+S47+S52+S56+S61</f>
        <v>46186</v>
      </c>
      <c r="T22" s="256">
        <f t="shared" si="10"/>
        <v>46186</v>
      </c>
      <c r="U22" s="256"/>
      <c r="V22" s="256"/>
      <c r="W22" s="256">
        <f t="shared" si="8"/>
        <v>22950</v>
      </c>
      <c r="X22" s="256">
        <f t="shared" si="8"/>
        <v>22950</v>
      </c>
      <c r="Y22" s="256"/>
      <c r="Z22" s="256"/>
      <c r="AA22" s="354"/>
    </row>
    <row r="23" spans="1:30" s="36" customFormat="1" ht="26.25" customHeight="1">
      <c r="A23" s="268" t="s">
        <v>86</v>
      </c>
      <c r="B23" s="269" t="s">
        <v>516</v>
      </c>
      <c r="C23" s="269"/>
      <c r="D23" s="269"/>
      <c r="E23" s="269"/>
      <c r="F23" s="332"/>
      <c r="G23" s="270">
        <f>G24</f>
        <v>42024</v>
      </c>
      <c r="H23" s="270">
        <f t="shared" ref="H23:Y25" si="11">H24</f>
        <v>42024</v>
      </c>
      <c r="I23" s="270">
        <f t="shared" si="11"/>
        <v>600</v>
      </c>
      <c r="J23" s="270">
        <f t="shared" si="11"/>
        <v>600</v>
      </c>
      <c r="K23" s="270">
        <f t="shared" si="11"/>
        <v>42024</v>
      </c>
      <c r="L23" s="270">
        <f t="shared" si="11"/>
        <v>42024</v>
      </c>
      <c r="M23" s="270">
        <f t="shared" si="11"/>
        <v>0</v>
      </c>
      <c r="N23" s="270">
        <f t="shared" si="11"/>
        <v>0</v>
      </c>
      <c r="O23" s="270">
        <f t="shared" si="11"/>
        <v>42024</v>
      </c>
      <c r="P23" s="270">
        <f t="shared" si="11"/>
        <v>42024</v>
      </c>
      <c r="Q23" s="270">
        <f t="shared" si="11"/>
        <v>0</v>
      </c>
      <c r="R23" s="270">
        <f t="shared" si="11"/>
        <v>0</v>
      </c>
      <c r="S23" s="270">
        <f t="shared" si="11"/>
        <v>14365.5</v>
      </c>
      <c r="T23" s="270">
        <f t="shared" si="11"/>
        <v>14365.5</v>
      </c>
      <c r="U23" s="270">
        <f t="shared" si="11"/>
        <v>0</v>
      </c>
      <c r="V23" s="270"/>
      <c r="W23" s="270">
        <f t="shared" si="11"/>
        <v>4420</v>
      </c>
      <c r="X23" s="270">
        <f t="shared" si="11"/>
        <v>4420</v>
      </c>
      <c r="Y23" s="270">
        <f t="shared" si="11"/>
        <v>0</v>
      </c>
      <c r="Z23" s="270"/>
      <c r="AA23" s="270"/>
      <c r="AB23" s="252"/>
      <c r="AC23" s="216"/>
      <c r="AD23" s="216"/>
    </row>
    <row r="24" spans="1:30" s="242" customFormat="1" ht="34.9" hidden="1" customHeight="1">
      <c r="A24" s="254"/>
      <c r="B24" s="253" t="s">
        <v>528</v>
      </c>
      <c r="C24" s="255"/>
      <c r="D24" s="243"/>
      <c r="E24" s="244"/>
      <c r="F24" s="229"/>
      <c r="G24" s="256">
        <f>G25</f>
        <v>42024</v>
      </c>
      <c r="H24" s="256">
        <f t="shared" si="11"/>
        <v>42024</v>
      </c>
      <c r="I24" s="256">
        <f t="shared" si="11"/>
        <v>600</v>
      </c>
      <c r="J24" s="256">
        <f t="shared" si="11"/>
        <v>600</v>
      </c>
      <c r="K24" s="256">
        <f t="shared" si="11"/>
        <v>42024</v>
      </c>
      <c r="L24" s="256">
        <f t="shared" si="11"/>
        <v>42024</v>
      </c>
      <c r="M24" s="256">
        <f t="shared" si="11"/>
        <v>0</v>
      </c>
      <c r="N24" s="256">
        <f t="shared" si="11"/>
        <v>0</v>
      </c>
      <c r="O24" s="256">
        <f t="shared" si="11"/>
        <v>42024</v>
      </c>
      <c r="P24" s="256">
        <f t="shared" si="11"/>
        <v>42024</v>
      </c>
      <c r="Q24" s="256">
        <f t="shared" si="11"/>
        <v>0</v>
      </c>
      <c r="R24" s="256">
        <f t="shared" si="11"/>
        <v>0</v>
      </c>
      <c r="S24" s="256">
        <f t="shared" si="11"/>
        <v>14365.5</v>
      </c>
      <c r="T24" s="256">
        <f t="shared" si="11"/>
        <v>14365.5</v>
      </c>
      <c r="U24" s="256">
        <f t="shared" si="11"/>
        <v>0</v>
      </c>
      <c r="V24" s="256"/>
      <c r="W24" s="256">
        <f t="shared" si="11"/>
        <v>4420</v>
      </c>
      <c r="X24" s="256">
        <f t="shared" si="11"/>
        <v>4420</v>
      </c>
      <c r="Y24" s="256">
        <f t="shared" si="11"/>
        <v>0</v>
      </c>
      <c r="Z24" s="256"/>
      <c r="AA24" s="354"/>
    </row>
    <row r="25" spans="1:30" s="242" customFormat="1" ht="36.6" customHeight="1">
      <c r="A25" s="254"/>
      <c r="B25" s="253" t="s">
        <v>800</v>
      </c>
      <c r="C25" s="255"/>
      <c r="D25" s="243"/>
      <c r="E25" s="244"/>
      <c r="F25" s="229"/>
      <c r="G25" s="256">
        <f>G26</f>
        <v>42024</v>
      </c>
      <c r="H25" s="256">
        <f t="shared" ref="H25:R25" si="12">H26</f>
        <v>42024</v>
      </c>
      <c r="I25" s="256">
        <f t="shared" si="11"/>
        <v>600</v>
      </c>
      <c r="J25" s="256">
        <f t="shared" si="11"/>
        <v>600</v>
      </c>
      <c r="K25" s="256">
        <f t="shared" si="12"/>
        <v>42024</v>
      </c>
      <c r="L25" s="256">
        <f t="shared" si="12"/>
        <v>42024</v>
      </c>
      <c r="M25" s="256">
        <f t="shared" si="12"/>
        <v>0</v>
      </c>
      <c r="N25" s="256">
        <f t="shared" si="12"/>
        <v>0</v>
      </c>
      <c r="O25" s="256">
        <f t="shared" si="12"/>
        <v>42024</v>
      </c>
      <c r="P25" s="256">
        <f t="shared" si="12"/>
        <v>42024</v>
      </c>
      <c r="Q25" s="256">
        <f t="shared" si="12"/>
        <v>0</v>
      </c>
      <c r="R25" s="256">
        <f t="shared" si="12"/>
        <v>0</v>
      </c>
      <c r="S25" s="256">
        <f t="shared" si="11"/>
        <v>14365.5</v>
      </c>
      <c r="T25" s="256">
        <f t="shared" si="11"/>
        <v>14365.5</v>
      </c>
      <c r="U25" s="256">
        <f t="shared" si="11"/>
        <v>0</v>
      </c>
      <c r="V25" s="256"/>
      <c r="W25" s="256">
        <f t="shared" si="11"/>
        <v>4420</v>
      </c>
      <c r="X25" s="256">
        <f t="shared" si="11"/>
        <v>4420</v>
      </c>
      <c r="Y25" s="256">
        <f t="shared" si="11"/>
        <v>0</v>
      </c>
      <c r="Z25" s="256"/>
      <c r="AA25" s="354"/>
    </row>
    <row r="26" spans="1:30" s="242" customFormat="1" ht="23.45" customHeight="1">
      <c r="A26" s="254"/>
      <c r="B26" s="253" t="s">
        <v>180</v>
      </c>
      <c r="C26" s="255"/>
      <c r="D26" s="243"/>
      <c r="E26" s="244"/>
      <c r="F26" s="229"/>
      <c r="G26" s="256">
        <f>SUM(G27:G28)</f>
        <v>42024</v>
      </c>
      <c r="H26" s="256">
        <f t="shared" ref="H26:Z26" si="13">SUM(H27:H28)</f>
        <v>42024</v>
      </c>
      <c r="I26" s="256">
        <f t="shared" si="13"/>
        <v>600</v>
      </c>
      <c r="J26" s="256">
        <f t="shared" si="13"/>
        <v>600</v>
      </c>
      <c r="K26" s="256">
        <f t="shared" si="13"/>
        <v>42024</v>
      </c>
      <c r="L26" s="256">
        <f t="shared" si="13"/>
        <v>42024</v>
      </c>
      <c r="M26" s="256">
        <f t="shared" si="13"/>
        <v>0</v>
      </c>
      <c r="N26" s="256">
        <f t="shared" si="13"/>
        <v>0</v>
      </c>
      <c r="O26" s="256">
        <f t="shared" si="13"/>
        <v>42024</v>
      </c>
      <c r="P26" s="256">
        <f t="shared" si="13"/>
        <v>42024</v>
      </c>
      <c r="Q26" s="256">
        <f t="shared" si="13"/>
        <v>0</v>
      </c>
      <c r="R26" s="256">
        <f t="shared" si="13"/>
        <v>0</v>
      </c>
      <c r="S26" s="256">
        <f t="shared" si="13"/>
        <v>14365.5</v>
      </c>
      <c r="T26" s="256">
        <f t="shared" si="13"/>
        <v>14365.5</v>
      </c>
      <c r="U26" s="256">
        <f t="shared" si="13"/>
        <v>0</v>
      </c>
      <c r="V26" s="256">
        <f t="shared" si="13"/>
        <v>0</v>
      </c>
      <c r="W26" s="256">
        <f t="shared" si="13"/>
        <v>4420</v>
      </c>
      <c r="X26" s="256">
        <f t="shared" si="13"/>
        <v>4420</v>
      </c>
      <c r="Y26" s="256">
        <f t="shared" si="13"/>
        <v>0</v>
      </c>
      <c r="Z26" s="256">
        <f t="shared" si="13"/>
        <v>0</v>
      </c>
      <c r="AA26" s="354"/>
    </row>
    <row r="27" spans="1:30" s="219" customFormat="1" ht="47.25">
      <c r="A27" s="241" t="s">
        <v>37</v>
      </c>
      <c r="B27" s="240" t="s">
        <v>946</v>
      </c>
      <c r="C27" s="246"/>
      <c r="D27" s="230" t="s">
        <v>604</v>
      </c>
      <c r="E27" s="230" t="s">
        <v>345</v>
      </c>
      <c r="F27" s="441" t="s">
        <v>905</v>
      </c>
      <c r="G27" s="237">
        <f>H27</f>
        <v>4731</v>
      </c>
      <c r="H27" s="237">
        <v>4731</v>
      </c>
      <c r="I27" s="238">
        <f>J27</f>
        <v>200</v>
      </c>
      <c r="J27" s="238">
        <v>200</v>
      </c>
      <c r="K27" s="237">
        <f>L27</f>
        <v>4731</v>
      </c>
      <c r="L27" s="237">
        <v>4731</v>
      </c>
      <c r="M27" s="247"/>
      <c r="N27" s="248"/>
      <c r="O27" s="237">
        <f>P27</f>
        <v>4731</v>
      </c>
      <c r="P27" s="237">
        <v>4731</v>
      </c>
      <c r="Q27" s="248"/>
      <c r="R27" s="248"/>
      <c r="S27" s="238">
        <f>T27</f>
        <v>2365.5</v>
      </c>
      <c r="T27" s="238">
        <f>P27/2</f>
        <v>2365.5</v>
      </c>
      <c r="U27" s="238"/>
      <c r="V27" s="248"/>
      <c r="W27" s="238">
        <f>X27</f>
        <v>1500</v>
      </c>
      <c r="X27" s="238">
        <v>1500</v>
      </c>
      <c r="Y27" s="238"/>
      <c r="Z27" s="248"/>
      <c r="AA27" s="266"/>
      <c r="AB27" s="218"/>
      <c r="AC27" s="218"/>
      <c r="AD27" s="218"/>
    </row>
    <row r="28" spans="1:30" s="219" customFormat="1" ht="36" customHeight="1">
      <c r="A28" s="241" t="s">
        <v>39</v>
      </c>
      <c r="B28" s="240" t="s">
        <v>519</v>
      </c>
      <c r="C28" s="246"/>
      <c r="D28" s="230" t="s">
        <v>520</v>
      </c>
      <c r="E28" s="230" t="s">
        <v>345</v>
      </c>
      <c r="F28" s="332" t="s">
        <v>904</v>
      </c>
      <c r="G28" s="237">
        <f>H28</f>
        <v>37293</v>
      </c>
      <c r="H28" s="237">
        <v>37293</v>
      </c>
      <c r="I28" s="238">
        <f>J28</f>
        <v>400</v>
      </c>
      <c r="J28" s="238">
        <v>400</v>
      </c>
      <c r="K28" s="237">
        <f>L28</f>
        <v>37293</v>
      </c>
      <c r="L28" s="237">
        <v>37293</v>
      </c>
      <c r="M28" s="247"/>
      <c r="N28" s="248"/>
      <c r="O28" s="237">
        <f>P28</f>
        <v>37293</v>
      </c>
      <c r="P28" s="237">
        <v>37293</v>
      </c>
      <c r="Q28" s="248"/>
      <c r="R28" s="248"/>
      <c r="S28" s="238">
        <f>T28</f>
        <v>12000</v>
      </c>
      <c r="T28" s="238">
        <v>12000</v>
      </c>
      <c r="U28" s="238"/>
      <c r="V28" s="248"/>
      <c r="W28" s="238">
        <f>X28</f>
        <v>2920</v>
      </c>
      <c r="X28" s="238">
        <v>2920</v>
      </c>
      <c r="Y28" s="238"/>
      <c r="Z28" s="248"/>
      <c r="AA28" s="266"/>
      <c r="AB28" s="218"/>
      <c r="AC28" s="218"/>
      <c r="AD28" s="218"/>
    </row>
    <row r="29" spans="1:30" s="242" customFormat="1" ht="25.5" customHeight="1">
      <c r="A29" s="254" t="s">
        <v>103</v>
      </c>
      <c r="B29" s="253" t="s">
        <v>609</v>
      </c>
      <c r="C29" s="255"/>
      <c r="D29" s="243"/>
      <c r="E29" s="244"/>
      <c r="F29" s="229"/>
      <c r="G29" s="256">
        <f>G30</f>
        <v>17193</v>
      </c>
      <c r="H29" s="256">
        <f t="shared" ref="H29:Y31" si="14">H30</f>
        <v>17193</v>
      </c>
      <c r="I29" s="256">
        <f t="shared" si="14"/>
        <v>300</v>
      </c>
      <c r="J29" s="256">
        <f t="shared" si="14"/>
        <v>300</v>
      </c>
      <c r="K29" s="256">
        <f t="shared" si="14"/>
        <v>17193</v>
      </c>
      <c r="L29" s="256">
        <f t="shared" si="14"/>
        <v>17193</v>
      </c>
      <c r="M29" s="256">
        <f t="shared" si="14"/>
        <v>0</v>
      </c>
      <c r="N29" s="256">
        <f t="shared" si="14"/>
        <v>0</v>
      </c>
      <c r="O29" s="256">
        <f t="shared" si="14"/>
        <v>17193</v>
      </c>
      <c r="P29" s="256">
        <f t="shared" si="14"/>
        <v>17193</v>
      </c>
      <c r="Q29" s="256">
        <f t="shared" si="14"/>
        <v>0</v>
      </c>
      <c r="R29" s="256">
        <f t="shared" si="14"/>
        <v>0</v>
      </c>
      <c r="S29" s="256">
        <f t="shared" si="14"/>
        <v>6096.5</v>
      </c>
      <c r="T29" s="256">
        <f t="shared" si="14"/>
        <v>6096.5</v>
      </c>
      <c r="U29" s="256">
        <f t="shared" si="14"/>
        <v>0</v>
      </c>
      <c r="V29" s="256"/>
      <c r="W29" s="256">
        <f t="shared" si="14"/>
        <v>2975</v>
      </c>
      <c r="X29" s="256">
        <f t="shared" si="14"/>
        <v>2975</v>
      </c>
      <c r="Y29" s="256">
        <f t="shared" si="14"/>
        <v>0</v>
      </c>
      <c r="Z29" s="256"/>
      <c r="AA29" s="354"/>
    </row>
    <row r="30" spans="1:30" s="242" customFormat="1" ht="35.450000000000003" hidden="1" customHeight="1">
      <c r="A30" s="254"/>
      <c r="B30" s="253" t="s">
        <v>328</v>
      </c>
      <c r="C30" s="255"/>
      <c r="D30" s="243"/>
      <c r="E30" s="244"/>
      <c r="F30" s="229"/>
      <c r="G30" s="256">
        <f>G31</f>
        <v>17193</v>
      </c>
      <c r="H30" s="256">
        <f t="shared" si="14"/>
        <v>17193</v>
      </c>
      <c r="I30" s="256">
        <f t="shared" si="14"/>
        <v>300</v>
      </c>
      <c r="J30" s="256">
        <f t="shared" si="14"/>
        <v>300</v>
      </c>
      <c r="K30" s="256">
        <f t="shared" si="14"/>
        <v>17193</v>
      </c>
      <c r="L30" s="256">
        <f t="shared" si="14"/>
        <v>17193</v>
      </c>
      <c r="M30" s="256">
        <f t="shared" si="14"/>
        <v>0</v>
      </c>
      <c r="N30" s="256">
        <f t="shared" si="14"/>
        <v>0</v>
      </c>
      <c r="O30" s="256">
        <f t="shared" si="14"/>
        <v>17193</v>
      </c>
      <c r="P30" s="256">
        <f t="shared" si="14"/>
        <v>17193</v>
      </c>
      <c r="Q30" s="256">
        <f t="shared" si="14"/>
        <v>0</v>
      </c>
      <c r="R30" s="256">
        <f t="shared" si="14"/>
        <v>0</v>
      </c>
      <c r="S30" s="256">
        <f t="shared" si="14"/>
        <v>6096.5</v>
      </c>
      <c r="T30" s="256">
        <f t="shared" si="14"/>
        <v>6096.5</v>
      </c>
      <c r="U30" s="256">
        <f t="shared" si="14"/>
        <v>0</v>
      </c>
      <c r="V30" s="256"/>
      <c r="W30" s="256">
        <f t="shared" si="14"/>
        <v>2975</v>
      </c>
      <c r="X30" s="256">
        <f t="shared" si="14"/>
        <v>2975</v>
      </c>
      <c r="Y30" s="256">
        <f t="shared" si="14"/>
        <v>0</v>
      </c>
      <c r="Z30" s="256"/>
      <c r="AA30" s="354"/>
    </row>
    <row r="31" spans="1:30" s="242" customFormat="1" ht="37.9" customHeight="1">
      <c r="A31" s="254"/>
      <c r="B31" s="253" t="s">
        <v>800</v>
      </c>
      <c r="C31" s="255"/>
      <c r="D31" s="243"/>
      <c r="E31" s="244"/>
      <c r="F31" s="229"/>
      <c r="G31" s="256">
        <f>G32</f>
        <v>17193</v>
      </c>
      <c r="H31" s="256">
        <f t="shared" si="14"/>
        <v>17193</v>
      </c>
      <c r="I31" s="256">
        <f t="shared" si="14"/>
        <v>300</v>
      </c>
      <c r="J31" s="256">
        <f t="shared" si="14"/>
        <v>300</v>
      </c>
      <c r="K31" s="256">
        <f t="shared" si="14"/>
        <v>17193</v>
      </c>
      <c r="L31" s="256">
        <f t="shared" si="14"/>
        <v>17193</v>
      </c>
      <c r="M31" s="256">
        <f t="shared" si="14"/>
        <v>0</v>
      </c>
      <c r="N31" s="256">
        <f t="shared" si="14"/>
        <v>0</v>
      </c>
      <c r="O31" s="256">
        <f t="shared" si="14"/>
        <v>17193</v>
      </c>
      <c r="P31" s="256">
        <f t="shared" si="14"/>
        <v>17193</v>
      </c>
      <c r="Q31" s="256">
        <f t="shared" si="14"/>
        <v>0</v>
      </c>
      <c r="R31" s="256">
        <f t="shared" si="14"/>
        <v>0</v>
      </c>
      <c r="S31" s="256">
        <f t="shared" si="14"/>
        <v>6096.5</v>
      </c>
      <c r="T31" s="256">
        <f t="shared" si="14"/>
        <v>6096.5</v>
      </c>
      <c r="U31" s="256">
        <f t="shared" si="14"/>
        <v>0</v>
      </c>
      <c r="V31" s="256"/>
      <c r="W31" s="256">
        <f t="shared" si="14"/>
        <v>2975</v>
      </c>
      <c r="X31" s="256">
        <f t="shared" si="14"/>
        <v>2975</v>
      </c>
      <c r="Y31" s="256">
        <f t="shared" si="14"/>
        <v>0</v>
      </c>
      <c r="Z31" s="256"/>
      <c r="AA31" s="354"/>
    </row>
    <row r="32" spans="1:30" s="242" customFormat="1" ht="21" customHeight="1">
      <c r="A32" s="254"/>
      <c r="B32" s="253" t="s">
        <v>180</v>
      </c>
      <c r="C32" s="255"/>
      <c r="D32" s="243"/>
      <c r="E32" s="244"/>
      <c r="F32" s="229"/>
      <c r="G32" s="256">
        <f>SUM(G33:G34)</f>
        <v>17193</v>
      </c>
      <c r="H32" s="256">
        <f t="shared" ref="H32:Z32" si="15">SUM(H33:H34)</f>
        <v>17193</v>
      </c>
      <c r="I32" s="256">
        <f t="shared" si="15"/>
        <v>300</v>
      </c>
      <c r="J32" s="256">
        <f t="shared" si="15"/>
        <v>300</v>
      </c>
      <c r="K32" s="256">
        <f t="shared" si="15"/>
        <v>17193</v>
      </c>
      <c r="L32" s="256">
        <f t="shared" si="15"/>
        <v>17193</v>
      </c>
      <c r="M32" s="256">
        <f t="shared" si="15"/>
        <v>0</v>
      </c>
      <c r="N32" s="256">
        <f t="shared" si="15"/>
        <v>0</v>
      </c>
      <c r="O32" s="256">
        <f t="shared" si="15"/>
        <v>17193</v>
      </c>
      <c r="P32" s="256">
        <f t="shared" si="15"/>
        <v>17193</v>
      </c>
      <c r="Q32" s="256">
        <f t="shared" si="15"/>
        <v>0</v>
      </c>
      <c r="R32" s="256">
        <f t="shared" si="15"/>
        <v>0</v>
      </c>
      <c r="S32" s="256">
        <f t="shared" si="15"/>
        <v>6096.5</v>
      </c>
      <c r="T32" s="256">
        <f t="shared" si="15"/>
        <v>6096.5</v>
      </c>
      <c r="U32" s="256">
        <f t="shared" si="15"/>
        <v>0</v>
      </c>
      <c r="V32" s="256">
        <f t="shared" si="15"/>
        <v>0</v>
      </c>
      <c r="W32" s="256">
        <f t="shared" si="15"/>
        <v>2975</v>
      </c>
      <c r="X32" s="256">
        <f t="shared" si="15"/>
        <v>2975</v>
      </c>
      <c r="Y32" s="256">
        <f t="shared" si="15"/>
        <v>0</v>
      </c>
      <c r="Z32" s="256">
        <f t="shared" si="15"/>
        <v>0</v>
      </c>
      <c r="AA32" s="354"/>
    </row>
    <row r="33" spans="1:30" s="219" customFormat="1" ht="31.5">
      <c r="A33" s="241">
        <v>1</v>
      </c>
      <c r="B33" s="240" t="s">
        <v>515</v>
      </c>
      <c r="C33" s="246"/>
      <c r="D33" s="230" t="s">
        <v>508</v>
      </c>
      <c r="E33" s="324" t="s">
        <v>345</v>
      </c>
      <c r="F33" s="323" t="s">
        <v>959</v>
      </c>
      <c r="G33" s="237">
        <f>H33</f>
        <v>3193</v>
      </c>
      <c r="H33" s="237">
        <v>3193</v>
      </c>
      <c r="I33" s="238">
        <f>J33</f>
        <v>100</v>
      </c>
      <c r="J33" s="238">
        <v>100</v>
      </c>
      <c r="K33" s="237">
        <f>L33</f>
        <v>3193</v>
      </c>
      <c r="L33" s="237">
        <v>3193</v>
      </c>
      <c r="M33" s="247"/>
      <c r="N33" s="248"/>
      <c r="O33" s="237">
        <f>P33</f>
        <v>3193</v>
      </c>
      <c r="P33" s="237">
        <v>3193</v>
      </c>
      <c r="Q33" s="248"/>
      <c r="R33" s="248"/>
      <c r="S33" s="238">
        <f>T33</f>
        <v>1596.5</v>
      </c>
      <c r="T33" s="238">
        <f>P33/2</f>
        <v>1596.5</v>
      </c>
      <c r="U33" s="238"/>
      <c r="V33" s="248"/>
      <c r="W33" s="238">
        <f>X33</f>
        <v>1100</v>
      </c>
      <c r="X33" s="238">
        <v>1100</v>
      </c>
      <c r="Y33" s="238"/>
      <c r="Z33" s="248"/>
      <c r="AA33" s="266"/>
      <c r="AB33" s="218"/>
      <c r="AC33" s="218"/>
      <c r="AD33" s="218"/>
    </row>
    <row r="34" spans="1:30" s="267" customFormat="1" ht="31.5">
      <c r="A34" s="266">
        <v>2</v>
      </c>
      <c r="B34" s="444" t="s">
        <v>514</v>
      </c>
      <c r="C34" s="324"/>
      <c r="D34" s="324" t="s">
        <v>500</v>
      </c>
      <c r="E34" s="324" t="s">
        <v>345</v>
      </c>
      <c r="F34" s="323" t="s">
        <v>949</v>
      </c>
      <c r="G34" s="324">
        <v>14000</v>
      </c>
      <c r="H34" s="324">
        <v>14000</v>
      </c>
      <c r="I34" s="473">
        <f t="shared" ref="I34" si="16">J34</f>
        <v>200</v>
      </c>
      <c r="J34" s="473">
        <v>200</v>
      </c>
      <c r="K34" s="324">
        <v>14000</v>
      </c>
      <c r="L34" s="324">
        <v>14000</v>
      </c>
      <c r="M34" s="324"/>
      <c r="N34" s="324"/>
      <c r="O34" s="324">
        <f t="shared" ref="O34:P34" si="17">K34</f>
        <v>14000</v>
      </c>
      <c r="P34" s="324">
        <f t="shared" si="17"/>
        <v>14000</v>
      </c>
      <c r="Q34" s="324"/>
      <c r="R34" s="324"/>
      <c r="S34" s="473">
        <f t="shared" ref="S34" si="18">T34</f>
        <v>4500</v>
      </c>
      <c r="T34" s="473">
        <v>4500</v>
      </c>
      <c r="U34" s="517"/>
      <c r="V34" s="517"/>
      <c r="W34" s="324">
        <f>X34</f>
        <v>1875</v>
      </c>
      <c r="X34" s="238">
        <v>1875</v>
      </c>
      <c r="Y34" s="238"/>
      <c r="Z34" s="238"/>
      <c r="AA34" s="370"/>
    </row>
    <row r="35" spans="1:30" s="242" customFormat="1" ht="25.5" customHeight="1">
      <c r="A35" s="254" t="s">
        <v>123</v>
      </c>
      <c r="B35" s="253" t="s">
        <v>437</v>
      </c>
      <c r="C35" s="255"/>
      <c r="D35" s="243"/>
      <c r="E35" s="244"/>
      <c r="F35" s="229"/>
      <c r="G35" s="256">
        <f>G36</f>
        <v>20337</v>
      </c>
      <c r="H35" s="256">
        <f t="shared" ref="H35:Y35" si="19">H36</f>
        <v>20337</v>
      </c>
      <c r="I35" s="256">
        <f t="shared" si="19"/>
        <v>360</v>
      </c>
      <c r="J35" s="256">
        <f t="shared" si="19"/>
        <v>360</v>
      </c>
      <c r="K35" s="256">
        <f t="shared" si="19"/>
        <v>20839</v>
      </c>
      <c r="L35" s="256">
        <f t="shared" si="19"/>
        <v>20839</v>
      </c>
      <c r="M35" s="256">
        <f t="shared" si="19"/>
        <v>0</v>
      </c>
      <c r="N35" s="256">
        <f t="shared" si="19"/>
        <v>0</v>
      </c>
      <c r="O35" s="256">
        <f t="shared" si="19"/>
        <v>20337</v>
      </c>
      <c r="P35" s="256">
        <f t="shared" si="19"/>
        <v>20337</v>
      </c>
      <c r="Q35" s="256">
        <f t="shared" si="19"/>
        <v>0</v>
      </c>
      <c r="R35" s="256">
        <f t="shared" si="19"/>
        <v>0</v>
      </c>
      <c r="S35" s="256">
        <f t="shared" si="19"/>
        <v>7669.5</v>
      </c>
      <c r="T35" s="256">
        <f t="shared" si="19"/>
        <v>7669.5</v>
      </c>
      <c r="U35" s="256">
        <f t="shared" si="19"/>
        <v>0</v>
      </c>
      <c r="V35" s="256"/>
      <c r="W35" s="256">
        <f t="shared" si="19"/>
        <v>3825</v>
      </c>
      <c r="X35" s="256">
        <f t="shared" si="19"/>
        <v>3825</v>
      </c>
      <c r="Y35" s="256">
        <f t="shared" si="19"/>
        <v>0</v>
      </c>
      <c r="Z35" s="256"/>
      <c r="AA35" s="354"/>
    </row>
    <row r="36" spans="1:30" s="242" customFormat="1" ht="31.5" hidden="1">
      <c r="A36" s="254"/>
      <c r="B36" s="253" t="s">
        <v>328</v>
      </c>
      <c r="C36" s="255"/>
      <c r="D36" s="243"/>
      <c r="E36" s="244"/>
      <c r="F36" s="229"/>
      <c r="G36" s="256">
        <f t="shared" ref="G36:Y36" si="20">+G37</f>
        <v>20337</v>
      </c>
      <c r="H36" s="256">
        <f t="shared" si="20"/>
        <v>20337</v>
      </c>
      <c r="I36" s="256">
        <f t="shared" si="20"/>
        <v>360</v>
      </c>
      <c r="J36" s="256">
        <f t="shared" si="20"/>
        <v>360</v>
      </c>
      <c r="K36" s="256">
        <f t="shared" si="20"/>
        <v>20839</v>
      </c>
      <c r="L36" s="256">
        <f t="shared" si="20"/>
        <v>20839</v>
      </c>
      <c r="M36" s="256">
        <f t="shared" si="20"/>
        <v>0</v>
      </c>
      <c r="N36" s="256">
        <f t="shared" si="20"/>
        <v>0</v>
      </c>
      <c r="O36" s="256">
        <f t="shared" si="20"/>
        <v>20337</v>
      </c>
      <c r="P36" s="256">
        <f t="shared" si="20"/>
        <v>20337</v>
      </c>
      <c r="Q36" s="256">
        <f t="shared" si="20"/>
        <v>0</v>
      </c>
      <c r="R36" s="256">
        <f t="shared" si="20"/>
        <v>0</v>
      </c>
      <c r="S36" s="256">
        <f t="shared" si="20"/>
        <v>7669.5</v>
      </c>
      <c r="T36" s="256">
        <f t="shared" si="20"/>
        <v>7669.5</v>
      </c>
      <c r="U36" s="256">
        <f t="shared" si="20"/>
        <v>0</v>
      </c>
      <c r="V36" s="256"/>
      <c r="W36" s="256">
        <f t="shared" si="20"/>
        <v>3825</v>
      </c>
      <c r="X36" s="256">
        <f t="shared" si="20"/>
        <v>3825</v>
      </c>
      <c r="Y36" s="256">
        <f t="shared" si="20"/>
        <v>0</v>
      </c>
      <c r="Z36" s="256"/>
      <c r="AA36" s="354"/>
    </row>
    <row r="37" spans="1:30" s="242" customFormat="1" ht="33.6" customHeight="1">
      <c r="A37" s="254"/>
      <c r="B37" s="253" t="s">
        <v>800</v>
      </c>
      <c r="C37" s="255"/>
      <c r="D37" s="243"/>
      <c r="E37" s="244"/>
      <c r="F37" s="229"/>
      <c r="G37" s="256">
        <f>G38</f>
        <v>20337</v>
      </c>
      <c r="H37" s="256">
        <f t="shared" ref="H37:Y37" si="21">H38</f>
        <v>20337</v>
      </c>
      <c r="I37" s="256">
        <f t="shared" si="21"/>
        <v>360</v>
      </c>
      <c r="J37" s="256">
        <f t="shared" si="21"/>
        <v>360</v>
      </c>
      <c r="K37" s="256">
        <f t="shared" si="21"/>
        <v>20839</v>
      </c>
      <c r="L37" s="256">
        <f t="shared" si="21"/>
        <v>20839</v>
      </c>
      <c r="M37" s="256">
        <f t="shared" si="21"/>
        <v>0</v>
      </c>
      <c r="N37" s="256">
        <f t="shared" si="21"/>
        <v>0</v>
      </c>
      <c r="O37" s="256">
        <f t="shared" si="21"/>
        <v>20337</v>
      </c>
      <c r="P37" s="256">
        <f t="shared" si="21"/>
        <v>20337</v>
      </c>
      <c r="Q37" s="256">
        <f t="shared" si="21"/>
        <v>0</v>
      </c>
      <c r="R37" s="256">
        <f t="shared" si="21"/>
        <v>0</v>
      </c>
      <c r="S37" s="256">
        <f t="shared" si="21"/>
        <v>7669.5</v>
      </c>
      <c r="T37" s="256">
        <f t="shared" si="21"/>
        <v>7669.5</v>
      </c>
      <c r="U37" s="256">
        <f t="shared" si="21"/>
        <v>0</v>
      </c>
      <c r="V37" s="256"/>
      <c r="W37" s="256">
        <f t="shared" si="21"/>
        <v>3825</v>
      </c>
      <c r="X37" s="256">
        <f t="shared" si="21"/>
        <v>3825</v>
      </c>
      <c r="Y37" s="256">
        <f t="shared" si="21"/>
        <v>0</v>
      </c>
      <c r="Z37" s="256"/>
      <c r="AA37" s="354"/>
    </row>
    <row r="38" spans="1:30" s="242" customFormat="1" ht="21" customHeight="1">
      <c r="A38" s="254"/>
      <c r="B38" s="253" t="s">
        <v>180</v>
      </c>
      <c r="C38" s="255"/>
      <c r="D38" s="243"/>
      <c r="E38" s="244"/>
      <c r="F38" s="229"/>
      <c r="G38" s="256">
        <f>SUM(G39:G40)</f>
        <v>20337</v>
      </c>
      <c r="H38" s="256">
        <f t="shared" ref="H38:Z38" si="22">SUM(H39:H40)</f>
        <v>20337</v>
      </c>
      <c r="I38" s="256">
        <f t="shared" si="22"/>
        <v>360</v>
      </c>
      <c r="J38" s="256">
        <f t="shared" si="22"/>
        <v>360</v>
      </c>
      <c r="K38" s="256">
        <f t="shared" si="22"/>
        <v>20839</v>
      </c>
      <c r="L38" s="256">
        <f t="shared" si="22"/>
        <v>20839</v>
      </c>
      <c r="M38" s="256">
        <f t="shared" si="22"/>
        <v>0</v>
      </c>
      <c r="N38" s="256">
        <f t="shared" si="22"/>
        <v>0</v>
      </c>
      <c r="O38" s="256">
        <f t="shared" si="22"/>
        <v>20337</v>
      </c>
      <c r="P38" s="256">
        <f t="shared" si="22"/>
        <v>20337</v>
      </c>
      <c r="Q38" s="256">
        <f t="shared" si="22"/>
        <v>0</v>
      </c>
      <c r="R38" s="256">
        <f t="shared" si="22"/>
        <v>0</v>
      </c>
      <c r="S38" s="256">
        <f t="shared" si="22"/>
        <v>7669.5</v>
      </c>
      <c r="T38" s="256">
        <f t="shared" si="22"/>
        <v>7669.5</v>
      </c>
      <c r="U38" s="256">
        <f t="shared" si="22"/>
        <v>0</v>
      </c>
      <c r="V38" s="256">
        <f t="shared" si="22"/>
        <v>0</v>
      </c>
      <c r="W38" s="256">
        <f t="shared" si="22"/>
        <v>3825</v>
      </c>
      <c r="X38" s="256">
        <f t="shared" si="22"/>
        <v>3825</v>
      </c>
      <c r="Y38" s="256">
        <f t="shared" si="22"/>
        <v>0</v>
      </c>
      <c r="Z38" s="256">
        <f t="shared" si="22"/>
        <v>0</v>
      </c>
      <c r="AA38" s="354"/>
    </row>
    <row r="39" spans="1:30" s="265" customFormat="1" ht="33" customHeight="1">
      <c r="A39" s="271">
        <v>1</v>
      </c>
      <c r="B39" s="272" t="s">
        <v>449</v>
      </c>
      <c r="C39" s="273"/>
      <c r="D39" s="273" t="s">
        <v>444</v>
      </c>
      <c r="E39" s="220" t="s">
        <v>345</v>
      </c>
      <c r="F39" s="246" t="s">
        <v>934</v>
      </c>
      <c r="G39" s="274">
        <f>H39</f>
        <v>5339</v>
      </c>
      <c r="H39" s="274">
        <v>5339</v>
      </c>
      <c r="I39" s="238">
        <f>J39</f>
        <v>200</v>
      </c>
      <c r="J39" s="238">
        <v>200</v>
      </c>
      <c r="K39" s="274">
        <f>L39</f>
        <v>5339</v>
      </c>
      <c r="L39" s="274">
        <v>5339</v>
      </c>
      <c r="M39" s="274"/>
      <c r="N39" s="274"/>
      <c r="O39" s="274">
        <f>P39</f>
        <v>5339</v>
      </c>
      <c r="P39" s="274">
        <v>5339</v>
      </c>
      <c r="Q39" s="274"/>
      <c r="R39" s="274"/>
      <c r="S39" s="238">
        <f>T39</f>
        <v>2669.5</v>
      </c>
      <c r="T39" s="238">
        <f>P39/2</f>
        <v>2669.5</v>
      </c>
      <c r="U39" s="238"/>
      <c r="V39" s="274"/>
      <c r="W39" s="238">
        <f>X39</f>
        <v>1800</v>
      </c>
      <c r="X39" s="238">
        <v>1800</v>
      </c>
      <c r="Y39" s="238"/>
      <c r="Z39" s="274"/>
      <c r="AA39" s="274"/>
      <c r="AB39" s="264"/>
      <c r="AC39" s="263"/>
      <c r="AD39" s="263"/>
    </row>
    <row r="40" spans="1:30" s="308" customFormat="1" ht="30.75" customHeight="1">
      <c r="A40" s="300">
        <v>2</v>
      </c>
      <c r="B40" s="301" t="s">
        <v>665</v>
      </c>
      <c r="C40" s="302"/>
      <c r="D40" s="302"/>
      <c r="E40" s="303" t="s">
        <v>345</v>
      </c>
      <c r="F40" s="403" t="s">
        <v>927</v>
      </c>
      <c r="G40" s="518">
        <f>H40</f>
        <v>14998</v>
      </c>
      <c r="H40" s="518">
        <v>14998</v>
      </c>
      <c r="I40" s="519">
        <f t="shared" ref="I40" si="23">J40</f>
        <v>160</v>
      </c>
      <c r="J40" s="519">
        <v>160</v>
      </c>
      <c r="K40" s="518">
        <f>L40</f>
        <v>15500</v>
      </c>
      <c r="L40" s="518">
        <v>15500</v>
      </c>
      <c r="M40" s="518"/>
      <c r="N40" s="518"/>
      <c r="O40" s="518">
        <f>P40</f>
        <v>14998</v>
      </c>
      <c r="P40" s="518">
        <v>14998</v>
      </c>
      <c r="Q40" s="304"/>
      <c r="R40" s="304"/>
      <c r="S40" s="305">
        <f t="shared" ref="S40" si="24">T40</f>
        <v>5000</v>
      </c>
      <c r="T40" s="305">
        <v>5000</v>
      </c>
      <c r="U40" s="305"/>
      <c r="V40" s="304"/>
      <c r="W40" s="305">
        <f>X40</f>
        <v>2025</v>
      </c>
      <c r="X40" s="305">
        <v>2025</v>
      </c>
      <c r="Y40" s="305"/>
      <c r="Z40" s="304"/>
      <c r="AA40" s="304"/>
      <c r="AB40" s="306"/>
      <c r="AC40" s="307"/>
      <c r="AD40" s="307"/>
    </row>
    <row r="41" spans="1:30" s="242" customFormat="1" ht="25.5" customHeight="1">
      <c r="A41" s="254" t="s">
        <v>269</v>
      </c>
      <c r="B41" s="253" t="s">
        <v>432</v>
      </c>
      <c r="C41" s="255"/>
      <c r="D41" s="243"/>
      <c r="E41" s="244"/>
      <c r="F41" s="229"/>
      <c r="G41" s="256">
        <f>G42</f>
        <v>5940</v>
      </c>
      <c r="H41" s="256">
        <f t="shared" ref="H41:Y41" si="25">H42</f>
        <v>5940</v>
      </c>
      <c r="I41" s="256">
        <f t="shared" si="25"/>
        <v>170</v>
      </c>
      <c r="J41" s="256">
        <f t="shared" si="25"/>
        <v>170</v>
      </c>
      <c r="K41" s="256">
        <f t="shared" si="25"/>
        <v>5940</v>
      </c>
      <c r="L41" s="256">
        <f t="shared" si="25"/>
        <v>5940</v>
      </c>
      <c r="M41" s="256">
        <f t="shared" si="25"/>
        <v>0</v>
      </c>
      <c r="N41" s="256">
        <f t="shared" si="25"/>
        <v>0</v>
      </c>
      <c r="O41" s="256">
        <f t="shared" si="25"/>
        <v>5940</v>
      </c>
      <c r="P41" s="256">
        <f t="shared" si="25"/>
        <v>5940</v>
      </c>
      <c r="Q41" s="256">
        <f t="shared" si="25"/>
        <v>0</v>
      </c>
      <c r="R41" s="256">
        <f t="shared" si="25"/>
        <v>0</v>
      </c>
      <c r="S41" s="256">
        <f t="shared" si="25"/>
        <v>2970</v>
      </c>
      <c r="T41" s="256">
        <f t="shared" si="25"/>
        <v>2970</v>
      </c>
      <c r="U41" s="256">
        <f t="shared" si="25"/>
        <v>0</v>
      </c>
      <c r="V41" s="256"/>
      <c r="W41" s="256">
        <f t="shared" si="25"/>
        <v>1700</v>
      </c>
      <c r="X41" s="256">
        <f t="shared" si="25"/>
        <v>1700</v>
      </c>
      <c r="Y41" s="256">
        <f t="shared" si="25"/>
        <v>0</v>
      </c>
      <c r="Z41" s="256"/>
      <c r="AA41" s="354"/>
    </row>
    <row r="42" spans="1:30" s="242" customFormat="1" ht="33.6" hidden="1" customHeight="1">
      <c r="A42" s="254"/>
      <c r="B42" s="253" t="s">
        <v>328</v>
      </c>
      <c r="C42" s="255"/>
      <c r="D42" s="243"/>
      <c r="E42" s="244"/>
      <c r="F42" s="229"/>
      <c r="G42" s="256">
        <f>+G43</f>
        <v>5940</v>
      </c>
      <c r="H42" s="256">
        <f t="shared" ref="H42:Y42" si="26">+H43</f>
        <v>5940</v>
      </c>
      <c r="I42" s="256">
        <f t="shared" si="26"/>
        <v>170</v>
      </c>
      <c r="J42" s="256">
        <f t="shared" si="26"/>
        <v>170</v>
      </c>
      <c r="K42" s="256">
        <f t="shared" si="26"/>
        <v>5940</v>
      </c>
      <c r="L42" s="256">
        <f t="shared" si="26"/>
        <v>5940</v>
      </c>
      <c r="M42" s="256">
        <f t="shared" si="26"/>
        <v>0</v>
      </c>
      <c r="N42" s="256">
        <f t="shared" si="26"/>
        <v>0</v>
      </c>
      <c r="O42" s="256">
        <f t="shared" si="26"/>
        <v>5940</v>
      </c>
      <c r="P42" s="256">
        <f t="shared" si="26"/>
        <v>5940</v>
      </c>
      <c r="Q42" s="256">
        <f t="shared" si="26"/>
        <v>0</v>
      </c>
      <c r="R42" s="256">
        <f t="shared" si="26"/>
        <v>0</v>
      </c>
      <c r="S42" s="256">
        <f t="shared" si="26"/>
        <v>2970</v>
      </c>
      <c r="T42" s="256">
        <f>+T43</f>
        <v>2970</v>
      </c>
      <c r="U42" s="256">
        <f t="shared" si="26"/>
        <v>0</v>
      </c>
      <c r="V42" s="256"/>
      <c r="W42" s="256">
        <f t="shared" si="26"/>
        <v>1700</v>
      </c>
      <c r="X42" s="256">
        <f>+X43</f>
        <v>1700</v>
      </c>
      <c r="Y42" s="256">
        <f t="shared" si="26"/>
        <v>0</v>
      </c>
      <c r="Z42" s="256"/>
      <c r="AA42" s="354"/>
    </row>
    <row r="43" spans="1:30" s="242" customFormat="1" ht="35.450000000000003" customHeight="1">
      <c r="A43" s="254"/>
      <c r="B43" s="253" t="s">
        <v>800</v>
      </c>
      <c r="C43" s="255"/>
      <c r="D43" s="243"/>
      <c r="E43" s="244"/>
      <c r="F43" s="229"/>
      <c r="G43" s="256">
        <f>G44</f>
        <v>5940</v>
      </c>
      <c r="H43" s="256">
        <f t="shared" ref="H43:Y43" si="27">H44</f>
        <v>5940</v>
      </c>
      <c r="I43" s="256">
        <f t="shared" si="27"/>
        <v>170</v>
      </c>
      <c r="J43" s="256">
        <f t="shared" si="27"/>
        <v>170</v>
      </c>
      <c r="K43" s="256">
        <f t="shared" si="27"/>
        <v>5940</v>
      </c>
      <c r="L43" s="256">
        <f t="shared" si="27"/>
        <v>5940</v>
      </c>
      <c r="M43" s="256">
        <f t="shared" si="27"/>
        <v>0</v>
      </c>
      <c r="N43" s="256">
        <f t="shared" si="27"/>
        <v>0</v>
      </c>
      <c r="O43" s="256">
        <f t="shared" si="27"/>
        <v>5940</v>
      </c>
      <c r="P43" s="256">
        <f t="shared" si="27"/>
        <v>5940</v>
      </c>
      <c r="Q43" s="256">
        <f t="shared" si="27"/>
        <v>0</v>
      </c>
      <c r="R43" s="256">
        <f t="shared" si="27"/>
        <v>0</v>
      </c>
      <c r="S43" s="256">
        <f t="shared" si="27"/>
        <v>2970</v>
      </c>
      <c r="T43" s="256">
        <f t="shared" si="27"/>
        <v>2970</v>
      </c>
      <c r="U43" s="256">
        <f t="shared" si="27"/>
        <v>0</v>
      </c>
      <c r="V43" s="256"/>
      <c r="W43" s="256">
        <f t="shared" si="27"/>
        <v>1700</v>
      </c>
      <c r="X43" s="256">
        <f t="shared" si="27"/>
        <v>1700</v>
      </c>
      <c r="Y43" s="256">
        <f t="shared" si="27"/>
        <v>0</v>
      </c>
      <c r="Z43" s="256"/>
      <c r="AA43" s="354"/>
    </row>
    <row r="44" spans="1:30" s="242" customFormat="1" ht="19.899999999999999" customHeight="1">
      <c r="A44" s="254"/>
      <c r="B44" s="253" t="s">
        <v>180</v>
      </c>
      <c r="C44" s="255"/>
      <c r="D44" s="243"/>
      <c r="E44" s="244"/>
      <c r="F44" s="229"/>
      <c r="G44" s="256">
        <f t="shared" ref="G44:Y44" si="28">SUM(G45:G46)</f>
        <v>5940</v>
      </c>
      <c r="H44" s="256">
        <f t="shared" si="28"/>
        <v>5940</v>
      </c>
      <c r="I44" s="256">
        <f t="shared" ref="I44:J44" si="29">SUM(I45:I46)</f>
        <v>170</v>
      </c>
      <c r="J44" s="256">
        <f t="shared" si="29"/>
        <v>170</v>
      </c>
      <c r="K44" s="256">
        <f t="shared" si="28"/>
        <v>5940</v>
      </c>
      <c r="L44" s="256">
        <f t="shared" si="28"/>
        <v>5940</v>
      </c>
      <c r="M44" s="256">
        <f t="shared" si="28"/>
        <v>0</v>
      </c>
      <c r="N44" s="256">
        <f t="shared" si="28"/>
        <v>0</v>
      </c>
      <c r="O44" s="256">
        <f t="shared" si="28"/>
        <v>5940</v>
      </c>
      <c r="P44" s="256">
        <f t="shared" si="28"/>
        <v>5940</v>
      </c>
      <c r="Q44" s="256">
        <f t="shared" si="28"/>
        <v>0</v>
      </c>
      <c r="R44" s="256">
        <f t="shared" si="28"/>
        <v>0</v>
      </c>
      <c r="S44" s="256">
        <f t="shared" ref="S44:U44" si="30">SUM(S45:S46)</f>
        <v>2970</v>
      </c>
      <c r="T44" s="256">
        <f t="shared" si="30"/>
        <v>2970</v>
      </c>
      <c r="U44" s="256">
        <f t="shared" si="30"/>
        <v>0</v>
      </c>
      <c r="V44" s="256"/>
      <c r="W44" s="256">
        <f t="shared" si="28"/>
        <v>1700</v>
      </c>
      <c r="X44" s="256">
        <f t="shared" si="28"/>
        <v>1700</v>
      </c>
      <c r="Y44" s="256">
        <f t="shared" si="28"/>
        <v>0</v>
      </c>
      <c r="Z44" s="256"/>
      <c r="AA44" s="354"/>
    </row>
    <row r="45" spans="1:30" s="46" customFormat="1" ht="31.5">
      <c r="A45" s="266">
        <v>1</v>
      </c>
      <c r="B45" s="228" t="s">
        <v>424</v>
      </c>
      <c r="C45" s="240"/>
      <c r="D45" s="220" t="s">
        <v>421</v>
      </c>
      <c r="E45" s="220" t="s">
        <v>345</v>
      </c>
      <c r="F45" s="220" t="s">
        <v>977</v>
      </c>
      <c r="G45" s="275">
        <v>1500</v>
      </c>
      <c r="H45" s="275">
        <f>G45</f>
        <v>1500</v>
      </c>
      <c r="I45" s="238">
        <f t="shared" ref="I45:I46" si="31">J45</f>
        <v>20</v>
      </c>
      <c r="J45" s="238">
        <v>20</v>
      </c>
      <c r="K45" s="275">
        <v>1500</v>
      </c>
      <c r="L45" s="275">
        <f>K45</f>
        <v>1500</v>
      </c>
      <c r="M45" s="334"/>
      <c r="N45" s="334"/>
      <c r="O45" s="275">
        <f>P45</f>
        <v>1500</v>
      </c>
      <c r="P45" s="275">
        <v>1500</v>
      </c>
      <c r="Q45" s="334"/>
      <c r="R45" s="334"/>
      <c r="S45" s="238">
        <f t="shared" ref="S45:S46" si="32">T45</f>
        <v>750</v>
      </c>
      <c r="T45" s="238">
        <f>P45/2</f>
        <v>750</v>
      </c>
      <c r="U45" s="238"/>
      <c r="V45" s="334"/>
      <c r="W45" s="238">
        <f t="shared" ref="W45:W46" si="33">X45</f>
        <v>500</v>
      </c>
      <c r="X45" s="238">
        <v>500</v>
      </c>
      <c r="Y45" s="238"/>
      <c r="Z45" s="334"/>
      <c r="AA45" s="334"/>
      <c r="AB45" s="251"/>
      <c r="AC45" s="217"/>
      <c r="AD45" s="217"/>
    </row>
    <row r="46" spans="1:30" s="46" customFormat="1" ht="31.5">
      <c r="A46" s="266">
        <v>2</v>
      </c>
      <c r="B46" s="228" t="s">
        <v>431</v>
      </c>
      <c r="C46" s="240"/>
      <c r="D46" s="220" t="s">
        <v>421</v>
      </c>
      <c r="E46" s="220" t="s">
        <v>345</v>
      </c>
      <c r="F46" s="220" t="s">
        <v>978</v>
      </c>
      <c r="G46" s="275">
        <f>H46</f>
        <v>4440</v>
      </c>
      <c r="H46" s="275">
        <v>4440</v>
      </c>
      <c r="I46" s="238">
        <f t="shared" si="31"/>
        <v>150</v>
      </c>
      <c r="J46" s="238">
        <v>150</v>
      </c>
      <c r="K46" s="275">
        <f>L46</f>
        <v>4440</v>
      </c>
      <c r="L46" s="275">
        <v>4440</v>
      </c>
      <c r="M46" s="334"/>
      <c r="N46" s="334"/>
      <c r="O46" s="275">
        <f>P46</f>
        <v>4440</v>
      </c>
      <c r="P46" s="275">
        <v>4440</v>
      </c>
      <c r="Q46" s="334"/>
      <c r="R46" s="334"/>
      <c r="S46" s="238">
        <f t="shared" si="32"/>
        <v>2220</v>
      </c>
      <c r="T46" s="238">
        <f>P46/2</f>
        <v>2220</v>
      </c>
      <c r="U46" s="238"/>
      <c r="V46" s="334"/>
      <c r="W46" s="238">
        <f t="shared" si="33"/>
        <v>1200</v>
      </c>
      <c r="X46" s="238">
        <v>1200</v>
      </c>
      <c r="Y46" s="238"/>
      <c r="Z46" s="334"/>
      <c r="AA46" s="334"/>
      <c r="AB46" s="251"/>
      <c r="AC46" s="217"/>
      <c r="AD46" s="217"/>
    </row>
    <row r="47" spans="1:30" s="242" customFormat="1" ht="25.5" customHeight="1">
      <c r="A47" s="254" t="s">
        <v>270</v>
      </c>
      <c r="B47" s="253" t="s">
        <v>405</v>
      </c>
      <c r="C47" s="255"/>
      <c r="D47" s="243"/>
      <c r="E47" s="244"/>
      <c r="F47" s="229"/>
      <c r="G47" s="256">
        <f>G48</f>
        <v>6294</v>
      </c>
      <c r="H47" s="256">
        <f t="shared" ref="H47:Y47" si="34">H48</f>
        <v>6294</v>
      </c>
      <c r="I47" s="256">
        <f t="shared" si="34"/>
        <v>300</v>
      </c>
      <c r="J47" s="256">
        <f t="shared" si="34"/>
        <v>300</v>
      </c>
      <c r="K47" s="256">
        <f t="shared" si="34"/>
        <v>6294</v>
      </c>
      <c r="L47" s="256">
        <f t="shared" si="34"/>
        <v>6294</v>
      </c>
      <c r="M47" s="256">
        <f t="shared" si="34"/>
        <v>0</v>
      </c>
      <c r="N47" s="256">
        <f t="shared" si="34"/>
        <v>0</v>
      </c>
      <c r="O47" s="256">
        <f t="shared" si="34"/>
        <v>6294</v>
      </c>
      <c r="P47" s="256">
        <f t="shared" si="34"/>
        <v>6294</v>
      </c>
      <c r="Q47" s="256">
        <f t="shared" si="34"/>
        <v>0</v>
      </c>
      <c r="R47" s="256">
        <f t="shared" si="34"/>
        <v>0</v>
      </c>
      <c r="S47" s="256">
        <f t="shared" si="34"/>
        <v>3147</v>
      </c>
      <c r="T47" s="256">
        <f t="shared" si="34"/>
        <v>3147</v>
      </c>
      <c r="U47" s="256">
        <f t="shared" si="34"/>
        <v>0</v>
      </c>
      <c r="V47" s="256"/>
      <c r="W47" s="256">
        <f t="shared" si="34"/>
        <v>1870</v>
      </c>
      <c r="X47" s="256">
        <f t="shared" si="34"/>
        <v>1870</v>
      </c>
      <c r="Y47" s="256">
        <f t="shared" si="34"/>
        <v>0</v>
      </c>
      <c r="Z47" s="256"/>
      <c r="AA47" s="354"/>
    </row>
    <row r="48" spans="1:30" s="242" customFormat="1" ht="36.6" hidden="1" customHeight="1">
      <c r="A48" s="254"/>
      <c r="B48" s="253" t="s">
        <v>328</v>
      </c>
      <c r="C48" s="255"/>
      <c r="D48" s="243"/>
      <c r="E48" s="244"/>
      <c r="F48" s="229"/>
      <c r="G48" s="256">
        <f>+G49</f>
        <v>6294</v>
      </c>
      <c r="H48" s="256">
        <f t="shared" ref="H48:Y48" si="35">+H49</f>
        <v>6294</v>
      </c>
      <c r="I48" s="256">
        <f t="shared" si="35"/>
        <v>300</v>
      </c>
      <c r="J48" s="256">
        <f t="shared" si="35"/>
        <v>300</v>
      </c>
      <c r="K48" s="256">
        <f t="shared" si="35"/>
        <v>6294</v>
      </c>
      <c r="L48" s="256">
        <f t="shared" si="35"/>
        <v>6294</v>
      </c>
      <c r="M48" s="256">
        <f t="shared" si="35"/>
        <v>0</v>
      </c>
      <c r="N48" s="256">
        <f t="shared" si="35"/>
        <v>0</v>
      </c>
      <c r="O48" s="256">
        <f t="shared" si="35"/>
        <v>6294</v>
      </c>
      <c r="P48" s="256">
        <f t="shared" si="35"/>
        <v>6294</v>
      </c>
      <c r="Q48" s="256">
        <f t="shared" si="35"/>
        <v>0</v>
      </c>
      <c r="R48" s="256">
        <f t="shared" si="35"/>
        <v>0</v>
      </c>
      <c r="S48" s="256">
        <f t="shared" si="35"/>
        <v>3147</v>
      </c>
      <c r="T48" s="256">
        <f t="shared" si="35"/>
        <v>3147</v>
      </c>
      <c r="U48" s="256">
        <f t="shared" si="35"/>
        <v>0</v>
      </c>
      <c r="V48" s="256"/>
      <c r="W48" s="256">
        <f t="shared" si="35"/>
        <v>1870</v>
      </c>
      <c r="X48" s="256">
        <f t="shared" si="35"/>
        <v>1870</v>
      </c>
      <c r="Y48" s="256">
        <f t="shared" si="35"/>
        <v>0</v>
      </c>
      <c r="Z48" s="256"/>
      <c r="AA48" s="354"/>
    </row>
    <row r="49" spans="1:30" s="242" customFormat="1" ht="34.9" customHeight="1">
      <c r="A49" s="254"/>
      <c r="B49" s="253" t="s">
        <v>800</v>
      </c>
      <c r="C49" s="255"/>
      <c r="D49" s="243"/>
      <c r="E49" s="244"/>
      <c r="F49" s="229"/>
      <c r="G49" s="256">
        <f>G50</f>
        <v>6294</v>
      </c>
      <c r="H49" s="256">
        <f t="shared" ref="H49:Y49" si="36">H50</f>
        <v>6294</v>
      </c>
      <c r="I49" s="256">
        <f t="shared" si="36"/>
        <v>300</v>
      </c>
      <c r="J49" s="256">
        <f t="shared" si="36"/>
        <v>300</v>
      </c>
      <c r="K49" s="256">
        <f t="shared" si="36"/>
        <v>6294</v>
      </c>
      <c r="L49" s="256">
        <f t="shared" si="36"/>
        <v>6294</v>
      </c>
      <c r="M49" s="256">
        <f t="shared" si="36"/>
        <v>0</v>
      </c>
      <c r="N49" s="256">
        <f t="shared" si="36"/>
        <v>0</v>
      </c>
      <c r="O49" s="256">
        <f t="shared" si="36"/>
        <v>6294</v>
      </c>
      <c r="P49" s="256">
        <f t="shared" si="36"/>
        <v>6294</v>
      </c>
      <c r="Q49" s="256">
        <f t="shared" si="36"/>
        <v>0</v>
      </c>
      <c r="R49" s="256">
        <f t="shared" si="36"/>
        <v>0</v>
      </c>
      <c r="S49" s="256">
        <f t="shared" si="36"/>
        <v>3147</v>
      </c>
      <c r="T49" s="256">
        <f t="shared" si="36"/>
        <v>3147</v>
      </c>
      <c r="U49" s="256">
        <f t="shared" si="36"/>
        <v>0</v>
      </c>
      <c r="V49" s="256"/>
      <c r="W49" s="256">
        <f t="shared" si="36"/>
        <v>1870</v>
      </c>
      <c r="X49" s="256">
        <f t="shared" si="36"/>
        <v>1870</v>
      </c>
      <c r="Y49" s="256">
        <f t="shared" si="36"/>
        <v>0</v>
      </c>
      <c r="Z49" s="256"/>
      <c r="AA49" s="354"/>
    </row>
    <row r="50" spans="1:30" s="242" customFormat="1" ht="21" customHeight="1">
      <c r="A50" s="254"/>
      <c r="B50" s="253" t="s">
        <v>180</v>
      </c>
      <c r="C50" s="255"/>
      <c r="D50" s="243"/>
      <c r="E50" s="244"/>
      <c r="F50" s="229"/>
      <c r="G50" s="256">
        <f t="shared" ref="G50:Y50" si="37">SUM(G51:G51)</f>
        <v>6294</v>
      </c>
      <c r="H50" s="256">
        <f t="shared" si="37"/>
        <v>6294</v>
      </c>
      <c r="I50" s="256">
        <f t="shared" si="37"/>
        <v>300</v>
      </c>
      <c r="J50" s="256">
        <f t="shared" si="37"/>
        <v>300</v>
      </c>
      <c r="K50" s="256">
        <f t="shared" si="37"/>
        <v>6294</v>
      </c>
      <c r="L50" s="256">
        <f t="shared" si="37"/>
        <v>6294</v>
      </c>
      <c r="M50" s="256">
        <f t="shared" si="37"/>
        <v>0</v>
      </c>
      <c r="N50" s="256">
        <f t="shared" si="37"/>
        <v>0</v>
      </c>
      <c r="O50" s="256">
        <f t="shared" si="37"/>
        <v>6294</v>
      </c>
      <c r="P50" s="256">
        <f t="shared" si="37"/>
        <v>6294</v>
      </c>
      <c r="Q50" s="256">
        <f t="shared" si="37"/>
        <v>0</v>
      </c>
      <c r="R50" s="256">
        <f t="shared" si="37"/>
        <v>0</v>
      </c>
      <c r="S50" s="256">
        <f t="shared" si="37"/>
        <v>3147</v>
      </c>
      <c r="T50" s="256">
        <f t="shared" si="37"/>
        <v>3147</v>
      </c>
      <c r="U50" s="256">
        <f t="shared" si="37"/>
        <v>0</v>
      </c>
      <c r="V50" s="256"/>
      <c r="W50" s="256">
        <f t="shared" si="37"/>
        <v>1870</v>
      </c>
      <c r="X50" s="256">
        <f t="shared" si="37"/>
        <v>1870</v>
      </c>
      <c r="Y50" s="256">
        <f t="shared" si="37"/>
        <v>0</v>
      </c>
      <c r="Z50" s="256"/>
      <c r="AA50" s="354"/>
    </row>
    <row r="51" spans="1:30" s="46" customFormat="1" ht="30.75" customHeight="1">
      <c r="A51" s="266">
        <v>1</v>
      </c>
      <c r="B51" s="228" t="s">
        <v>564</v>
      </c>
      <c r="C51" s="240"/>
      <c r="D51" s="220" t="s">
        <v>407</v>
      </c>
      <c r="E51" s="220" t="s">
        <v>345</v>
      </c>
      <c r="F51" s="373" t="s">
        <v>913</v>
      </c>
      <c r="G51" s="275">
        <f>H51</f>
        <v>6294</v>
      </c>
      <c r="H51" s="275">
        <v>6294</v>
      </c>
      <c r="I51" s="238">
        <f t="shared" ref="I51" si="38">J51</f>
        <v>300</v>
      </c>
      <c r="J51" s="238">
        <v>300</v>
      </c>
      <c r="K51" s="275">
        <f>L51</f>
        <v>6294</v>
      </c>
      <c r="L51" s="275">
        <v>6294</v>
      </c>
      <c r="M51" s="334"/>
      <c r="N51" s="334"/>
      <c r="O51" s="275">
        <f>P51</f>
        <v>6294</v>
      </c>
      <c r="P51" s="275">
        <v>6294</v>
      </c>
      <c r="Q51" s="334"/>
      <c r="R51" s="334"/>
      <c r="S51" s="238">
        <f t="shared" ref="S51" si="39">T51</f>
        <v>3147</v>
      </c>
      <c r="T51" s="238">
        <f>P51/2</f>
        <v>3147</v>
      </c>
      <c r="U51" s="238"/>
      <c r="V51" s="334"/>
      <c r="W51" s="238">
        <f t="shared" ref="W51" si="40">X51</f>
        <v>1870</v>
      </c>
      <c r="X51" s="238">
        <v>1870</v>
      </c>
      <c r="Y51" s="238"/>
      <c r="Z51" s="334"/>
      <c r="AA51" s="334"/>
      <c r="AB51" s="251"/>
      <c r="AC51" s="217"/>
      <c r="AD51" s="217"/>
    </row>
    <row r="52" spans="1:30" s="242" customFormat="1" ht="23.45" customHeight="1">
      <c r="A52" s="254" t="s">
        <v>269</v>
      </c>
      <c r="B52" s="253" t="s">
        <v>472</v>
      </c>
      <c r="C52" s="255"/>
      <c r="D52" s="243"/>
      <c r="E52" s="244"/>
      <c r="F52" s="229"/>
      <c r="G52" s="256">
        <f>G53</f>
        <v>5010</v>
      </c>
      <c r="H52" s="256">
        <f t="shared" ref="H52:Y53" si="41">H53</f>
        <v>5010</v>
      </c>
      <c r="I52" s="256">
        <f t="shared" si="41"/>
        <v>200</v>
      </c>
      <c r="J52" s="256">
        <f t="shared" si="41"/>
        <v>200</v>
      </c>
      <c r="K52" s="256">
        <f t="shared" si="41"/>
        <v>5010</v>
      </c>
      <c r="L52" s="256">
        <f t="shared" si="41"/>
        <v>5010</v>
      </c>
      <c r="M52" s="256">
        <f t="shared" si="41"/>
        <v>0</v>
      </c>
      <c r="N52" s="256">
        <f t="shared" si="41"/>
        <v>0</v>
      </c>
      <c r="O52" s="256">
        <f t="shared" si="41"/>
        <v>5010</v>
      </c>
      <c r="P52" s="256">
        <f t="shared" si="41"/>
        <v>5010</v>
      </c>
      <c r="Q52" s="256">
        <f t="shared" si="41"/>
        <v>0</v>
      </c>
      <c r="R52" s="256">
        <f t="shared" si="41"/>
        <v>0</v>
      </c>
      <c r="S52" s="256">
        <f t="shared" si="41"/>
        <v>1800</v>
      </c>
      <c r="T52" s="256">
        <f t="shared" si="41"/>
        <v>1800</v>
      </c>
      <c r="U52" s="256">
        <f t="shared" si="41"/>
        <v>0</v>
      </c>
      <c r="V52" s="256"/>
      <c r="W52" s="256">
        <f t="shared" si="41"/>
        <v>1785</v>
      </c>
      <c r="X52" s="256">
        <f t="shared" si="41"/>
        <v>1785</v>
      </c>
      <c r="Y52" s="256">
        <f t="shared" si="41"/>
        <v>0</v>
      </c>
      <c r="Z52" s="256"/>
      <c r="AA52" s="354"/>
    </row>
    <row r="53" spans="1:30" s="242" customFormat="1" ht="33.6" hidden="1" customHeight="1">
      <c r="A53" s="254"/>
      <c r="B53" s="253" t="s">
        <v>328</v>
      </c>
      <c r="C53" s="255"/>
      <c r="D53" s="243"/>
      <c r="E53" s="244"/>
      <c r="F53" s="229"/>
      <c r="G53" s="256">
        <f>G54</f>
        <v>5010</v>
      </c>
      <c r="H53" s="256">
        <f t="shared" ref="H53:R53" si="42">H54</f>
        <v>5010</v>
      </c>
      <c r="I53" s="256">
        <f t="shared" si="41"/>
        <v>200</v>
      </c>
      <c r="J53" s="256">
        <f t="shared" si="41"/>
        <v>200</v>
      </c>
      <c r="K53" s="256">
        <f t="shared" si="42"/>
        <v>5010</v>
      </c>
      <c r="L53" s="256">
        <f t="shared" si="42"/>
        <v>5010</v>
      </c>
      <c r="M53" s="256">
        <f t="shared" si="42"/>
        <v>0</v>
      </c>
      <c r="N53" s="256">
        <f t="shared" si="42"/>
        <v>0</v>
      </c>
      <c r="O53" s="256">
        <f t="shared" si="42"/>
        <v>5010</v>
      </c>
      <c r="P53" s="256">
        <f t="shared" si="42"/>
        <v>5010</v>
      </c>
      <c r="Q53" s="256">
        <f t="shared" si="42"/>
        <v>0</v>
      </c>
      <c r="R53" s="256">
        <f t="shared" si="42"/>
        <v>0</v>
      </c>
      <c r="S53" s="256">
        <f t="shared" si="41"/>
        <v>1800</v>
      </c>
      <c r="T53" s="256">
        <f t="shared" si="41"/>
        <v>1800</v>
      </c>
      <c r="U53" s="256">
        <f t="shared" si="41"/>
        <v>0</v>
      </c>
      <c r="V53" s="256"/>
      <c r="W53" s="256">
        <f t="shared" si="41"/>
        <v>1785</v>
      </c>
      <c r="X53" s="256">
        <f t="shared" si="41"/>
        <v>1785</v>
      </c>
      <c r="Y53" s="256">
        <f t="shared" si="41"/>
        <v>0</v>
      </c>
      <c r="Z53" s="256"/>
      <c r="AA53" s="354"/>
    </row>
    <row r="54" spans="1:30" s="242" customFormat="1" ht="33.6" customHeight="1">
      <c r="A54" s="254"/>
      <c r="B54" s="253" t="s">
        <v>800</v>
      </c>
      <c r="C54" s="255"/>
      <c r="D54" s="243"/>
      <c r="E54" s="244"/>
      <c r="F54" s="229"/>
      <c r="G54" s="256">
        <f t="shared" ref="G54:Y54" si="43">SUM(G55:G55)</f>
        <v>5010</v>
      </c>
      <c r="H54" s="256">
        <f t="shared" si="43"/>
        <v>5010</v>
      </c>
      <c r="I54" s="256">
        <f t="shared" si="43"/>
        <v>200</v>
      </c>
      <c r="J54" s="256">
        <f t="shared" si="43"/>
        <v>200</v>
      </c>
      <c r="K54" s="256">
        <f t="shared" si="43"/>
        <v>5010</v>
      </c>
      <c r="L54" s="256">
        <f t="shared" si="43"/>
        <v>5010</v>
      </c>
      <c r="M54" s="256">
        <f t="shared" si="43"/>
        <v>0</v>
      </c>
      <c r="N54" s="256">
        <f t="shared" si="43"/>
        <v>0</v>
      </c>
      <c r="O54" s="256">
        <f t="shared" si="43"/>
        <v>5010</v>
      </c>
      <c r="P54" s="256">
        <f t="shared" si="43"/>
        <v>5010</v>
      </c>
      <c r="Q54" s="256">
        <f t="shared" si="43"/>
        <v>0</v>
      </c>
      <c r="R54" s="256">
        <f t="shared" si="43"/>
        <v>0</v>
      </c>
      <c r="S54" s="256">
        <f t="shared" si="43"/>
        <v>1800</v>
      </c>
      <c r="T54" s="256">
        <f t="shared" si="43"/>
        <v>1800</v>
      </c>
      <c r="U54" s="256">
        <f t="shared" si="43"/>
        <v>0</v>
      </c>
      <c r="V54" s="256"/>
      <c r="W54" s="256">
        <f t="shared" si="43"/>
        <v>1785</v>
      </c>
      <c r="X54" s="256">
        <f t="shared" si="43"/>
        <v>1785</v>
      </c>
      <c r="Y54" s="256">
        <f t="shared" si="43"/>
        <v>0</v>
      </c>
      <c r="Z54" s="256"/>
      <c r="AA54" s="354"/>
    </row>
    <row r="55" spans="1:30" s="225" customFormat="1" ht="63">
      <c r="A55" s="227" t="s">
        <v>37</v>
      </c>
      <c r="B55" s="372" t="s">
        <v>1132</v>
      </c>
      <c r="C55" s="221"/>
      <c r="D55" s="239" t="s">
        <v>475</v>
      </c>
      <c r="E55" s="231" t="s">
        <v>345</v>
      </c>
      <c r="F55" s="520" t="s">
        <v>1040</v>
      </c>
      <c r="G55" s="245">
        <f>H55</f>
        <v>5010</v>
      </c>
      <c r="H55" s="245">
        <v>5010</v>
      </c>
      <c r="I55" s="238">
        <f t="shared" ref="I55" si="44">J55</f>
        <v>200</v>
      </c>
      <c r="J55" s="238">
        <v>200</v>
      </c>
      <c r="K55" s="245">
        <f>L55</f>
        <v>5010</v>
      </c>
      <c r="L55" s="245">
        <v>5010</v>
      </c>
      <c r="M55" s="249"/>
      <c r="N55" s="249"/>
      <c r="O55" s="245">
        <f>P55</f>
        <v>5010</v>
      </c>
      <c r="P55" s="245">
        <v>5010</v>
      </c>
      <c r="Q55" s="249"/>
      <c r="R55" s="249"/>
      <c r="S55" s="238">
        <f t="shared" ref="S55" si="45">T55</f>
        <v>1800</v>
      </c>
      <c r="T55" s="238">
        <v>1800</v>
      </c>
      <c r="U55" s="238"/>
      <c r="V55" s="249"/>
      <c r="W55" s="238">
        <f t="shared" ref="W55" si="46">X55</f>
        <v>1785</v>
      </c>
      <c r="X55" s="238">
        <v>1785</v>
      </c>
      <c r="Y55" s="238"/>
      <c r="Z55" s="249"/>
      <c r="AA55" s="249"/>
      <c r="AB55" s="250"/>
      <c r="AC55" s="224"/>
      <c r="AD55" s="224"/>
    </row>
    <row r="56" spans="1:30" s="242" customFormat="1" ht="21.6" customHeight="1">
      <c r="A56" s="254" t="s">
        <v>270</v>
      </c>
      <c r="B56" s="253" t="s">
        <v>380</v>
      </c>
      <c r="C56" s="255"/>
      <c r="D56" s="243"/>
      <c r="E56" s="244"/>
      <c r="F56" s="229"/>
      <c r="G56" s="256">
        <f>G57</f>
        <v>17891</v>
      </c>
      <c r="H56" s="256">
        <f t="shared" ref="H56:Y57" si="47">H57</f>
        <v>17591</v>
      </c>
      <c r="I56" s="256">
        <f t="shared" si="47"/>
        <v>290</v>
      </c>
      <c r="J56" s="256">
        <f t="shared" si="47"/>
        <v>290</v>
      </c>
      <c r="K56" s="256">
        <f t="shared" si="47"/>
        <v>17591</v>
      </c>
      <c r="L56" s="256">
        <f t="shared" si="47"/>
        <v>17591</v>
      </c>
      <c r="M56" s="256">
        <f t="shared" si="47"/>
        <v>0</v>
      </c>
      <c r="N56" s="256">
        <f t="shared" si="47"/>
        <v>0</v>
      </c>
      <c r="O56" s="256">
        <f t="shared" si="47"/>
        <v>17591</v>
      </c>
      <c r="P56" s="256">
        <f t="shared" si="47"/>
        <v>17591</v>
      </c>
      <c r="Q56" s="256">
        <f t="shared" si="47"/>
        <v>0</v>
      </c>
      <c r="R56" s="256">
        <f t="shared" si="47"/>
        <v>0</v>
      </c>
      <c r="S56" s="256">
        <f t="shared" si="47"/>
        <v>6295.5</v>
      </c>
      <c r="T56" s="256">
        <f t="shared" si="47"/>
        <v>6295.5</v>
      </c>
      <c r="U56" s="256">
        <f t="shared" si="47"/>
        <v>0</v>
      </c>
      <c r="V56" s="256"/>
      <c r="W56" s="256">
        <f t="shared" si="47"/>
        <v>2975</v>
      </c>
      <c r="X56" s="256">
        <f t="shared" si="47"/>
        <v>2975</v>
      </c>
      <c r="Y56" s="256">
        <f t="shared" si="47"/>
        <v>0</v>
      </c>
      <c r="Z56" s="256"/>
      <c r="AA56" s="354"/>
    </row>
    <row r="57" spans="1:30" s="242" customFormat="1" ht="34.9" hidden="1" customHeight="1">
      <c r="A57" s="254"/>
      <c r="B57" s="253" t="s">
        <v>328</v>
      </c>
      <c r="C57" s="255"/>
      <c r="D57" s="243"/>
      <c r="E57" s="244"/>
      <c r="F57" s="229"/>
      <c r="G57" s="256">
        <f>G58</f>
        <v>17891</v>
      </c>
      <c r="H57" s="256">
        <f t="shared" ref="H57:Q57" si="48">H58</f>
        <v>17591</v>
      </c>
      <c r="I57" s="256">
        <f t="shared" si="47"/>
        <v>290</v>
      </c>
      <c r="J57" s="256">
        <f t="shared" si="47"/>
        <v>290</v>
      </c>
      <c r="K57" s="256">
        <f t="shared" si="48"/>
        <v>17591</v>
      </c>
      <c r="L57" s="256">
        <f t="shared" si="48"/>
        <v>17591</v>
      </c>
      <c r="M57" s="256">
        <f t="shared" si="48"/>
        <v>0</v>
      </c>
      <c r="N57" s="256">
        <f t="shared" si="48"/>
        <v>0</v>
      </c>
      <c r="O57" s="256">
        <f t="shared" si="48"/>
        <v>17591</v>
      </c>
      <c r="P57" s="256">
        <f t="shared" si="48"/>
        <v>17591</v>
      </c>
      <c r="Q57" s="256">
        <f t="shared" si="48"/>
        <v>0</v>
      </c>
      <c r="R57" s="256"/>
      <c r="S57" s="256">
        <f t="shared" si="47"/>
        <v>6295.5</v>
      </c>
      <c r="T57" s="256">
        <f t="shared" si="47"/>
        <v>6295.5</v>
      </c>
      <c r="U57" s="256">
        <f t="shared" si="47"/>
        <v>0</v>
      </c>
      <c r="V57" s="256"/>
      <c r="W57" s="256">
        <f t="shared" si="47"/>
        <v>2975</v>
      </c>
      <c r="X57" s="256">
        <f t="shared" si="47"/>
        <v>2975</v>
      </c>
      <c r="Y57" s="256">
        <f t="shared" si="47"/>
        <v>0</v>
      </c>
      <c r="Z57" s="256"/>
      <c r="AA57" s="354"/>
    </row>
    <row r="58" spans="1:30" s="242" customFormat="1" ht="36.6" customHeight="1">
      <c r="A58" s="254"/>
      <c r="B58" s="253" t="s">
        <v>800</v>
      </c>
      <c r="C58" s="255"/>
      <c r="D58" s="243"/>
      <c r="E58" s="244"/>
      <c r="F58" s="229"/>
      <c r="G58" s="256">
        <f>SUM(G59:G60)</f>
        <v>17891</v>
      </c>
      <c r="H58" s="256">
        <f t="shared" ref="H58:Z58" si="49">SUM(H59:H60)</f>
        <v>17591</v>
      </c>
      <c r="I58" s="256">
        <f t="shared" si="49"/>
        <v>290</v>
      </c>
      <c r="J58" s="256">
        <f t="shared" si="49"/>
        <v>290</v>
      </c>
      <c r="K58" s="256">
        <f t="shared" si="49"/>
        <v>17591</v>
      </c>
      <c r="L58" s="256">
        <f t="shared" si="49"/>
        <v>17591</v>
      </c>
      <c r="M58" s="256">
        <f t="shared" si="49"/>
        <v>0</v>
      </c>
      <c r="N58" s="256">
        <f t="shared" si="49"/>
        <v>0</v>
      </c>
      <c r="O58" s="256">
        <f t="shared" si="49"/>
        <v>17591</v>
      </c>
      <c r="P58" s="256">
        <f t="shared" si="49"/>
        <v>17591</v>
      </c>
      <c r="Q58" s="256">
        <f t="shared" si="49"/>
        <v>0</v>
      </c>
      <c r="R58" s="256">
        <f t="shared" si="49"/>
        <v>0</v>
      </c>
      <c r="S58" s="256">
        <f t="shared" si="49"/>
        <v>6295.5</v>
      </c>
      <c r="T58" s="256">
        <f t="shared" si="49"/>
        <v>6295.5</v>
      </c>
      <c r="U58" s="256">
        <f t="shared" si="49"/>
        <v>0</v>
      </c>
      <c r="V58" s="256">
        <f t="shared" si="49"/>
        <v>0</v>
      </c>
      <c r="W58" s="256">
        <f t="shared" si="49"/>
        <v>2975</v>
      </c>
      <c r="X58" s="256">
        <f t="shared" si="49"/>
        <v>2975</v>
      </c>
      <c r="Y58" s="256">
        <f t="shared" si="49"/>
        <v>0</v>
      </c>
      <c r="Z58" s="256">
        <f t="shared" si="49"/>
        <v>0</v>
      </c>
      <c r="AA58" s="354"/>
    </row>
    <row r="59" spans="1:30" s="225" customFormat="1" ht="33" customHeight="1">
      <c r="A59" s="222">
        <v>1</v>
      </c>
      <c r="B59" s="226" t="s">
        <v>387</v>
      </c>
      <c r="C59" s="221"/>
      <c r="D59" s="220" t="s">
        <v>382</v>
      </c>
      <c r="E59" s="231" t="s">
        <v>345</v>
      </c>
      <c r="F59" s="373" t="s">
        <v>1067</v>
      </c>
      <c r="G59" s="223">
        <f>SUM(H59:J59)</f>
        <v>3891</v>
      </c>
      <c r="H59" s="223">
        <v>3591</v>
      </c>
      <c r="I59" s="238">
        <f t="shared" ref="I59:I60" si="50">J59</f>
        <v>150</v>
      </c>
      <c r="J59" s="238">
        <v>150</v>
      </c>
      <c r="K59" s="223">
        <f>SUM(L59:N59)</f>
        <v>3591</v>
      </c>
      <c r="L59" s="223">
        <v>3591</v>
      </c>
      <c r="M59" s="223"/>
      <c r="N59" s="223"/>
      <c r="O59" s="223">
        <f>SUM(P59:R59)</f>
        <v>3591</v>
      </c>
      <c r="P59" s="223">
        <v>3591</v>
      </c>
      <c r="Q59" s="223"/>
      <c r="R59" s="223"/>
      <c r="S59" s="238">
        <f t="shared" ref="S59:S60" si="51">T59</f>
        <v>1795.5</v>
      </c>
      <c r="T59" s="238">
        <f>P59/2</f>
        <v>1795.5</v>
      </c>
      <c r="U59" s="238"/>
      <c r="V59" s="223"/>
      <c r="W59" s="238">
        <f t="shared" ref="W59:W60" si="52">X59</f>
        <v>1200</v>
      </c>
      <c r="X59" s="238">
        <v>1200</v>
      </c>
      <c r="Y59" s="238"/>
      <c r="Z59" s="223"/>
      <c r="AA59" s="224"/>
      <c r="AB59" s="250"/>
      <c r="AC59" s="224"/>
      <c r="AD59" s="224"/>
    </row>
    <row r="60" spans="1:30" s="225" customFormat="1" ht="33" customHeight="1">
      <c r="A60" s="222">
        <v>2</v>
      </c>
      <c r="B60" s="226" t="s">
        <v>384</v>
      </c>
      <c r="C60" s="221"/>
      <c r="D60" s="220" t="s">
        <v>385</v>
      </c>
      <c r="E60" s="231" t="s">
        <v>345</v>
      </c>
      <c r="F60" s="373" t="s">
        <v>1059</v>
      </c>
      <c r="G60" s="223">
        <v>14000</v>
      </c>
      <c r="H60" s="223">
        <v>14000</v>
      </c>
      <c r="I60" s="238">
        <f t="shared" si="50"/>
        <v>140</v>
      </c>
      <c r="J60" s="238">
        <f t="shared" ref="J60" si="53">(H60*1)/100</f>
        <v>140</v>
      </c>
      <c r="K60" s="223">
        <f t="shared" ref="K60" si="54">SUM(L60:N60)</f>
        <v>14000</v>
      </c>
      <c r="L60" s="223">
        <f>+H60</f>
        <v>14000</v>
      </c>
      <c r="M60" s="223"/>
      <c r="N60" s="223"/>
      <c r="O60" s="223">
        <f t="shared" ref="O60" si="55">SUM(P60:R60)</f>
        <v>14000</v>
      </c>
      <c r="P60" s="223">
        <f>+L60</f>
        <v>14000</v>
      </c>
      <c r="Q60" s="223"/>
      <c r="R60" s="223"/>
      <c r="S60" s="238">
        <f t="shared" si="51"/>
        <v>4500</v>
      </c>
      <c r="T60" s="238">
        <v>4500</v>
      </c>
      <c r="U60" s="238"/>
      <c r="V60" s="223"/>
      <c r="W60" s="238">
        <f t="shared" si="52"/>
        <v>1775</v>
      </c>
      <c r="X60" s="238">
        <v>1775</v>
      </c>
      <c r="Y60" s="238"/>
      <c r="Z60" s="223"/>
      <c r="AA60" s="224"/>
      <c r="AB60" s="250"/>
      <c r="AC60" s="224"/>
      <c r="AD60" s="224"/>
    </row>
    <row r="61" spans="1:30" s="242" customFormat="1" ht="21" customHeight="1">
      <c r="A61" s="254" t="s">
        <v>272</v>
      </c>
      <c r="B61" s="253" t="s">
        <v>535</v>
      </c>
      <c r="C61" s="255"/>
      <c r="D61" s="243"/>
      <c r="E61" s="244"/>
      <c r="F61" s="229"/>
      <c r="G61" s="256">
        <f>G62</f>
        <v>9684</v>
      </c>
      <c r="H61" s="256">
        <f>H62</f>
        <v>9684</v>
      </c>
      <c r="I61" s="256">
        <f t="shared" ref="I61:J62" si="56">I62</f>
        <v>280</v>
      </c>
      <c r="J61" s="256">
        <f t="shared" si="56"/>
        <v>280</v>
      </c>
      <c r="K61" s="256">
        <f>K62</f>
        <v>9684</v>
      </c>
      <c r="L61" s="256">
        <f>L62</f>
        <v>9684</v>
      </c>
      <c r="M61" s="256"/>
      <c r="N61" s="256"/>
      <c r="O61" s="256">
        <f>O62</f>
        <v>9684</v>
      </c>
      <c r="P61" s="256">
        <f>P62</f>
        <v>9684</v>
      </c>
      <c r="Q61" s="256"/>
      <c r="R61" s="256"/>
      <c r="S61" s="256">
        <f t="shared" ref="S61:U62" si="57">S62</f>
        <v>3842</v>
      </c>
      <c r="T61" s="256">
        <f t="shared" si="57"/>
        <v>3842</v>
      </c>
      <c r="U61" s="256">
        <f t="shared" si="57"/>
        <v>0</v>
      </c>
      <c r="V61" s="256"/>
      <c r="W61" s="256">
        <f t="shared" ref="W61:Y62" si="58">W62</f>
        <v>3400</v>
      </c>
      <c r="X61" s="256">
        <f t="shared" si="58"/>
        <v>3400</v>
      </c>
      <c r="Y61" s="256">
        <f t="shared" si="58"/>
        <v>0</v>
      </c>
      <c r="Z61" s="256"/>
      <c r="AA61" s="354"/>
    </row>
    <row r="62" spans="1:30" s="242" customFormat="1" ht="34.9" hidden="1" customHeight="1">
      <c r="A62" s="254"/>
      <c r="B62" s="253" t="s">
        <v>328</v>
      </c>
      <c r="C62" s="255"/>
      <c r="D62" s="243"/>
      <c r="E62" s="244"/>
      <c r="F62" s="229"/>
      <c r="G62" s="256">
        <f>G63</f>
        <v>9684</v>
      </c>
      <c r="H62" s="256">
        <f>H63</f>
        <v>9684</v>
      </c>
      <c r="I62" s="256">
        <f t="shared" si="56"/>
        <v>280</v>
      </c>
      <c r="J62" s="256">
        <f t="shared" si="56"/>
        <v>280</v>
      </c>
      <c r="K62" s="256">
        <f>K63</f>
        <v>9684</v>
      </c>
      <c r="L62" s="256">
        <f>L63</f>
        <v>9684</v>
      </c>
      <c r="M62" s="256"/>
      <c r="N62" s="256"/>
      <c r="O62" s="256">
        <f>O63</f>
        <v>9684</v>
      </c>
      <c r="P62" s="256">
        <f>P63</f>
        <v>9684</v>
      </c>
      <c r="Q62" s="256"/>
      <c r="R62" s="256"/>
      <c r="S62" s="256">
        <f t="shared" si="57"/>
        <v>3842</v>
      </c>
      <c r="T62" s="256">
        <f t="shared" si="57"/>
        <v>3842</v>
      </c>
      <c r="U62" s="256">
        <f t="shared" si="57"/>
        <v>0</v>
      </c>
      <c r="V62" s="256"/>
      <c r="W62" s="256">
        <f t="shared" si="58"/>
        <v>3400</v>
      </c>
      <c r="X62" s="256">
        <f t="shared" si="58"/>
        <v>3400</v>
      </c>
      <c r="Y62" s="256">
        <f t="shared" si="58"/>
        <v>0</v>
      </c>
      <c r="Z62" s="256"/>
      <c r="AA62" s="354"/>
    </row>
    <row r="63" spans="1:30" s="242" customFormat="1" ht="33.6" customHeight="1">
      <c r="A63" s="254"/>
      <c r="B63" s="253" t="s">
        <v>800</v>
      </c>
      <c r="C63" s="255"/>
      <c r="D63" s="243"/>
      <c r="E63" s="244"/>
      <c r="F63" s="229"/>
      <c r="G63" s="256">
        <f>SUM(G64:G65)</f>
        <v>9684</v>
      </c>
      <c r="H63" s="256">
        <f t="shared" ref="H63:Z63" si="59">SUM(H64:H65)</f>
        <v>9684</v>
      </c>
      <c r="I63" s="256">
        <f t="shared" si="59"/>
        <v>280</v>
      </c>
      <c r="J63" s="256">
        <f t="shared" si="59"/>
        <v>280</v>
      </c>
      <c r="K63" s="256">
        <f t="shared" si="59"/>
        <v>9684</v>
      </c>
      <c r="L63" s="256">
        <f t="shared" si="59"/>
        <v>9684</v>
      </c>
      <c r="M63" s="256">
        <f t="shared" si="59"/>
        <v>0</v>
      </c>
      <c r="N63" s="256">
        <f t="shared" si="59"/>
        <v>0</v>
      </c>
      <c r="O63" s="256">
        <f t="shared" si="59"/>
        <v>9684</v>
      </c>
      <c r="P63" s="256">
        <f t="shared" si="59"/>
        <v>9684</v>
      </c>
      <c r="Q63" s="256">
        <f t="shared" si="59"/>
        <v>0</v>
      </c>
      <c r="R63" s="256">
        <f t="shared" si="59"/>
        <v>0</v>
      </c>
      <c r="S63" s="256">
        <f t="shared" si="59"/>
        <v>3842</v>
      </c>
      <c r="T63" s="256">
        <f t="shared" si="59"/>
        <v>3842</v>
      </c>
      <c r="U63" s="256">
        <f t="shared" si="59"/>
        <v>0</v>
      </c>
      <c r="V63" s="256">
        <f t="shared" si="59"/>
        <v>0</v>
      </c>
      <c r="W63" s="256">
        <f t="shared" si="59"/>
        <v>3400</v>
      </c>
      <c r="X63" s="256">
        <f t="shared" si="59"/>
        <v>3400</v>
      </c>
      <c r="Y63" s="256">
        <f t="shared" si="59"/>
        <v>0</v>
      </c>
      <c r="Z63" s="256">
        <f t="shared" si="59"/>
        <v>0</v>
      </c>
      <c r="AA63" s="354"/>
    </row>
    <row r="64" spans="1:30" s="261" customFormat="1" ht="47.25">
      <c r="A64" s="521" t="s">
        <v>37</v>
      </c>
      <c r="B64" s="276" t="s">
        <v>551</v>
      </c>
      <c r="C64" s="277"/>
      <c r="D64" s="278" t="s">
        <v>548</v>
      </c>
      <c r="E64" s="231" t="s">
        <v>345</v>
      </c>
      <c r="F64" s="229" t="s">
        <v>980</v>
      </c>
      <c r="G64" s="280">
        <f>H64</f>
        <v>4684</v>
      </c>
      <c r="H64" s="280">
        <v>4684</v>
      </c>
      <c r="I64" s="238">
        <f t="shared" ref="I64:I65" si="60">J64</f>
        <v>180</v>
      </c>
      <c r="J64" s="238">
        <v>180</v>
      </c>
      <c r="K64" s="280">
        <f>L64</f>
        <v>4684</v>
      </c>
      <c r="L64" s="280">
        <v>4684</v>
      </c>
      <c r="M64" s="279"/>
      <c r="N64" s="279"/>
      <c r="O64" s="280">
        <f>P64</f>
        <v>4684</v>
      </c>
      <c r="P64" s="280">
        <v>4684</v>
      </c>
      <c r="Q64" s="281"/>
      <c r="R64" s="282"/>
      <c r="S64" s="238">
        <f t="shared" ref="S64:S65" si="61">T64</f>
        <v>2342</v>
      </c>
      <c r="T64" s="238">
        <f>P64/2</f>
        <v>2342</v>
      </c>
      <c r="U64" s="238"/>
      <c r="V64" s="282"/>
      <c r="W64" s="238">
        <f t="shared" ref="W64:W65" si="62">X64</f>
        <v>1600</v>
      </c>
      <c r="X64" s="238">
        <v>1600</v>
      </c>
      <c r="Y64" s="238"/>
      <c r="Z64" s="282"/>
      <c r="AA64" s="282"/>
      <c r="AB64" s="262"/>
      <c r="AC64" s="262"/>
      <c r="AD64" s="262"/>
    </row>
    <row r="65" spans="1:30" s="261" customFormat="1" ht="47.25">
      <c r="A65" s="521" t="s">
        <v>39</v>
      </c>
      <c r="B65" s="276" t="s">
        <v>552</v>
      </c>
      <c r="C65" s="277"/>
      <c r="D65" s="278" t="s">
        <v>553</v>
      </c>
      <c r="E65" s="231" t="s">
        <v>345</v>
      </c>
      <c r="F65" s="229" t="s">
        <v>981</v>
      </c>
      <c r="G65" s="280">
        <v>5000</v>
      </c>
      <c r="H65" s="280">
        <v>5000</v>
      </c>
      <c r="I65" s="238">
        <f t="shared" si="60"/>
        <v>100</v>
      </c>
      <c r="J65" s="238">
        <v>100</v>
      </c>
      <c r="K65" s="280">
        <v>5000</v>
      </c>
      <c r="L65" s="280">
        <v>5000</v>
      </c>
      <c r="M65" s="279"/>
      <c r="N65" s="279"/>
      <c r="O65" s="280">
        <v>5000</v>
      </c>
      <c r="P65" s="280">
        <v>5000</v>
      </c>
      <c r="Q65" s="281"/>
      <c r="R65" s="282"/>
      <c r="S65" s="238">
        <f t="shared" si="61"/>
        <v>1500</v>
      </c>
      <c r="T65" s="238">
        <v>1500</v>
      </c>
      <c r="U65" s="238"/>
      <c r="V65" s="282"/>
      <c r="W65" s="238">
        <f t="shared" si="62"/>
        <v>1800</v>
      </c>
      <c r="X65" s="238">
        <v>1800</v>
      </c>
      <c r="Y65" s="238"/>
      <c r="Z65" s="282"/>
      <c r="AA65" s="282"/>
      <c r="AB65" s="262"/>
      <c r="AC65" s="262"/>
      <c r="AD65" s="262"/>
    </row>
    <row r="67" spans="1:30">
      <c r="A67" s="138"/>
      <c r="B67" s="138"/>
      <c r="C67" s="138"/>
      <c r="D67" s="138"/>
      <c r="E67" s="139"/>
      <c r="F67" s="138"/>
      <c r="G67" s="138"/>
      <c r="H67" s="138"/>
      <c r="I67" s="215"/>
      <c r="J67" s="215"/>
      <c r="K67" s="215"/>
      <c r="L67" s="215"/>
      <c r="M67" s="215"/>
      <c r="N67" s="215"/>
      <c r="O67" s="215"/>
      <c r="P67" s="215"/>
      <c r="Q67" s="215"/>
      <c r="R67" s="215"/>
      <c r="S67" s="215"/>
      <c r="T67" s="215"/>
      <c r="U67" s="215"/>
      <c r="V67" s="215"/>
      <c r="W67" s="215"/>
      <c r="X67" s="215"/>
      <c r="Y67" s="215"/>
      <c r="Z67" s="215"/>
      <c r="AA67" s="215"/>
      <c r="AB67" s="138"/>
      <c r="AC67" s="138"/>
      <c r="AD67" s="138"/>
    </row>
    <row r="68" spans="1:30">
      <c r="A68" s="138"/>
      <c r="B68" s="138"/>
      <c r="C68" s="138"/>
      <c r="D68" s="138"/>
      <c r="E68" s="139"/>
      <c r="F68" s="138"/>
      <c r="G68" s="138"/>
      <c r="H68" s="138"/>
      <c r="I68" s="215"/>
      <c r="J68" s="215"/>
      <c r="K68" s="215"/>
      <c r="L68" s="215"/>
      <c r="M68" s="215"/>
      <c r="N68" s="215"/>
      <c r="O68" s="215"/>
      <c r="P68" s="215"/>
      <c r="Q68" s="215"/>
      <c r="R68" s="215"/>
      <c r="S68" s="215"/>
      <c r="T68" s="215"/>
      <c r="U68" s="215"/>
      <c r="V68" s="215"/>
      <c r="W68" s="215"/>
      <c r="X68" s="215"/>
      <c r="Y68" s="215"/>
      <c r="Z68" s="215"/>
      <c r="AA68" s="215"/>
      <c r="AB68" s="138"/>
      <c r="AC68" s="138"/>
      <c r="AD68" s="138"/>
    </row>
    <row r="69" spans="1:30">
      <c r="A69" s="138"/>
      <c r="B69" s="138"/>
      <c r="C69" s="138"/>
      <c r="D69" s="138"/>
      <c r="E69" s="139"/>
      <c r="F69" s="138"/>
      <c r="G69" s="138"/>
      <c r="H69" s="138"/>
      <c r="I69" s="215"/>
      <c r="J69" s="215"/>
      <c r="K69" s="215"/>
      <c r="L69" s="215"/>
      <c r="M69" s="215"/>
      <c r="N69" s="215"/>
      <c r="O69" s="215"/>
      <c r="P69" s="215"/>
      <c r="Q69" s="215"/>
      <c r="R69" s="215"/>
      <c r="S69" s="215"/>
      <c r="T69" s="215"/>
      <c r="U69" s="215"/>
      <c r="V69" s="215"/>
      <c r="W69" s="215"/>
      <c r="X69" s="215"/>
      <c r="Y69" s="215"/>
      <c r="Z69" s="215"/>
      <c r="AA69" s="215"/>
      <c r="AB69" s="138"/>
      <c r="AC69" s="138"/>
      <c r="AD69" s="138"/>
    </row>
    <row r="70" spans="1:30">
      <c r="A70" s="138"/>
      <c r="B70" s="138"/>
      <c r="C70" s="138"/>
      <c r="D70" s="138"/>
      <c r="E70" s="139"/>
      <c r="F70" s="138"/>
      <c r="G70" s="138"/>
      <c r="H70" s="138"/>
      <c r="I70" s="215"/>
      <c r="J70" s="215"/>
      <c r="K70" s="215"/>
      <c r="L70" s="215"/>
      <c r="M70" s="215"/>
      <c r="N70" s="215"/>
      <c r="O70" s="215"/>
      <c r="P70" s="215"/>
      <c r="Q70" s="215"/>
      <c r="R70" s="215"/>
      <c r="S70" s="215"/>
      <c r="T70" s="215"/>
      <c r="U70" s="215"/>
      <c r="V70" s="215"/>
      <c r="W70" s="215"/>
      <c r="X70" s="215"/>
      <c r="Y70" s="215"/>
      <c r="Z70" s="215"/>
      <c r="AA70" s="215"/>
      <c r="AB70" s="138"/>
      <c r="AC70" s="138"/>
      <c r="AD70" s="138"/>
    </row>
    <row r="71" spans="1:30">
      <c r="A71" s="138"/>
      <c r="B71" s="138"/>
      <c r="C71" s="138"/>
      <c r="D71" s="138"/>
      <c r="E71" s="139"/>
      <c r="F71" s="138"/>
      <c r="G71" s="138"/>
      <c r="H71" s="138"/>
      <c r="I71" s="215"/>
      <c r="J71" s="215"/>
      <c r="K71" s="215"/>
      <c r="L71" s="215"/>
      <c r="M71" s="215"/>
      <c r="N71" s="215"/>
      <c r="O71" s="215"/>
      <c r="P71" s="215"/>
      <c r="Q71" s="215"/>
      <c r="R71" s="215"/>
      <c r="S71" s="215"/>
      <c r="T71" s="215"/>
      <c r="U71" s="215"/>
      <c r="V71" s="215"/>
      <c r="W71" s="215"/>
      <c r="X71" s="215"/>
      <c r="Y71" s="215"/>
      <c r="Z71" s="215"/>
      <c r="AA71" s="215"/>
      <c r="AB71" s="138"/>
      <c r="AC71" s="138"/>
      <c r="AD71" s="138"/>
    </row>
    <row r="72" spans="1:30">
      <c r="A72" s="138"/>
      <c r="B72" s="138"/>
      <c r="C72" s="138"/>
      <c r="D72" s="138"/>
      <c r="E72" s="139"/>
      <c r="F72" s="138"/>
      <c r="G72" s="138"/>
      <c r="H72" s="138"/>
      <c r="I72" s="215"/>
      <c r="J72" s="215"/>
      <c r="K72" s="215"/>
      <c r="L72" s="215"/>
      <c r="M72" s="215"/>
      <c r="N72" s="215"/>
      <c r="O72" s="215"/>
      <c r="P72" s="215"/>
      <c r="Q72" s="215"/>
      <c r="R72" s="215"/>
      <c r="S72" s="215"/>
      <c r="T72" s="215"/>
      <c r="U72" s="215"/>
      <c r="V72" s="215"/>
      <c r="W72" s="215"/>
      <c r="X72" s="215"/>
      <c r="Y72" s="215"/>
      <c r="Z72" s="215"/>
      <c r="AA72" s="215"/>
      <c r="AB72" s="138"/>
      <c r="AC72" s="138"/>
      <c r="AD72" s="138"/>
    </row>
    <row r="73" spans="1:30">
      <c r="A73" s="138"/>
      <c r="B73" s="138"/>
      <c r="C73" s="138"/>
      <c r="D73" s="138"/>
      <c r="E73" s="139"/>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row>
    <row r="74" spans="1:30">
      <c r="A74" s="138"/>
      <c r="B74" s="138"/>
      <c r="C74" s="138"/>
      <c r="D74" s="138"/>
      <c r="E74" s="139"/>
      <c r="F74" s="138"/>
      <c r="G74" s="138"/>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row>
    <row r="75" spans="1:30">
      <c r="A75" s="138"/>
      <c r="B75" s="138"/>
      <c r="C75" s="138"/>
      <c r="D75" s="138"/>
      <c r="E75" s="139"/>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row>
    <row r="76" spans="1:30">
      <c r="A76" s="138"/>
      <c r="B76" s="138"/>
      <c r="C76" s="138"/>
      <c r="D76" s="138"/>
      <c r="E76" s="139"/>
      <c r="F76" s="138"/>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row>
    <row r="77" spans="1:30">
      <c r="A77" s="138"/>
      <c r="B77" s="138"/>
      <c r="C77" s="138"/>
      <c r="D77" s="138"/>
      <c r="E77" s="139"/>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row>
    <row r="78" spans="1:30">
      <c r="A78" s="138"/>
      <c r="B78" s="138"/>
      <c r="C78" s="138"/>
      <c r="D78" s="138"/>
      <c r="E78" s="139"/>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row>
    <row r="79" spans="1:30">
      <c r="A79" s="138"/>
      <c r="B79" s="138"/>
      <c r="C79" s="138"/>
      <c r="D79" s="138"/>
      <c r="E79" s="139"/>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row>
    <row r="80" spans="1:30">
      <c r="A80" s="138"/>
      <c r="B80" s="138"/>
      <c r="C80" s="138"/>
      <c r="D80" s="138"/>
      <c r="E80" s="139"/>
      <c r="F80" s="138"/>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row>
    <row r="81" spans="5:5" s="138" customFormat="1">
      <c r="E81" s="139"/>
    </row>
    <row r="82" spans="5:5" s="138" customFormat="1">
      <c r="E82" s="139"/>
    </row>
    <row r="83" spans="5:5" s="138" customFormat="1">
      <c r="E83" s="139"/>
    </row>
    <row r="84" spans="5:5" s="138" customFormat="1">
      <c r="E84" s="139"/>
    </row>
    <row r="85" spans="5:5" s="138" customFormat="1">
      <c r="E85" s="139"/>
    </row>
    <row r="86" spans="5:5" s="138" customFormat="1">
      <c r="E86" s="139"/>
    </row>
    <row r="87" spans="5:5" s="138" customFormat="1">
      <c r="E87" s="139"/>
    </row>
    <row r="88" spans="5:5" s="138" customFormat="1">
      <c r="E88" s="139"/>
    </row>
    <row r="89" spans="5:5" s="138" customFormat="1">
      <c r="E89" s="139"/>
    </row>
    <row r="90" spans="5:5" s="138" customFormat="1">
      <c r="E90" s="139"/>
    </row>
    <row r="91" spans="5:5" s="138" customFormat="1">
      <c r="E91" s="139"/>
    </row>
    <row r="92" spans="5:5" s="138" customFormat="1">
      <c r="E92" s="139"/>
    </row>
    <row r="93" spans="5:5" s="138" customFormat="1">
      <c r="E93" s="139"/>
    </row>
    <row r="94" spans="5:5" s="138" customFormat="1">
      <c r="E94" s="139"/>
    </row>
    <row r="95" spans="5:5" s="138" customFormat="1">
      <c r="E95" s="139"/>
    </row>
    <row r="96" spans="5:5" s="138" customFormat="1">
      <c r="E96" s="139"/>
    </row>
    <row r="97" spans="5:5" s="138" customFormat="1">
      <c r="E97" s="139"/>
    </row>
    <row r="98" spans="5:5" s="138" customFormat="1">
      <c r="E98" s="139"/>
    </row>
    <row r="99" spans="5:5" s="138" customFormat="1">
      <c r="E99" s="139"/>
    </row>
    <row r="100" spans="5:5" s="138" customFormat="1">
      <c r="E100" s="139"/>
    </row>
    <row r="101" spans="5:5" s="138" customFormat="1">
      <c r="E101" s="139"/>
    </row>
    <row r="102" spans="5:5" s="138" customFormat="1">
      <c r="E102" s="139"/>
    </row>
    <row r="103" spans="5:5" s="138" customFormat="1">
      <c r="E103" s="139"/>
    </row>
    <row r="104" spans="5:5" s="138" customFormat="1">
      <c r="E104" s="139"/>
    </row>
    <row r="105" spans="5:5" s="138" customFormat="1">
      <c r="E105" s="139"/>
    </row>
    <row r="106" spans="5:5" s="138" customFormat="1">
      <c r="E106" s="139"/>
    </row>
    <row r="107" spans="5:5" s="138" customFormat="1">
      <c r="E107" s="139"/>
    </row>
    <row r="108" spans="5:5" s="138" customFormat="1">
      <c r="E108" s="139"/>
    </row>
    <row r="109" spans="5:5" s="138" customFormat="1">
      <c r="E109" s="139"/>
    </row>
    <row r="110" spans="5:5" s="138" customFormat="1">
      <c r="E110" s="139"/>
    </row>
    <row r="111" spans="5:5" s="138" customFormat="1">
      <c r="E111" s="139"/>
    </row>
    <row r="112" spans="5:5" s="138" customFormat="1">
      <c r="E112" s="139"/>
    </row>
    <row r="113" spans="5:5" s="138" customFormat="1">
      <c r="E113" s="139"/>
    </row>
    <row r="114" spans="5:5" s="138" customFormat="1">
      <c r="E114" s="139"/>
    </row>
    <row r="115" spans="5:5" s="138" customFormat="1">
      <c r="E115" s="139"/>
    </row>
    <row r="116" spans="5:5" s="138" customFormat="1">
      <c r="E116" s="139"/>
    </row>
    <row r="117" spans="5:5" s="138" customFormat="1">
      <c r="E117" s="139"/>
    </row>
    <row r="118" spans="5:5" s="138" customFormat="1">
      <c r="E118" s="139"/>
    </row>
    <row r="119" spans="5:5" s="138" customFormat="1">
      <c r="E119" s="139"/>
    </row>
    <row r="120" spans="5:5" s="138" customFormat="1">
      <c r="E120" s="139"/>
    </row>
    <row r="121" spans="5:5" s="138" customFormat="1">
      <c r="E121" s="139"/>
    </row>
    <row r="122" spans="5:5" s="138" customFormat="1">
      <c r="E122" s="139"/>
    </row>
    <row r="123" spans="5:5" s="138" customFormat="1">
      <c r="E123" s="139"/>
    </row>
    <row r="124" spans="5:5" s="138" customFormat="1">
      <c r="E124" s="139"/>
    </row>
    <row r="125" spans="5:5" s="138" customFormat="1">
      <c r="E125" s="139"/>
    </row>
    <row r="126" spans="5:5" s="138" customFormat="1">
      <c r="E126" s="139"/>
    </row>
    <row r="127" spans="5:5" s="138" customFormat="1">
      <c r="E127" s="139"/>
    </row>
    <row r="128" spans="5:5" s="138" customFormat="1">
      <c r="E128" s="139"/>
    </row>
    <row r="129" spans="5:5" s="138" customFormat="1">
      <c r="E129" s="139"/>
    </row>
    <row r="130" spans="5:5" s="138" customFormat="1">
      <c r="E130" s="139"/>
    </row>
    <row r="131" spans="5:5" s="138" customFormat="1">
      <c r="E131" s="139"/>
    </row>
    <row r="132" spans="5:5" s="138" customFormat="1">
      <c r="E132" s="139"/>
    </row>
    <row r="133" spans="5:5" s="138" customFormat="1">
      <c r="E133" s="139"/>
    </row>
    <row r="134" spans="5:5" s="138" customFormat="1">
      <c r="E134" s="139"/>
    </row>
    <row r="135" spans="5:5" s="138" customFormat="1">
      <c r="E135" s="139"/>
    </row>
    <row r="136" spans="5:5" s="138" customFormat="1">
      <c r="E136" s="139"/>
    </row>
    <row r="137" spans="5:5" s="138" customFormat="1">
      <c r="E137" s="139"/>
    </row>
    <row r="138" spans="5:5" s="138" customFormat="1">
      <c r="E138" s="139"/>
    </row>
    <row r="139" spans="5:5" s="138" customFormat="1">
      <c r="E139" s="139"/>
    </row>
    <row r="140" spans="5:5" s="138" customFormat="1">
      <c r="E140" s="139"/>
    </row>
    <row r="141" spans="5:5" s="138" customFormat="1">
      <c r="E141" s="139"/>
    </row>
    <row r="142" spans="5:5" s="138" customFormat="1">
      <c r="E142" s="139"/>
    </row>
    <row r="143" spans="5:5" s="138" customFormat="1">
      <c r="E143" s="139"/>
    </row>
    <row r="144" spans="5:5" s="138" customFormat="1">
      <c r="E144" s="139"/>
    </row>
    <row r="145" spans="5:5" s="138" customFormat="1">
      <c r="E145" s="139"/>
    </row>
    <row r="146" spans="5:5" s="138" customFormat="1">
      <c r="E146" s="139"/>
    </row>
    <row r="147" spans="5:5" s="138" customFormat="1">
      <c r="E147" s="139"/>
    </row>
    <row r="148" spans="5:5" s="138" customFormat="1">
      <c r="E148" s="139"/>
    </row>
    <row r="149" spans="5:5" s="138" customFormat="1">
      <c r="E149" s="139"/>
    </row>
    <row r="150" spans="5:5" s="138" customFormat="1">
      <c r="E150" s="139"/>
    </row>
    <row r="151" spans="5:5" s="138" customFormat="1">
      <c r="E151" s="139"/>
    </row>
    <row r="152" spans="5:5" s="138" customFormat="1">
      <c r="E152" s="139"/>
    </row>
    <row r="153" spans="5:5" s="138" customFormat="1">
      <c r="E153" s="139"/>
    </row>
    <row r="154" spans="5:5" s="138" customFormat="1">
      <c r="E154" s="139"/>
    </row>
    <row r="155" spans="5:5" s="138" customFormat="1">
      <c r="E155" s="139"/>
    </row>
    <row r="156" spans="5:5" s="138" customFormat="1">
      <c r="E156" s="139"/>
    </row>
    <row r="157" spans="5:5" s="138" customFormat="1">
      <c r="E157" s="139"/>
    </row>
    <row r="158" spans="5:5" s="138" customFormat="1">
      <c r="E158" s="139"/>
    </row>
    <row r="159" spans="5:5" s="138" customFormat="1">
      <c r="E159" s="139"/>
    </row>
    <row r="160" spans="5:5" s="138" customFormat="1">
      <c r="E160" s="139"/>
    </row>
    <row r="161" spans="5:5" s="138" customFormat="1">
      <c r="E161" s="139"/>
    </row>
    <row r="162" spans="5:5" s="138" customFormat="1">
      <c r="E162" s="139"/>
    </row>
    <row r="163" spans="5:5" s="138" customFormat="1">
      <c r="E163" s="139"/>
    </row>
    <row r="164" spans="5:5" s="138" customFormat="1">
      <c r="E164" s="139"/>
    </row>
    <row r="165" spans="5:5" s="138" customFormat="1">
      <c r="E165" s="139"/>
    </row>
    <row r="166" spans="5:5" s="138" customFormat="1">
      <c r="E166" s="139"/>
    </row>
    <row r="167" spans="5:5" s="138" customFormat="1">
      <c r="E167" s="139"/>
    </row>
    <row r="168" spans="5:5" s="138" customFormat="1">
      <c r="E168" s="139"/>
    </row>
    <row r="169" spans="5:5" s="138" customFormat="1">
      <c r="E169" s="139"/>
    </row>
    <row r="170" spans="5:5" s="138" customFormat="1">
      <c r="E170" s="139"/>
    </row>
    <row r="171" spans="5:5" s="138" customFormat="1">
      <c r="E171" s="139"/>
    </row>
    <row r="172" spans="5:5" s="138" customFormat="1">
      <c r="E172" s="139"/>
    </row>
    <row r="173" spans="5:5" s="138" customFormat="1">
      <c r="E173" s="139"/>
    </row>
    <row r="174" spans="5:5" s="138" customFormat="1">
      <c r="E174" s="139"/>
    </row>
    <row r="175" spans="5:5" s="138" customFormat="1">
      <c r="E175" s="139"/>
    </row>
    <row r="176" spans="5:5" s="138" customFormat="1">
      <c r="E176" s="139"/>
    </row>
    <row r="177" spans="5:5" s="138" customFormat="1">
      <c r="E177" s="139"/>
    </row>
    <row r="178" spans="5:5" s="138" customFormat="1">
      <c r="E178" s="139"/>
    </row>
    <row r="179" spans="5:5" s="138" customFormat="1">
      <c r="E179" s="139"/>
    </row>
    <row r="180" spans="5:5" s="138" customFormat="1">
      <c r="E180" s="139"/>
    </row>
    <row r="181" spans="5:5" s="138" customFormat="1">
      <c r="E181" s="139"/>
    </row>
    <row r="182" spans="5:5" s="138" customFormat="1">
      <c r="E182" s="139"/>
    </row>
    <row r="183" spans="5:5" s="138" customFormat="1">
      <c r="E183" s="139"/>
    </row>
    <row r="184" spans="5:5" s="138" customFormat="1">
      <c r="E184" s="139"/>
    </row>
    <row r="185" spans="5:5" s="138" customFormat="1">
      <c r="E185" s="139"/>
    </row>
    <row r="186" spans="5:5" s="138" customFormat="1">
      <c r="E186" s="139"/>
    </row>
    <row r="187" spans="5:5" s="138" customFormat="1">
      <c r="E187" s="139"/>
    </row>
    <row r="188" spans="5:5" s="138" customFormat="1">
      <c r="E188" s="139"/>
    </row>
    <row r="189" spans="5:5" s="138" customFormat="1">
      <c r="E189" s="139"/>
    </row>
    <row r="190" spans="5:5" s="138" customFormat="1">
      <c r="E190" s="139"/>
    </row>
    <row r="191" spans="5:5" s="138" customFormat="1">
      <c r="E191" s="139"/>
    </row>
    <row r="192" spans="5:5" s="138" customFormat="1">
      <c r="E192" s="139"/>
    </row>
    <row r="193" spans="5:5" s="138" customFormat="1">
      <c r="E193" s="139"/>
    </row>
    <row r="194" spans="5:5" s="138" customFormat="1">
      <c r="E194" s="139"/>
    </row>
    <row r="195" spans="5:5" s="138" customFormat="1">
      <c r="E195" s="139"/>
    </row>
    <row r="196" spans="5:5" s="138" customFormat="1">
      <c r="E196" s="139"/>
    </row>
    <row r="197" spans="5:5" s="138" customFormat="1">
      <c r="E197" s="139"/>
    </row>
    <row r="198" spans="5:5" s="138" customFormat="1">
      <c r="E198" s="139"/>
    </row>
    <row r="199" spans="5:5" s="138" customFormat="1">
      <c r="E199" s="139"/>
    </row>
    <row r="200" spans="5:5" s="138" customFormat="1">
      <c r="E200" s="139"/>
    </row>
    <row r="201" spans="5:5" s="138" customFormat="1">
      <c r="E201" s="139"/>
    </row>
    <row r="202" spans="5:5" s="138" customFormat="1">
      <c r="E202" s="139"/>
    </row>
    <row r="203" spans="5:5" s="138" customFormat="1">
      <c r="E203" s="139"/>
    </row>
    <row r="204" spans="5:5" s="138" customFormat="1">
      <c r="E204" s="139"/>
    </row>
    <row r="205" spans="5:5" s="138" customFormat="1">
      <c r="E205" s="139"/>
    </row>
    <row r="206" spans="5:5" s="138" customFormat="1">
      <c r="E206" s="139"/>
    </row>
    <row r="207" spans="5:5" s="138" customFormat="1">
      <c r="E207" s="139"/>
    </row>
    <row r="208" spans="5:5" s="138" customFormat="1">
      <c r="E208" s="139"/>
    </row>
    <row r="209" spans="5:5" s="138" customFormat="1">
      <c r="E209" s="139"/>
    </row>
    <row r="210" spans="5:5" s="138" customFormat="1">
      <c r="E210" s="139"/>
    </row>
    <row r="211" spans="5:5" s="138" customFormat="1">
      <c r="E211" s="139"/>
    </row>
    <row r="212" spans="5:5" s="138" customFormat="1">
      <c r="E212" s="139"/>
    </row>
    <row r="213" spans="5:5" s="138" customFormat="1">
      <c r="E213" s="139"/>
    </row>
    <row r="214" spans="5:5" s="138" customFormat="1">
      <c r="E214" s="139"/>
    </row>
    <row r="215" spans="5:5" s="138" customFormat="1">
      <c r="E215" s="139"/>
    </row>
    <row r="216" spans="5:5" s="138" customFormat="1">
      <c r="E216" s="139"/>
    </row>
    <row r="217" spans="5:5" s="138" customFormat="1">
      <c r="E217" s="139"/>
    </row>
    <row r="218" spans="5:5" s="138" customFormat="1">
      <c r="E218" s="139"/>
    </row>
    <row r="219" spans="5:5" s="138" customFormat="1">
      <c r="E219" s="139"/>
    </row>
    <row r="220" spans="5:5" s="138" customFormat="1">
      <c r="E220" s="139"/>
    </row>
    <row r="221" spans="5:5" s="138" customFormat="1">
      <c r="E221" s="139"/>
    </row>
    <row r="222" spans="5:5" s="138" customFormat="1">
      <c r="E222" s="139"/>
    </row>
    <row r="223" spans="5:5" s="138" customFormat="1">
      <c r="E223" s="139"/>
    </row>
    <row r="224" spans="5:5" s="138" customFormat="1">
      <c r="E224" s="139"/>
    </row>
    <row r="225" spans="5:5" s="138" customFormat="1">
      <c r="E225" s="139"/>
    </row>
    <row r="226" spans="5:5" s="138" customFormat="1">
      <c r="E226" s="139"/>
    </row>
    <row r="227" spans="5:5" s="138" customFormat="1">
      <c r="E227" s="139"/>
    </row>
    <row r="228" spans="5:5" s="138" customFormat="1">
      <c r="E228" s="139"/>
    </row>
    <row r="229" spans="5:5" s="138" customFormat="1">
      <c r="E229" s="139"/>
    </row>
    <row r="230" spans="5:5" s="138" customFormat="1">
      <c r="E230" s="139"/>
    </row>
    <row r="231" spans="5:5" s="138" customFormat="1">
      <c r="E231" s="139"/>
    </row>
    <row r="232" spans="5:5" s="138" customFormat="1">
      <c r="E232" s="139"/>
    </row>
    <row r="233" spans="5:5" s="138" customFormat="1">
      <c r="E233" s="139"/>
    </row>
    <row r="234" spans="5:5" s="138" customFormat="1">
      <c r="E234" s="139"/>
    </row>
    <row r="235" spans="5:5" s="138" customFormat="1">
      <c r="E235" s="139"/>
    </row>
    <row r="236" spans="5:5" s="138" customFormat="1">
      <c r="E236" s="139"/>
    </row>
    <row r="237" spans="5:5" s="138" customFormat="1">
      <c r="E237" s="139"/>
    </row>
    <row r="238" spans="5:5" s="138" customFormat="1">
      <c r="E238" s="139"/>
    </row>
    <row r="239" spans="5:5" s="138" customFormat="1">
      <c r="E239" s="139"/>
    </row>
    <row r="240" spans="5:5" s="138" customFormat="1">
      <c r="E240" s="139"/>
    </row>
    <row r="241" spans="5:5" s="138" customFormat="1">
      <c r="E241" s="139"/>
    </row>
    <row r="242" spans="5:5" s="138" customFormat="1">
      <c r="E242" s="139"/>
    </row>
    <row r="243" spans="5:5" s="138" customFormat="1">
      <c r="E243" s="139"/>
    </row>
    <row r="244" spans="5:5" s="138" customFormat="1">
      <c r="E244" s="139"/>
    </row>
    <row r="245" spans="5:5" s="138" customFormat="1">
      <c r="E245" s="139"/>
    </row>
    <row r="246" spans="5:5" s="138" customFormat="1">
      <c r="E246" s="139"/>
    </row>
    <row r="247" spans="5:5" s="138" customFormat="1">
      <c r="E247" s="139"/>
    </row>
    <row r="248" spans="5:5" s="138" customFormat="1">
      <c r="E248" s="139"/>
    </row>
    <row r="249" spans="5:5" s="138" customFormat="1">
      <c r="E249" s="139"/>
    </row>
    <row r="250" spans="5:5" s="138" customFormat="1">
      <c r="E250" s="139"/>
    </row>
    <row r="251" spans="5:5" s="138" customFormat="1">
      <c r="E251" s="139"/>
    </row>
    <row r="252" spans="5:5" s="138" customFormat="1">
      <c r="E252" s="139"/>
    </row>
    <row r="253" spans="5:5" s="138" customFormat="1">
      <c r="E253" s="139"/>
    </row>
    <row r="254" spans="5:5" s="138" customFormat="1">
      <c r="E254" s="139"/>
    </row>
    <row r="255" spans="5:5" s="138" customFormat="1">
      <c r="E255" s="139"/>
    </row>
    <row r="256" spans="5:5" s="138" customFormat="1">
      <c r="E256" s="139"/>
    </row>
    <row r="257" spans="5:5" s="138" customFormat="1">
      <c r="E257" s="139"/>
    </row>
    <row r="258" spans="5:5" s="138" customFormat="1">
      <c r="E258" s="139"/>
    </row>
    <row r="259" spans="5:5" s="138" customFormat="1">
      <c r="E259" s="139"/>
    </row>
    <row r="260" spans="5:5" s="138" customFormat="1">
      <c r="E260" s="139"/>
    </row>
    <row r="261" spans="5:5" s="138" customFormat="1">
      <c r="E261" s="139"/>
    </row>
    <row r="262" spans="5:5" s="138" customFormat="1">
      <c r="E262" s="139"/>
    </row>
    <row r="263" spans="5:5" s="138" customFormat="1">
      <c r="E263" s="139"/>
    </row>
    <row r="264" spans="5:5" s="138" customFormat="1">
      <c r="E264" s="139"/>
    </row>
    <row r="265" spans="5:5" s="138" customFormat="1">
      <c r="E265" s="139"/>
    </row>
    <row r="266" spans="5:5" s="138" customFormat="1">
      <c r="E266" s="139"/>
    </row>
    <row r="267" spans="5:5" s="138" customFormat="1">
      <c r="E267" s="139"/>
    </row>
    <row r="268" spans="5:5" s="138" customFormat="1">
      <c r="E268" s="139"/>
    </row>
    <row r="269" spans="5:5" s="138" customFormat="1">
      <c r="E269" s="139"/>
    </row>
    <row r="270" spans="5:5" s="138" customFormat="1">
      <c r="E270" s="139"/>
    </row>
    <row r="271" spans="5:5" s="138" customFormat="1">
      <c r="E271" s="139"/>
    </row>
    <row r="272" spans="5:5" s="138" customFormat="1">
      <c r="E272" s="139"/>
    </row>
    <row r="273" spans="5:5" s="138" customFormat="1">
      <c r="E273" s="139"/>
    </row>
    <row r="274" spans="5:5" s="138" customFormat="1">
      <c r="E274" s="139"/>
    </row>
    <row r="275" spans="5:5" s="138" customFormat="1">
      <c r="E275" s="139"/>
    </row>
    <row r="276" spans="5:5" s="138" customFormat="1">
      <c r="E276" s="139"/>
    </row>
    <row r="277" spans="5:5" s="138" customFormat="1">
      <c r="E277" s="139"/>
    </row>
    <row r="278" spans="5:5" s="138" customFormat="1">
      <c r="E278" s="139"/>
    </row>
    <row r="279" spans="5:5" s="138" customFormat="1">
      <c r="E279" s="139"/>
    </row>
    <row r="280" spans="5:5" s="138" customFormat="1">
      <c r="E280" s="139"/>
    </row>
    <row r="281" spans="5:5" s="138" customFormat="1">
      <c r="E281" s="139"/>
    </row>
    <row r="282" spans="5:5" s="138" customFormat="1">
      <c r="E282" s="139"/>
    </row>
    <row r="283" spans="5:5" s="138" customFormat="1">
      <c r="E283" s="139"/>
    </row>
    <row r="284" spans="5:5" s="138" customFormat="1">
      <c r="E284" s="139"/>
    </row>
    <row r="285" spans="5:5" s="138" customFormat="1">
      <c r="E285" s="139"/>
    </row>
    <row r="286" spans="5:5" s="138" customFormat="1">
      <c r="E286" s="139"/>
    </row>
    <row r="287" spans="5:5" s="138" customFormat="1">
      <c r="E287" s="139"/>
    </row>
    <row r="288" spans="5:5" s="138" customFormat="1">
      <c r="E288" s="139"/>
    </row>
    <row r="289" spans="5:5" s="138" customFormat="1">
      <c r="E289" s="139"/>
    </row>
    <row r="290" spans="5:5" s="138" customFormat="1">
      <c r="E290" s="139"/>
    </row>
    <row r="291" spans="5:5" s="138" customFormat="1">
      <c r="E291" s="139"/>
    </row>
    <row r="292" spans="5:5" s="138" customFormat="1">
      <c r="E292" s="139"/>
    </row>
    <row r="293" spans="5:5" s="138" customFormat="1">
      <c r="E293" s="139"/>
    </row>
    <row r="294" spans="5:5" s="138" customFormat="1">
      <c r="E294" s="139"/>
    </row>
    <row r="295" spans="5:5" s="138" customFormat="1">
      <c r="E295" s="139"/>
    </row>
    <row r="296" spans="5:5" s="138" customFormat="1">
      <c r="E296" s="139"/>
    </row>
    <row r="297" spans="5:5" s="138" customFormat="1">
      <c r="E297" s="139"/>
    </row>
    <row r="298" spans="5:5" s="138" customFormat="1">
      <c r="E298" s="139"/>
    </row>
    <row r="299" spans="5:5" s="138" customFormat="1">
      <c r="E299" s="139"/>
    </row>
    <row r="300" spans="5:5" s="138" customFormat="1">
      <c r="E300" s="139"/>
    </row>
    <row r="301" spans="5:5" s="138" customFormat="1">
      <c r="E301" s="139"/>
    </row>
    <row r="302" spans="5:5" s="138" customFormat="1">
      <c r="E302" s="139"/>
    </row>
    <row r="303" spans="5:5" s="138" customFormat="1">
      <c r="E303" s="139"/>
    </row>
    <row r="304" spans="5:5" s="138" customFormat="1">
      <c r="E304" s="139"/>
    </row>
    <row r="305" spans="5:5" s="138" customFormat="1">
      <c r="E305" s="139"/>
    </row>
    <row r="306" spans="5:5" s="138" customFormat="1">
      <c r="E306" s="139"/>
    </row>
    <row r="307" spans="5:5" s="138" customFormat="1">
      <c r="E307" s="139"/>
    </row>
    <row r="308" spans="5:5" s="138" customFormat="1">
      <c r="E308" s="139"/>
    </row>
    <row r="309" spans="5:5" s="138" customFormat="1">
      <c r="E309" s="139"/>
    </row>
    <row r="310" spans="5:5" s="138" customFormat="1">
      <c r="E310" s="139"/>
    </row>
    <row r="311" spans="5:5" s="138" customFormat="1">
      <c r="E311" s="139"/>
    </row>
    <row r="312" spans="5:5" s="138" customFormat="1">
      <c r="E312" s="139"/>
    </row>
    <row r="313" spans="5:5" s="138" customFormat="1">
      <c r="E313" s="139"/>
    </row>
    <row r="314" spans="5:5" s="138" customFormat="1">
      <c r="E314" s="139"/>
    </row>
    <row r="315" spans="5:5" s="138" customFormat="1">
      <c r="E315" s="139"/>
    </row>
    <row r="316" spans="5:5" s="138" customFormat="1">
      <c r="E316" s="139"/>
    </row>
    <row r="317" spans="5:5" s="138" customFormat="1">
      <c r="E317" s="139"/>
    </row>
    <row r="318" spans="5:5" s="138" customFormat="1">
      <c r="E318" s="139"/>
    </row>
    <row r="319" spans="5:5" s="138" customFormat="1">
      <c r="E319" s="139"/>
    </row>
    <row r="320" spans="5:5" s="138" customFormat="1">
      <c r="E320" s="139"/>
    </row>
    <row r="321" spans="5:5" s="138" customFormat="1">
      <c r="E321" s="139"/>
    </row>
    <row r="322" spans="5:5" s="138" customFormat="1">
      <c r="E322" s="139"/>
    </row>
    <row r="323" spans="5:5" s="138" customFormat="1">
      <c r="E323" s="139"/>
    </row>
    <row r="324" spans="5:5" s="138" customFormat="1">
      <c r="E324" s="139"/>
    </row>
    <row r="325" spans="5:5" s="138" customFormat="1">
      <c r="E325" s="139"/>
    </row>
    <row r="326" spans="5:5" s="138" customFormat="1">
      <c r="E326" s="139"/>
    </row>
    <row r="327" spans="5:5" s="138" customFormat="1">
      <c r="E327" s="139"/>
    </row>
    <row r="328" spans="5:5" s="138" customFormat="1">
      <c r="E328" s="139"/>
    </row>
    <row r="329" spans="5:5" s="138" customFormat="1">
      <c r="E329" s="139"/>
    </row>
    <row r="330" spans="5:5" s="138" customFormat="1">
      <c r="E330" s="139"/>
    </row>
    <row r="331" spans="5:5" s="138" customFormat="1">
      <c r="E331" s="139"/>
    </row>
    <row r="332" spans="5:5" s="138" customFormat="1">
      <c r="E332" s="139"/>
    </row>
    <row r="333" spans="5:5" s="138" customFormat="1">
      <c r="E333" s="139"/>
    </row>
    <row r="334" spans="5:5" s="138" customFormat="1">
      <c r="E334" s="139"/>
    </row>
    <row r="335" spans="5:5" s="138" customFormat="1">
      <c r="E335" s="139"/>
    </row>
    <row r="336" spans="5:5" s="138" customFormat="1">
      <c r="E336" s="139"/>
    </row>
    <row r="337" spans="1:30">
      <c r="A337" s="138"/>
      <c r="B337" s="138"/>
      <c r="C337" s="138"/>
      <c r="D337" s="138"/>
      <c r="E337" s="139"/>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c r="AC337" s="138"/>
      <c r="AD337" s="138"/>
    </row>
    <row r="338" spans="1:30">
      <c r="A338" s="138"/>
      <c r="B338" s="138"/>
      <c r="C338" s="138"/>
      <c r="D338" s="138"/>
      <c r="E338" s="139"/>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c r="AC338" s="138"/>
      <c r="AD338" s="138"/>
    </row>
    <row r="339" spans="1:30">
      <c r="A339" s="138"/>
      <c r="B339" s="138"/>
      <c r="C339" s="138"/>
      <c r="D339" s="138"/>
      <c r="E339" s="139"/>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c r="AC339" s="138"/>
      <c r="AD339" s="138"/>
    </row>
    <row r="340" spans="1:30">
      <c r="A340" s="138"/>
      <c r="B340" s="138"/>
      <c r="C340" s="138"/>
      <c r="D340" s="138"/>
      <c r="E340" s="139"/>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c r="AC340" s="138"/>
      <c r="AD340" s="138"/>
    </row>
    <row r="341" spans="1:30">
      <c r="A341" s="138"/>
      <c r="B341" s="138"/>
      <c r="C341" s="138"/>
      <c r="D341" s="138"/>
      <c r="E341" s="139"/>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c r="AC341" s="138"/>
      <c r="AD341" s="138"/>
    </row>
    <row r="342" spans="1:30">
      <c r="A342" s="138"/>
      <c r="B342" s="138"/>
      <c r="C342" s="138"/>
      <c r="D342" s="138"/>
      <c r="E342" s="139"/>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c r="AC342" s="138"/>
      <c r="AD342" s="138"/>
    </row>
    <row r="343" spans="1:30">
      <c r="A343" s="138"/>
      <c r="B343" s="138"/>
      <c r="C343" s="138"/>
      <c r="D343" s="138"/>
      <c r="E343" s="139"/>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c r="AC343" s="138"/>
      <c r="AD343" s="138"/>
    </row>
    <row r="344" spans="1:30">
      <c r="A344" s="138"/>
      <c r="B344" s="138"/>
      <c r="C344" s="138"/>
      <c r="D344" s="138"/>
      <c r="E344" s="139"/>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c r="AC344" s="138"/>
      <c r="AD344" s="138"/>
    </row>
    <row r="345" spans="1:30">
      <c r="A345" s="138"/>
      <c r="B345" s="138"/>
      <c r="C345" s="138"/>
      <c r="D345" s="138"/>
      <c r="E345" s="139"/>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c r="AC345" s="138"/>
      <c r="AD345" s="138"/>
    </row>
    <row r="346" spans="1:30">
      <c r="I346" s="138"/>
      <c r="J346" s="138"/>
      <c r="K346" s="138"/>
      <c r="L346" s="138"/>
      <c r="M346" s="138"/>
      <c r="N346" s="138"/>
      <c r="O346" s="138"/>
      <c r="P346" s="138"/>
      <c r="Q346" s="138"/>
      <c r="R346" s="138"/>
      <c r="S346" s="138"/>
      <c r="T346" s="138"/>
      <c r="U346" s="138"/>
      <c r="V346" s="138"/>
      <c r="W346" s="138"/>
      <c r="X346" s="138"/>
      <c r="Y346" s="138"/>
      <c r="Z346" s="138"/>
    </row>
    <row r="347" spans="1:30">
      <c r="I347" s="138"/>
      <c r="J347" s="138"/>
      <c r="K347" s="138"/>
      <c r="L347" s="138"/>
      <c r="M347" s="138"/>
      <c r="N347" s="138"/>
      <c r="O347" s="138"/>
      <c r="P347" s="138"/>
      <c r="Q347" s="138"/>
      <c r="R347" s="138"/>
      <c r="S347" s="138"/>
      <c r="T347" s="138"/>
      <c r="U347" s="138"/>
      <c r="V347" s="138"/>
      <c r="W347" s="138"/>
      <c r="X347" s="138"/>
      <c r="Y347" s="138"/>
      <c r="Z347" s="138"/>
    </row>
    <row r="348" spans="1:30">
      <c r="I348" s="138"/>
      <c r="J348" s="138"/>
      <c r="K348" s="138"/>
      <c r="L348" s="138"/>
      <c r="M348" s="138"/>
      <c r="N348" s="138"/>
      <c r="O348" s="138"/>
      <c r="P348" s="138"/>
      <c r="Q348" s="138"/>
      <c r="R348" s="138"/>
      <c r="S348" s="138"/>
      <c r="T348" s="138"/>
      <c r="U348" s="138"/>
      <c r="V348" s="138"/>
      <c r="W348" s="138"/>
      <c r="X348" s="138"/>
      <c r="Y348" s="138"/>
      <c r="Z348" s="138"/>
    </row>
    <row r="349" spans="1:30">
      <c r="I349" s="138"/>
      <c r="J349" s="138"/>
      <c r="K349" s="138"/>
      <c r="L349" s="138"/>
      <c r="M349" s="138"/>
      <c r="N349" s="138"/>
      <c r="O349" s="138"/>
      <c r="P349" s="138"/>
      <c r="Q349" s="138"/>
      <c r="R349" s="138"/>
      <c r="S349" s="138"/>
      <c r="T349" s="138"/>
      <c r="U349" s="138"/>
      <c r="V349" s="138"/>
      <c r="W349" s="138"/>
      <c r="X349" s="138"/>
      <c r="Y349" s="138"/>
      <c r="Z349" s="138"/>
    </row>
    <row r="350" spans="1:30">
      <c r="I350" s="138"/>
      <c r="J350" s="138"/>
      <c r="K350" s="138"/>
      <c r="L350" s="138"/>
      <c r="M350" s="138"/>
      <c r="N350" s="138"/>
      <c r="O350" s="138"/>
      <c r="P350" s="138"/>
      <c r="Q350" s="138"/>
      <c r="R350" s="138"/>
      <c r="S350" s="138"/>
      <c r="T350" s="138"/>
      <c r="U350" s="138"/>
      <c r="V350" s="138"/>
      <c r="W350" s="138"/>
      <c r="X350" s="138"/>
      <c r="Y350" s="138"/>
      <c r="Z350" s="138"/>
    </row>
    <row r="351" spans="1:30">
      <c r="I351" s="138"/>
      <c r="J351" s="138"/>
      <c r="K351" s="138"/>
      <c r="L351" s="138"/>
      <c r="M351" s="138"/>
      <c r="N351" s="138"/>
      <c r="O351" s="138"/>
      <c r="P351" s="138"/>
      <c r="Q351" s="138"/>
      <c r="R351" s="138"/>
      <c r="S351" s="138"/>
      <c r="T351" s="138"/>
      <c r="U351" s="138"/>
      <c r="V351" s="138"/>
      <c r="W351" s="138"/>
      <c r="X351" s="138"/>
      <c r="Y351" s="138"/>
      <c r="Z351" s="138"/>
    </row>
    <row r="352" spans="1:30">
      <c r="I352" s="138"/>
      <c r="J352" s="138"/>
      <c r="K352" s="138"/>
      <c r="L352" s="138"/>
      <c r="M352" s="138"/>
      <c r="N352" s="138"/>
      <c r="O352" s="138"/>
      <c r="P352" s="138"/>
      <c r="Q352" s="138"/>
      <c r="R352" s="138"/>
      <c r="S352" s="138"/>
      <c r="T352" s="138"/>
      <c r="U352" s="138"/>
      <c r="V352" s="138"/>
      <c r="W352" s="138"/>
      <c r="X352" s="138"/>
      <c r="Y352" s="138"/>
      <c r="Z352" s="138"/>
    </row>
    <row r="353" spans="9:26">
      <c r="I353" s="138"/>
      <c r="J353" s="138"/>
      <c r="K353" s="138"/>
      <c r="L353" s="138"/>
      <c r="M353" s="138"/>
      <c r="N353" s="138"/>
      <c r="O353" s="138"/>
      <c r="P353" s="138"/>
      <c r="Q353" s="138"/>
      <c r="R353" s="138"/>
      <c r="S353" s="138"/>
      <c r="T353" s="138"/>
      <c r="U353" s="138"/>
      <c r="V353" s="138"/>
      <c r="W353" s="138"/>
      <c r="X353" s="138"/>
      <c r="Y353" s="138"/>
      <c r="Z353" s="138"/>
    </row>
    <row r="354" spans="9:26">
      <c r="I354" s="138"/>
      <c r="J354" s="138"/>
      <c r="K354" s="138"/>
      <c r="L354" s="138"/>
      <c r="M354" s="138"/>
      <c r="N354" s="138"/>
      <c r="O354" s="138"/>
      <c r="P354" s="138"/>
      <c r="Q354" s="138"/>
      <c r="R354" s="138"/>
      <c r="S354" s="138"/>
      <c r="T354" s="138"/>
      <c r="U354" s="138"/>
      <c r="V354" s="138"/>
      <c r="W354" s="138"/>
      <c r="X354" s="138"/>
      <c r="Y354" s="138"/>
      <c r="Z354" s="138"/>
    </row>
    <row r="355" spans="9:26">
      <c r="I355" s="138"/>
      <c r="J355" s="138"/>
      <c r="K355" s="138"/>
      <c r="L355" s="138"/>
      <c r="M355" s="138"/>
      <c r="N355" s="138"/>
      <c r="O355" s="138"/>
      <c r="P355" s="138"/>
      <c r="Q355" s="138"/>
      <c r="R355" s="138"/>
      <c r="S355" s="138"/>
      <c r="T355" s="138"/>
      <c r="U355" s="138"/>
      <c r="V355" s="138"/>
      <c r="W355" s="138"/>
      <c r="X355" s="138"/>
      <c r="Y355" s="138"/>
      <c r="Z355" s="138"/>
    </row>
    <row r="356" spans="9:26">
      <c r="I356" s="138"/>
      <c r="J356" s="138"/>
      <c r="K356" s="138"/>
      <c r="L356" s="138"/>
      <c r="M356" s="138"/>
      <c r="N356" s="138"/>
      <c r="O356" s="138"/>
      <c r="P356" s="138"/>
      <c r="Q356" s="138"/>
      <c r="R356" s="138"/>
      <c r="S356" s="138"/>
      <c r="T356" s="138"/>
      <c r="U356" s="138"/>
      <c r="V356" s="138"/>
      <c r="W356" s="138"/>
      <c r="X356" s="138"/>
      <c r="Y356" s="138"/>
      <c r="Z356" s="138"/>
    </row>
    <row r="357" spans="9:26">
      <c r="I357" s="138"/>
      <c r="J357" s="138"/>
      <c r="K357" s="138"/>
      <c r="L357" s="138"/>
      <c r="M357" s="138"/>
      <c r="N357" s="138"/>
      <c r="O357" s="138"/>
      <c r="P357" s="138"/>
      <c r="Q357" s="138"/>
      <c r="R357" s="138"/>
      <c r="S357" s="138"/>
      <c r="T357" s="138"/>
      <c r="U357" s="138"/>
      <c r="V357" s="138"/>
      <c r="W357" s="138"/>
      <c r="X357" s="138"/>
      <c r="Y357" s="138"/>
      <c r="Z357" s="138"/>
    </row>
    <row r="358" spans="9:26">
      <c r="I358" s="138"/>
      <c r="J358" s="138"/>
      <c r="K358" s="138"/>
      <c r="L358" s="138"/>
      <c r="M358" s="138"/>
      <c r="N358" s="138"/>
      <c r="O358" s="138"/>
      <c r="P358" s="138"/>
      <c r="Q358" s="138"/>
      <c r="R358" s="138"/>
      <c r="S358" s="138"/>
      <c r="T358" s="138"/>
      <c r="U358" s="138"/>
      <c r="V358" s="138"/>
      <c r="W358" s="138"/>
      <c r="X358" s="138"/>
      <c r="Y358" s="138"/>
      <c r="Z358" s="138"/>
    </row>
    <row r="359" spans="9:26">
      <c r="I359" s="138"/>
      <c r="J359" s="138"/>
      <c r="K359" s="138"/>
      <c r="L359" s="138"/>
      <c r="M359" s="138"/>
      <c r="N359" s="138"/>
      <c r="O359" s="138"/>
      <c r="P359" s="138"/>
      <c r="Q359" s="138"/>
      <c r="R359" s="138"/>
      <c r="S359" s="138"/>
      <c r="T359" s="138"/>
      <c r="U359" s="138"/>
      <c r="V359" s="138"/>
      <c r="W359" s="138"/>
      <c r="X359" s="138"/>
      <c r="Y359" s="138"/>
      <c r="Z359" s="138"/>
    </row>
    <row r="360" spans="9:26">
      <c r="I360" s="138"/>
      <c r="J360" s="138"/>
      <c r="K360" s="138"/>
      <c r="L360" s="138"/>
      <c r="M360" s="138"/>
      <c r="N360" s="138"/>
      <c r="O360" s="138"/>
      <c r="P360" s="138"/>
      <c r="Q360" s="138"/>
      <c r="R360" s="138"/>
      <c r="S360" s="138"/>
      <c r="T360" s="138"/>
      <c r="U360" s="138"/>
      <c r="V360" s="138"/>
      <c r="W360" s="138"/>
      <c r="X360" s="138"/>
      <c r="Y360" s="138"/>
      <c r="Z360" s="138"/>
    </row>
    <row r="361" spans="9:26">
      <c r="I361" s="138"/>
      <c r="J361" s="138"/>
      <c r="K361" s="138"/>
      <c r="L361" s="138"/>
      <c r="M361" s="138"/>
      <c r="N361" s="138"/>
      <c r="O361" s="138"/>
      <c r="P361" s="138"/>
      <c r="Q361" s="138"/>
      <c r="R361" s="138"/>
      <c r="S361" s="138"/>
      <c r="T361" s="138"/>
      <c r="U361" s="138"/>
      <c r="V361" s="138"/>
      <c r="W361" s="138"/>
      <c r="X361" s="138"/>
      <c r="Y361" s="138"/>
      <c r="Z361" s="138"/>
    </row>
    <row r="362" spans="9:26">
      <c r="I362" s="138"/>
      <c r="J362" s="138"/>
      <c r="K362" s="138"/>
      <c r="L362" s="138"/>
      <c r="M362" s="138"/>
      <c r="N362" s="138"/>
      <c r="O362" s="138"/>
      <c r="P362" s="138"/>
      <c r="Q362" s="138"/>
      <c r="R362" s="138"/>
      <c r="S362" s="138"/>
      <c r="T362" s="138"/>
      <c r="U362" s="138"/>
      <c r="V362" s="138"/>
      <c r="W362" s="138"/>
      <c r="X362" s="138"/>
      <c r="Y362" s="138"/>
      <c r="Z362" s="138"/>
    </row>
    <row r="363" spans="9:26">
      <c r="I363" s="138"/>
      <c r="J363" s="138"/>
      <c r="K363" s="138"/>
      <c r="L363" s="138"/>
      <c r="M363" s="138"/>
      <c r="N363" s="138"/>
      <c r="O363" s="138"/>
      <c r="P363" s="138"/>
      <c r="Q363" s="138"/>
      <c r="R363" s="138"/>
      <c r="S363" s="138"/>
      <c r="T363" s="138"/>
      <c r="U363" s="138"/>
      <c r="V363" s="138"/>
      <c r="W363" s="138"/>
      <c r="X363" s="138"/>
      <c r="Y363" s="138"/>
      <c r="Z363" s="138"/>
    </row>
    <row r="364" spans="9:26">
      <c r="I364" s="138"/>
      <c r="J364" s="138"/>
      <c r="K364" s="138"/>
      <c r="L364" s="138"/>
      <c r="M364" s="138"/>
      <c r="N364" s="138"/>
      <c r="O364" s="138"/>
      <c r="P364" s="138"/>
      <c r="Q364" s="138"/>
      <c r="R364" s="138"/>
      <c r="S364" s="138"/>
      <c r="T364" s="138"/>
      <c r="U364" s="138"/>
      <c r="V364" s="138"/>
      <c r="W364" s="138"/>
      <c r="X364" s="138"/>
      <c r="Y364" s="138"/>
      <c r="Z364" s="138"/>
    </row>
    <row r="365" spans="9:26">
      <c r="I365" s="138"/>
      <c r="J365" s="138"/>
      <c r="K365" s="138"/>
      <c r="L365" s="138"/>
      <c r="M365" s="138"/>
      <c r="N365" s="138"/>
      <c r="O365" s="138"/>
      <c r="P365" s="138"/>
      <c r="Q365" s="138"/>
      <c r="R365" s="138"/>
      <c r="S365" s="138"/>
      <c r="T365" s="138"/>
      <c r="U365" s="138"/>
      <c r="V365" s="138"/>
      <c r="W365" s="138"/>
      <c r="X365" s="138"/>
      <c r="Y365" s="138"/>
      <c r="Z365" s="138"/>
    </row>
    <row r="366" spans="9:26">
      <c r="I366" s="138"/>
      <c r="J366" s="138"/>
      <c r="K366" s="138"/>
      <c r="L366" s="138"/>
      <c r="M366" s="138"/>
      <c r="N366" s="138"/>
      <c r="O366" s="138"/>
      <c r="P366" s="138"/>
      <c r="Q366" s="138"/>
      <c r="R366" s="138"/>
      <c r="S366" s="138"/>
      <c r="T366" s="138"/>
      <c r="U366" s="138"/>
      <c r="V366" s="138"/>
      <c r="W366" s="138"/>
      <c r="X366" s="138"/>
      <c r="Y366" s="138"/>
      <c r="Z366" s="138"/>
    </row>
    <row r="367" spans="9:26">
      <c r="I367" s="138"/>
      <c r="J367" s="138"/>
      <c r="K367" s="138"/>
      <c r="L367" s="138"/>
      <c r="M367" s="138"/>
      <c r="N367" s="138"/>
      <c r="O367" s="138"/>
      <c r="P367" s="138"/>
      <c r="Q367" s="138"/>
      <c r="R367" s="138"/>
      <c r="S367" s="138"/>
      <c r="T367" s="138"/>
      <c r="U367" s="138"/>
      <c r="V367" s="138"/>
      <c r="W367" s="138"/>
      <c r="X367" s="138"/>
      <c r="Y367" s="138"/>
      <c r="Z367" s="138"/>
    </row>
    <row r="368" spans="9:26">
      <c r="I368" s="138"/>
      <c r="J368" s="138"/>
      <c r="K368" s="138"/>
      <c r="L368" s="138"/>
      <c r="M368" s="138"/>
      <c r="N368" s="138"/>
      <c r="O368" s="138"/>
      <c r="P368" s="138"/>
      <c r="Q368" s="138"/>
      <c r="R368" s="138"/>
      <c r="S368" s="138"/>
      <c r="T368" s="138"/>
      <c r="U368" s="138"/>
      <c r="V368" s="138"/>
      <c r="W368" s="138"/>
      <c r="X368" s="138"/>
      <c r="Y368" s="138"/>
      <c r="Z368" s="138"/>
    </row>
    <row r="369" spans="9:26">
      <c r="I369" s="138"/>
      <c r="J369" s="138"/>
      <c r="K369" s="138"/>
      <c r="L369" s="138"/>
      <c r="M369" s="138"/>
      <c r="N369" s="138"/>
      <c r="O369" s="138"/>
      <c r="P369" s="138"/>
      <c r="Q369" s="138"/>
      <c r="R369" s="138"/>
      <c r="S369" s="138"/>
      <c r="T369" s="138"/>
      <c r="U369" s="138"/>
      <c r="V369" s="138"/>
      <c r="W369" s="138"/>
      <c r="X369" s="138"/>
      <c r="Y369" s="138"/>
      <c r="Z369" s="138"/>
    </row>
    <row r="370" spans="9:26">
      <c r="I370" s="138"/>
      <c r="J370" s="138"/>
      <c r="K370" s="138"/>
      <c r="L370" s="138"/>
      <c r="M370" s="138"/>
      <c r="N370" s="138"/>
      <c r="O370" s="138"/>
      <c r="P370" s="138"/>
      <c r="Q370" s="138"/>
      <c r="R370" s="138"/>
      <c r="S370" s="138"/>
      <c r="T370" s="138"/>
      <c r="U370" s="138"/>
      <c r="V370" s="138"/>
      <c r="W370" s="138"/>
      <c r="X370" s="138"/>
      <c r="Y370" s="138"/>
      <c r="Z370" s="138"/>
    </row>
    <row r="371" spans="9:26">
      <c r="I371" s="138"/>
      <c r="J371" s="138"/>
      <c r="K371" s="138"/>
      <c r="L371" s="138"/>
      <c r="M371" s="138"/>
      <c r="N371" s="138"/>
      <c r="O371" s="138"/>
      <c r="P371" s="138"/>
      <c r="Q371" s="138"/>
      <c r="R371" s="138"/>
      <c r="S371" s="138"/>
      <c r="T371" s="138"/>
      <c r="U371" s="138"/>
      <c r="V371" s="138"/>
      <c r="W371" s="138"/>
      <c r="X371" s="138"/>
      <c r="Y371" s="138"/>
      <c r="Z371" s="138"/>
    </row>
    <row r="372" spans="9:26">
      <c r="I372" s="138"/>
      <c r="J372" s="138"/>
      <c r="K372" s="138"/>
      <c r="L372" s="138"/>
      <c r="M372" s="138"/>
      <c r="N372" s="138"/>
      <c r="O372" s="138"/>
      <c r="P372" s="138"/>
      <c r="Q372" s="138"/>
      <c r="R372" s="138"/>
      <c r="S372" s="138"/>
      <c r="T372" s="138"/>
      <c r="U372" s="138"/>
      <c r="V372" s="138"/>
      <c r="W372" s="138"/>
      <c r="X372" s="138"/>
      <c r="Y372" s="138"/>
      <c r="Z372" s="138"/>
    </row>
    <row r="373" spans="9:26">
      <c r="I373" s="138"/>
      <c r="J373" s="138"/>
      <c r="K373" s="138"/>
      <c r="L373" s="138"/>
      <c r="M373" s="138"/>
      <c r="N373" s="138"/>
      <c r="O373" s="138"/>
      <c r="P373" s="138"/>
      <c r="Q373" s="138"/>
      <c r="R373" s="138"/>
      <c r="S373" s="138"/>
      <c r="T373" s="138"/>
      <c r="U373" s="138"/>
      <c r="V373" s="138"/>
      <c r="W373" s="138"/>
      <c r="X373" s="138"/>
      <c r="Y373" s="138"/>
      <c r="Z373" s="138"/>
    </row>
    <row r="374" spans="9:26">
      <c r="I374" s="138"/>
      <c r="J374" s="138"/>
      <c r="K374" s="138"/>
      <c r="L374" s="138"/>
      <c r="M374" s="138"/>
      <c r="N374" s="138"/>
      <c r="O374" s="138"/>
      <c r="P374" s="138"/>
      <c r="Q374" s="138"/>
      <c r="R374" s="138"/>
      <c r="S374" s="138"/>
      <c r="T374" s="138"/>
      <c r="U374" s="138"/>
      <c r="V374" s="138"/>
      <c r="W374" s="138"/>
      <c r="X374" s="138"/>
      <c r="Y374" s="138"/>
      <c r="Z374" s="138"/>
    </row>
    <row r="375" spans="9:26">
      <c r="I375" s="138"/>
      <c r="J375" s="138"/>
      <c r="K375" s="138"/>
      <c r="L375" s="138"/>
      <c r="M375" s="138"/>
      <c r="N375" s="138"/>
      <c r="O375" s="138"/>
      <c r="P375" s="138"/>
      <c r="Q375" s="138"/>
      <c r="R375" s="138"/>
      <c r="S375" s="138"/>
      <c r="T375" s="138"/>
      <c r="U375" s="138"/>
      <c r="V375" s="138"/>
      <c r="W375" s="138"/>
      <c r="X375" s="138"/>
      <c r="Y375" s="138"/>
      <c r="Z375" s="138"/>
    </row>
    <row r="376" spans="9:26">
      <c r="I376" s="138"/>
      <c r="J376" s="138"/>
      <c r="K376" s="138"/>
      <c r="L376" s="138"/>
      <c r="M376" s="138"/>
      <c r="N376" s="138"/>
      <c r="O376" s="138"/>
      <c r="P376" s="138"/>
      <c r="Q376" s="138"/>
      <c r="R376" s="138"/>
      <c r="S376" s="138"/>
      <c r="T376" s="138"/>
      <c r="U376" s="138"/>
      <c r="V376" s="138"/>
      <c r="W376" s="138"/>
      <c r="X376" s="138"/>
      <c r="Y376" s="138"/>
      <c r="Z376" s="138"/>
    </row>
    <row r="377" spans="9:26">
      <c r="I377" s="138"/>
      <c r="J377" s="138"/>
      <c r="K377" s="138"/>
      <c r="L377" s="138"/>
      <c r="M377" s="138"/>
      <c r="N377" s="138"/>
      <c r="O377" s="138"/>
      <c r="P377" s="138"/>
      <c r="Q377" s="138"/>
      <c r="R377" s="138"/>
      <c r="S377" s="138"/>
      <c r="T377" s="138"/>
      <c r="U377" s="138"/>
      <c r="V377" s="138"/>
      <c r="W377" s="138"/>
      <c r="X377" s="138"/>
      <c r="Y377" s="138"/>
      <c r="Z377" s="138"/>
    </row>
    <row r="378" spans="9:26">
      <c r="I378" s="138"/>
      <c r="J378" s="138"/>
      <c r="K378" s="138"/>
      <c r="L378" s="138"/>
      <c r="M378" s="138"/>
      <c r="N378" s="138"/>
      <c r="O378" s="138"/>
      <c r="P378" s="138"/>
      <c r="Q378" s="138"/>
      <c r="R378" s="138"/>
      <c r="S378" s="138"/>
      <c r="T378" s="138"/>
      <c r="U378" s="138"/>
      <c r="V378" s="138"/>
      <c r="W378" s="138"/>
      <c r="X378" s="138"/>
      <c r="Y378" s="138"/>
      <c r="Z378" s="138"/>
    </row>
    <row r="379" spans="9:26">
      <c r="I379" s="138"/>
      <c r="J379" s="138"/>
      <c r="K379" s="138"/>
      <c r="L379" s="138"/>
      <c r="M379" s="138"/>
      <c r="N379" s="138"/>
      <c r="O379" s="138"/>
      <c r="P379" s="138"/>
      <c r="Q379" s="138"/>
      <c r="R379" s="138"/>
      <c r="S379" s="138"/>
      <c r="T379" s="138"/>
      <c r="U379" s="138"/>
      <c r="V379" s="138"/>
      <c r="W379" s="138"/>
      <c r="X379" s="138"/>
      <c r="Y379" s="138"/>
      <c r="Z379" s="138"/>
    </row>
    <row r="380" spans="9:26">
      <c r="I380" s="138"/>
      <c r="J380" s="138"/>
      <c r="K380" s="138"/>
      <c r="L380" s="138"/>
      <c r="M380" s="138"/>
      <c r="N380" s="138"/>
      <c r="O380" s="138"/>
      <c r="P380" s="138"/>
      <c r="Q380" s="138"/>
      <c r="R380" s="138"/>
      <c r="S380" s="138"/>
      <c r="T380" s="138"/>
      <c r="U380" s="138"/>
      <c r="V380" s="138"/>
      <c r="W380" s="138"/>
      <c r="X380" s="138"/>
      <c r="Y380" s="138"/>
      <c r="Z380" s="138"/>
    </row>
    <row r="381" spans="9:26">
      <c r="I381" s="138"/>
      <c r="J381" s="138"/>
      <c r="K381" s="138"/>
      <c r="L381" s="138"/>
      <c r="M381" s="138"/>
      <c r="N381" s="138"/>
      <c r="O381" s="138"/>
      <c r="P381" s="138"/>
      <c r="Q381" s="138"/>
      <c r="R381" s="138"/>
      <c r="S381" s="138"/>
      <c r="T381" s="138"/>
      <c r="U381" s="138"/>
      <c r="V381" s="138"/>
      <c r="W381" s="138"/>
      <c r="X381" s="138"/>
      <c r="Y381" s="138"/>
      <c r="Z381" s="138"/>
    </row>
    <row r="382" spans="9:26">
      <c r="I382" s="138"/>
      <c r="J382" s="138"/>
      <c r="K382" s="138"/>
      <c r="L382" s="138"/>
      <c r="M382" s="138"/>
      <c r="N382" s="138"/>
      <c r="O382" s="138"/>
      <c r="P382" s="138"/>
      <c r="Q382" s="138"/>
      <c r="R382" s="138"/>
      <c r="S382" s="138"/>
      <c r="T382" s="138"/>
      <c r="U382" s="138"/>
      <c r="V382" s="138"/>
      <c r="W382" s="138"/>
      <c r="X382" s="138"/>
      <c r="Y382" s="138"/>
      <c r="Z382" s="138"/>
    </row>
    <row r="383" spans="9:26">
      <c r="I383" s="138"/>
      <c r="J383" s="138"/>
      <c r="K383" s="138"/>
      <c r="L383" s="138"/>
      <c r="M383" s="138"/>
      <c r="N383" s="138"/>
      <c r="O383" s="138"/>
      <c r="P383" s="138"/>
      <c r="Q383" s="138"/>
      <c r="R383" s="138"/>
      <c r="S383" s="138"/>
      <c r="T383" s="138"/>
      <c r="U383" s="138"/>
      <c r="V383" s="138"/>
      <c r="W383" s="138"/>
      <c r="X383" s="138"/>
      <c r="Y383" s="138"/>
      <c r="Z383" s="138"/>
    </row>
    <row r="384" spans="9:26">
      <c r="I384" s="138"/>
      <c r="J384" s="138"/>
      <c r="K384" s="138"/>
      <c r="L384" s="138"/>
      <c r="M384" s="138"/>
      <c r="N384" s="138"/>
      <c r="O384" s="138"/>
      <c r="P384" s="138"/>
      <c r="Q384" s="138"/>
      <c r="R384" s="138"/>
      <c r="S384" s="138"/>
      <c r="T384" s="138"/>
      <c r="U384" s="138"/>
      <c r="V384" s="138"/>
      <c r="W384" s="138"/>
      <c r="X384" s="138"/>
      <c r="Y384" s="138"/>
      <c r="Z384" s="138"/>
    </row>
    <row r="385" spans="9:26">
      <c r="I385" s="138"/>
      <c r="J385" s="138"/>
      <c r="K385" s="138"/>
      <c r="L385" s="138"/>
      <c r="M385" s="138"/>
      <c r="N385" s="138"/>
      <c r="O385" s="138"/>
      <c r="P385" s="138"/>
      <c r="Q385" s="138"/>
      <c r="R385" s="138"/>
      <c r="S385" s="138"/>
      <c r="T385" s="138"/>
      <c r="U385" s="138"/>
      <c r="V385" s="138"/>
      <c r="W385" s="138"/>
      <c r="X385" s="138"/>
      <c r="Y385" s="138"/>
      <c r="Z385" s="138"/>
    </row>
    <row r="386" spans="9:26">
      <c r="I386" s="138"/>
      <c r="J386" s="138"/>
      <c r="K386" s="138"/>
      <c r="L386" s="138"/>
      <c r="M386" s="138"/>
      <c r="N386" s="138"/>
      <c r="O386" s="138"/>
      <c r="P386" s="138"/>
      <c r="Q386" s="138"/>
      <c r="R386" s="138"/>
      <c r="S386" s="138"/>
      <c r="T386" s="138"/>
      <c r="U386" s="138"/>
      <c r="V386" s="138"/>
      <c r="W386" s="138"/>
      <c r="X386" s="138"/>
      <c r="Y386" s="138"/>
      <c r="Z386" s="138"/>
    </row>
    <row r="387" spans="9:26">
      <c r="I387" s="138"/>
      <c r="J387" s="138"/>
      <c r="K387" s="138"/>
      <c r="L387" s="138"/>
      <c r="M387" s="138"/>
      <c r="N387" s="138"/>
      <c r="O387" s="138"/>
      <c r="P387" s="138"/>
      <c r="Q387" s="138"/>
      <c r="R387" s="138"/>
      <c r="S387" s="138"/>
      <c r="T387" s="138"/>
      <c r="U387" s="138"/>
      <c r="V387" s="138"/>
      <c r="W387" s="138"/>
      <c r="X387" s="138"/>
      <c r="Y387" s="138"/>
      <c r="Z387" s="138"/>
    </row>
    <row r="388" spans="9:26">
      <c r="I388" s="138"/>
      <c r="J388" s="138"/>
      <c r="K388" s="138"/>
      <c r="L388" s="138"/>
      <c r="M388" s="138"/>
      <c r="N388" s="138"/>
      <c r="O388" s="138"/>
      <c r="P388" s="138"/>
      <c r="Q388" s="138"/>
      <c r="R388" s="138"/>
      <c r="S388" s="138"/>
      <c r="T388" s="138"/>
      <c r="U388" s="138"/>
      <c r="V388" s="138"/>
      <c r="W388" s="138"/>
      <c r="X388" s="138"/>
      <c r="Y388" s="138"/>
      <c r="Z388" s="138"/>
    </row>
    <row r="389" spans="9:26">
      <c r="I389" s="138"/>
      <c r="J389" s="138"/>
      <c r="K389" s="138"/>
      <c r="L389" s="138"/>
      <c r="M389" s="138"/>
      <c r="N389" s="138"/>
      <c r="O389" s="138"/>
      <c r="P389" s="138"/>
      <c r="Q389" s="138"/>
      <c r="R389" s="138"/>
      <c r="S389" s="138"/>
      <c r="T389" s="138"/>
      <c r="U389" s="138"/>
      <c r="V389" s="138"/>
      <c r="W389" s="138"/>
      <c r="X389" s="138"/>
      <c r="Y389" s="138"/>
      <c r="Z389" s="138"/>
    </row>
    <row r="390" spans="9:26">
      <c r="I390" s="138"/>
      <c r="J390" s="138"/>
      <c r="K390" s="138"/>
      <c r="L390" s="138"/>
      <c r="M390" s="138"/>
      <c r="N390" s="138"/>
      <c r="O390" s="138"/>
      <c r="P390" s="138"/>
      <c r="Q390" s="138"/>
      <c r="R390" s="138"/>
      <c r="S390" s="138"/>
      <c r="T390" s="138"/>
      <c r="U390" s="138"/>
      <c r="V390" s="138"/>
      <c r="W390" s="138"/>
      <c r="X390" s="138"/>
      <c r="Y390" s="138"/>
      <c r="Z390" s="138"/>
    </row>
    <row r="391" spans="9:26">
      <c r="I391" s="138"/>
      <c r="J391" s="138"/>
      <c r="K391" s="138"/>
      <c r="L391" s="138"/>
      <c r="M391" s="138"/>
      <c r="N391" s="138"/>
      <c r="O391" s="138"/>
      <c r="P391" s="138"/>
      <c r="Q391" s="138"/>
      <c r="R391" s="138"/>
      <c r="S391" s="138"/>
      <c r="T391" s="138"/>
      <c r="U391" s="138"/>
      <c r="V391" s="138"/>
      <c r="W391" s="138"/>
      <c r="X391" s="138"/>
      <c r="Y391" s="138"/>
      <c r="Z391" s="138"/>
    </row>
    <row r="392" spans="9:26">
      <c r="I392" s="138"/>
      <c r="J392" s="138"/>
      <c r="K392" s="138"/>
      <c r="L392" s="138"/>
      <c r="M392" s="138"/>
      <c r="N392" s="138"/>
      <c r="O392" s="138"/>
      <c r="P392" s="138"/>
      <c r="Q392" s="138"/>
      <c r="R392" s="138"/>
      <c r="S392" s="138"/>
      <c r="T392" s="138"/>
      <c r="U392" s="138"/>
      <c r="V392" s="138"/>
      <c r="W392" s="138"/>
      <c r="X392" s="138"/>
      <c r="Y392" s="138"/>
      <c r="Z392" s="138"/>
    </row>
    <row r="393" spans="9:26">
      <c r="I393" s="138"/>
      <c r="J393" s="138"/>
      <c r="K393" s="138"/>
      <c r="L393" s="138"/>
      <c r="M393" s="138"/>
      <c r="N393" s="138"/>
      <c r="O393" s="138"/>
      <c r="P393" s="138"/>
      <c r="Q393" s="138"/>
      <c r="R393" s="138"/>
      <c r="S393" s="138"/>
      <c r="T393" s="138"/>
      <c r="U393" s="138"/>
      <c r="V393" s="138"/>
      <c r="W393" s="138"/>
      <c r="X393" s="138"/>
      <c r="Y393" s="138"/>
      <c r="Z393" s="138"/>
    </row>
    <row r="394" spans="9:26">
      <c r="I394" s="138"/>
      <c r="J394" s="138"/>
      <c r="K394" s="138"/>
      <c r="L394" s="138"/>
      <c r="M394" s="138"/>
      <c r="N394" s="138"/>
      <c r="O394" s="138"/>
      <c r="P394" s="138"/>
      <c r="Q394" s="138"/>
      <c r="R394" s="138"/>
      <c r="S394" s="138"/>
      <c r="T394" s="138"/>
      <c r="U394" s="138"/>
      <c r="V394" s="138"/>
      <c r="W394" s="138"/>
      <c r="X394" s="138"/>
      <c r="Y394" s="138"/>
      <c r="Z394" s="138"/>
    </row>
    <row r="395" spans="9:26">
      <c r="I395" s="138"/>
      <c r="J395" s="138"/>
      <c r="K395" s="138"/>
      <c r="L395" s="138"/>
      <c r="M395" s="138"/>
      <c r="N395" s="138"/>
      <c r="O395" s="138"/>
      <c r="P395" s="138"/>
      <c r="Q395" s="138"/>
      <c r="R395" s="138"/>
      <c r="S395" s="138"/>
      <c r="T395" s="138"/>
      <c r="U395" s="138"/>
      <c r="V395" s="138"/>
      <c r="W395" s="138"/>
      <c r="X395" s="138"/>
      <c r="Y395" s="138"/>
      <c r="Z395" s="138"/>
    </row>
    <row r="396" spans="9:26">
      <c r="I396" s="138"/>
      <c r="J396" s="138"/>
      <c r="K396" s="138"/>
      <c r="L396" s="138"/>
      <c r="M396" s="138"/>
      <c r="N396" s="138"/>
      <c r="O396" s="138"/>
      <c r="P396" s="138"/>
      <c r="Q396" s="138"/>
      <c r="R396" s="138"/>
      <c r="S396" s="138"/>
      <c r="T396" s="138"/>
      <c r="U396" s="138"/>
      <c r="V396" s="138"/>
      <c r="W396" s="138"/>
      <c r="X396" s="138"/>
      <c r="Y396" s="138"/>
      <c r="Z396" s="138"/>
    </row>
    <row r="397" spans="9:26">
      <c r="I397" s="138"/>
      <c r="J397" s="138"/>
      <c r="K397" s="138"/>
      <c r="L397" s="138"/>
      <c r="M397" s="138"/>
      <c r="N397" s="138"/>
      <c r="O397" s="138"/>
      <c r="P397" s="138"/>
      <c r="Q397" s="138"/>
      <c r="R397" s="138"/>
      <c r="S397" s="138"/>
      <c r="T397" s="138"/>
      <c r="U397" s="138"/>
      <c r="V397" s="138"/>
      <c r="W397" s="138"/>
      <c r="X397" s="138"/>
      <c r="Y397" s="138"/>
      <c r="Z397" s="138"/>
    </row>
    <row r="398" spans="9:26">
      <c r="I398" s="138"/>
      <c r="J398" s="138"/>
      <c r="K398" s="138"/>
      <c r="L398" s="138"/>
      <c r="M398" s="138"/>
      <c r="N398" s="138"/>
      <c r="O398" s="138"/>
      <c r="P398" s="138"/>
      <c r="Q398" s="138"/>
      <c r="R398" s="138"/>
      <c r="S398" s="138"/>
      <c r="T398" s="138"/>
      <c r="U398" s="138"/>
      <c r="V398" s="138"/>
      <c r="W398" s="138"/>
      <c r="X398" s="138"/>
      <c r="Y398" s="138"/>
      <c r="Z398" s="138"/>
    </row>
    <row r="399" spans="9:26">
      <c r="I399" s="138"/>
      <c r="J399" s="138"/>
      <c r="K399" s="138"/>
      <c r="L399" s="138"/>
      <c r="M399" s="138"/>
      <c r="N399" s="138"/>
      <c r="O399" s="138"/>
      <c r="P399" s="138"/>
      <c r="Q399" s="138"/>
      <c r="R399" s="138"/>
      <c r="S399" s="138"/>
      <c r="T399" s="138"/>
      <c r="U399" s="138"/>
      <c r="V399" s="138"/>
      <c r="W399" s="138"/>
      <c r="X399" s="138"/>
      <c r="Y399" s="138"/>
      <c r="Z399" s="138"/>
    </row>
    <row r="400" spans="9:26">
      <c r="I400" s="138"/>
      <c r="J400" s="138"/>
      <c r="K400" s="138"/>
      <c r="L400" s="138"/>
      <c r="M400" s="138"/>
      <c r="N400" s="138"/>
      <c r="O400" s="138"/>
      <c r="P400" s="138"/>
      <c r="Q400" s="138"/>
      <c r="R400" s="138"/>
      <c r="S400" s="138"/>
      <c r="T400" s="138"/>
      <c r="U400" s="138"/>
      <c r="V400" s="138"/>
      <c r="W400" s="138"/>
      <c r="X400" s="138"/>
      <c r="Y400" s="138"/>
      <c r="Z400" s="138"/>
    </row>
    <row r="401" spans="9:26">
      <c r="I401" s="138"/>
      <c r="J401" s="138"/>
      <c r="K401" s="138"/>
      <c r="L401" s="138"/>
      <c r="M401" s="138"/>
      <c r="N401" s="138"/>
      <c r="O401" s="138"/>
      <c r="P401" s="138"/>
      <c r="Q401" s="138"/>
      <c r="R401" s="138"/>
      <c r="S401" s="138"/>
      <c r="T401" s="138"/>
      <c r="U401" s="138"/>
      <c r="V401" s="138"/>
      <c r="W401" s="138"/>
      <c r="X401" s="138"/>
      <c r="Y401" s="138"/>
      <c r="Z401" s="138"/>
    </row>
    <row r="402" spans="9:26">
      <c r="I402" s="138"/>
      <c r="J402" s="138"/>
      <c r="K402" s="138"/>
      <c r="L402" s="138"/>
      <c r="M402" s="138"/>
      <c r="N402" s="138"/>
      <c r="O402" s="138"/>
      <c r="P402" s="138"/>
      <c r="Q402" s="138"/>
      <c r="R402" s="138"/>
      <c r="S402" s="138"/>
      <c r="T402" s="138"/>
      <c r="U402" s="138"/>
      <c r="V402" s="138"/>
      <c r="W402" s="138"/>
      <c r="X402" s="138"/>
      <c r="Y402" s="138"/>
      <c r="Z402" s="138"/>
    </row>
    <row r="403" spans="9:26">
      <c r="I403" s="138"/>
      <c r="J403" s="138"/>
      <c r="K403" s="138"/>
      <c r="L403" s="138"/>
      <c r="M403" s="138"/>
      <c r="N403" s="138"/>
      <c r="O403" s="138"/>
      <c r="P403" s="138"/>
      <c r="Q403" s="138"/>
      <c r="R403" s="138"/>
      <c r="S403" s="138"/>
      <c r="T403" s="138"/>
      <c r="U403" s="138"/>
      <c r="V403" s="138"/>
      <c r="W403" s="138"/>
      <c r="X403" s="138"/>
      <c r="Y403" s="138"/>
      <c r="Z403" s="138"/>
    </row>
    <row r="404" spans="9:26">
      <c r="I404" s="138"/>
      <c r="J404" s="138"/>
      <c r="K404" s="138"/>
      <c r="L404" s="138"/>
      <c r="M404" s="138"/>
      <c r="N404" s="138"/>
      <c r="O404" s="138"/>
      <c r="P404" s="138"/>
      <c r="Q404" s="138"/>
      <c r="R404" s="138"/>
      <c r="S404" s="138"/>
      <c r="T404" s="138"/>
      <c r="U404" s="138"/>
      <c r="V404" s="138"/>
      <c r="W404" s="138"/>
      <c r="X404" s="138"/>
      <c r="Y404" s="138"/>
      <c r="Z404" s="138"/>
    </row>
  </sheetData>
  <mergeCells count="46">
    <mergeCell ref="O5:R6"/>
    <mergeCell ref="S5:V6"/>
    <mergeCell ref="S7:S11"/>
    <mergeCell ref="T7:V7"/>
    <mergeCell ref="T8:T11"/>
    <mergeCell ref="U8:V8"/>
    <mergeCell ref="U9:U11"/>
    <mergeCell ref="V9:V11"/>
    <mergeCell ref="L8:L11"/>
    <mergeCell ref="M8:N8"/>
    <mergeCell ref="P8:P11"/>
    <mergeCell ref="Q8:R8"/>
    <mergeCell ref="M9:M11"/>
    <mergeCell ref="R9:R11"/>
    <mergeCell ref="A1:AA1"/>
    <mergeCell ref="A2:AA2"/>
    <mergeCell ref="A4:AA4"/>
    <mergeCell ref="A5:A11"/>
    <mergeCell ref="B5:B11"/>
    <mergeCell ref="C5:C11"/>
    <mergeCell ref="D5:D11"/>
    <mergeCell ref="E5:E11"/>
    <mergeCell ref="F5:H6"/>
    <mergeCell ref="I5:J6"/>
    <mergeCell ref="F7:F11"/>
    <mergeCell ref="AA5:AA11"/>
    <mergeCell ref="Q9:Q11"/>
    <mergeCell ref="J7:J11"/>
    <mergeCell ref="I7:I11"/>
    <mergeCell ref="W5:Z6"/>
    <mergeCell ref="A3:AA3"/>
    <mergeCell ref="W7:W11"/>
    <mergeCell ref="X7:Z7"/>
    <mergeCell ref="X8:X11"/>
    <mergeCell ref="Y8:Z8"/>
    <mergeCell ref="Y9:Y11"/>
    <mergeCell ref="Z9:Z11"/>
    <mergeCell ref="G7:H7"/>
    <mergeCell ref="N9:N11"/>
    <mergeCell ref="K7:K11"/>
    <mergeCell ref="G8:G11"/>
    <mergeCell ref="H8:H11"/>
    <mergeCell ref="K6:N6"/>
    <mergeCell ref="L7:N7"/>
    <mergeCell ref="O7:O11"/>
    <mergeCell ref="P7:R7"/>
  </mergeCells>
  <printOptions horizontalCentered="1"/>
  <pageMargins left="0.25" right="0.25" top="1" bottom="0.5" header="0.75" footer="0.25"/>
  <pageSetup paperSize="9" scale="65" fitToHeight="0" orientation="landscape" useFirstPageNumber="1" r:id="rId1"/>
  <headerFooter>
    <oddHeader>&amp;C&amp;P/&amp;N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B405"/>
  <sheetViews>
    <sheetView zoomScale="90" zoomScaleNormal="90" workbookViewId="0">
      <selection sqref="A1:AC1"/>
    </sheetView>
  </sheetViews>
  <sheetFormatPr defaultColWidth="9.140625" defaultRowHeight="18.75"/>
  <cols>
    <col min="1" max="1" width="5.140625" style="61" customWidth="1"/>
    <col min="2" max="2" width="27.7109375" style="62" customWidth="1"/>
    <col min="3" max="4" width="10.140625" style="63" customWidth="1"/>
    <col min="5" max="5" width="10.7109375" style="64" customWidth="1"/>
    <col min="6" max="6" width="10.42578125" style="64" customWidth="1"/>
    <col min="7" max="10" width="8.42578125" style="64" customWidth="1"/>
    <col min="11" max="11" width="10.7109375" style="64" customWidth="1"/>
    <col min="12" max="12" width="10.42578125" style="64" customWidth="1"/>
    <col min="13" max="13" width="13" style="64" hidden="1" customWidth="1"/>
    <col min="14" max="14" width="11.42578125" style="64" customWidth="1"/>
    <col min="15" max="18" width="8.42578125" style="64" customWidth="1"/>
    <col min="19" max="19" width="10.7109375" style="64" customWidth="1"/>
    <col min="20" max="20" width="10.42578125" style="64" customWidth="1"/>
    <col min="21" max="21" width="11" style="64" customWidth="1"/>
    <col min="22" max="25" width="8.42578125" style="64" customWidth="1"/>
    <col min="26" max="26" width="10.7109375" style="64" customWidth="1"/>
    <col min="27" max="27" width="13" style="64" customWidth="1"/>
    <col min="28" max="28" width="9.7109375" style="64" customWidth="1"/>
    <col min="29" max="32" width="8.42578125" style="64" customWidth="1"/>
    <col min="33" max="33" width="10.7109375" style="64" customWidth="1"/>
    <col min="34" max="34" width="13" style="64" customWidth="1"/>
    <col min="35" max="35" width="9.7109375" style="64" customWidth="1"/>
    <col min="36" max="39" width="8.42578125" style="64" customWidth="1"/>
    <col min="40" max="40" width="10.7109375" style="64" customWidth="1"/>
    <col min="41" max="41" width="13" style="64" customWidth="1"/>
    <col min="42" max="42" width="10.42578125" style="64" customWidth="1"/>
    <col min="43" max="16384" width="9.140625" style="46"/>
  </cols>
  <sheetData>
    <row r="1" spans="1:47" s="69" customFormat="1" ht="27" customHeight="1">
      <c r="A1" s="524" t="s">
        <v>105</v>
      </c>
      <c r="B1" s="524"/>
      <c r="C1" s="524"/>
      <c r="D1" s="524"/>
      <c r="E1" s="524"/>
      <c r="F1" s="524"/>
      <c r="G1" s="524"/>
      <c r="H1" s="524"/>
      <c r="I1" s="524"/>
      <c r="J1" s="524"/>
      <c r="K1" s="524"/>
      <c r="L1" s="524"/>
      <c r="M1" s="524"/>
      <c r="N1" s="524"/>
      <c r="O1" s="524"/>
      <c r="P1" s="65"/>
      <c r="Q1" s="66"/>
      <c r="R1" s="66"/>
      <c r="S1" s="66"/>
      <c r="T1" s="66"/>
      <c r="U1" s="66"/>
      <c r="V1" s="67"/>
      <c r="W1" s="67"/>
      <c r="X1" s="67"/>
      <c r="Y1" s="67"/>
      <c r="Z1" s="67"/>
      <c r="AA1" s="67"/>
      <c r="AB1" s="67"/>
      <c r="AC1" s="67"/>
      <c r="AD1" s="67"/>
      <c r="AE1" s="67"/>
      <c r="AF1" s="67"/>
      <c r="AG1" s="67"/>
      <c r="AH1" s="67"/>
      <c r="AI1" s="126" t="s">
        <v>0</v>
      </c>
      <c r="AJ1" s="125"/>
      <c r="AK1" s="125"/>
      <c r="AL1" s="125"/>
      <c r="AM1" s="125"/>
      <c r="AN1" s="125"/>
      <c r="AO1" s="125"/>
      <c r="AP1" s="125"/>
      <c r="AQ1" s="68"/>
      <c r="AR1" s="68"/>
      <c r="AS1" s="68"/>
      <c r="AT1" s="68"/>
      <c r="AU1" s="68"/>
    </row>
    <row r="2" spans="1:47" s="69" customFormat="1" ht="27" customHeight="1">
      <c r="A2" s="556" t="s">
        <v>1</v>
      </c>
      <c r="B2" s="556"/>
      <c r="C2" s="556"/>
      <c r="D2" s="556"/>
      <c r="E2" s="556"/>
      <c r="F2" s="556"/>
      <c r="G2" s="556"/>
      <c r="H2" s="556"/>
      <c r="I2" s="556"/>
      <c r="J2" s="556"/>
      <c r="K2" s="556"/>
      <c r="L2" s="556"/>
      <c r="M2" s="556"/>
      <c r="N2" s="556"/>
      <c r="O2" s="556"/>
      <c r="P2" s="65"/>
      <c r="Q2" s="67"/>
      <c r="R2" s="67"/>
      <c r="S2" s="67"/>
      <c r="T2" s="67"/>
      <c r="U2" s="67"/>
      <c r="V2" s="67"/>
      <c r="W2" s="67"/>
      <c r="X2" s="67"/>
      <c r="Y2" s="67"/>
      <c r="Z2" s="67"/>
      <c r="AA2" s="67"/>
      <c r="AB2" s="67"/>
      <c r="AC2" s="67"/>
      <c r="AD2" s="67"/>
      <c r="AE2" s="67"/>
      <c r="AF2" s="67"/>
      <c r="AG2" s="67"/>
      <c r="AH2" s="67"/>
      <c r="AI2" s="127" t="s">
        <v>2</v>
      </c>
      <c r="AJ2" s="124"/>
      <c r="AK2" s="124"/>
      <c r="AL2" s="124"/>
      <c r="AM2" s="124"/>
      <c r="AN2" s="124"/>
      <c r="AO2" s="124"/>
      <c r="AP2" s="124"/>
      <c r="AQ2" s="68"/>
      <c r="AR2" s="68"/>
      <c r="AS2" s="68"/>
      <c r="AT2" s="68"/>
      <c r="AU2" s="68"/>
    </row>
    <row r="3" spans="1:47" s="69" customFormat="1" ht="27" customHeight="1">
      <c r="A3" s="542" t="s">
        <v>3</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68"/>
      <c r="AR3" s="68"/>
      <c r="AS3" s="68"/>
      <c r="AT3" s="68"/>
      <c r="AU3" s="68"/>
    </row>
    <row r="4" spans="1:47" s="69" customFormat="1" ht="38.65" customHeight="1">
      <c r="A4" s="524" t="s">
        <v>106</v>
      </c>
      <c r="B4" s="524"/>
      <c r="C4" s="524"/>
      <c r="D4" s="524"/>
      <c r="E4" s="524"/>
      <c r="F4" s="524"/>
      <c r="G4" s="524"/>
      <c r="H4" s="524"/>
      <c r="I4" s="524"/>
      <c r="J4" s="524"/>
      <c r="K4" s="524"/>
      <c r="L4" s="524"/>
      <c r="M4" s="524"/>
      <c r="N4" s="524"/>
      <c r="O4" s="524"/>
      <c r="P4" s="524"/>
      <c r="Q4" s="524"/>
      <c r="R4" s="524"/>
      <c r="S4" s="524"/>
      <c r="T4" s="524"/>
      <c r="U4" s="524"/>
      <c r="V4" s="524"/>
      <c r="W4" s="524"/>
      <c r="X4" s="524"/>
      <c r="Y4" s="524"/>
      <c r="Z4" s="524"/>
      <c r="AA4" s="524"/>
      <c r="AB4" s="524"/>
      <c r="AC4" s="524"/>
      <c r="AD4" s="524"/>
      <c r="AE4" s="524"/>
      <c r="AF4" s="524"/>
      <c r="AG4" s="524"/>
      <c r="AH4" s="524"/>
      <c r="AI4" s="524"/>
      <c r="AJ4" s="524"/>
      <c r="AK4" s="524"/>
      <c r="AL4" s="524"/>
      <c r="AM4" s="524"/>
      <c r="AN4" s="524"/>
      <c r="AO4" s="524"/>
      <c r="AP4" s="524"/>
    </row>
    <row r="5" spans="1:47" s="70" customFormat="1" ht="30" customHeight="1">
      <c r="A5" s="543" t="s">
        <v>4</v>
      </c>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69"/>
    </row>
    <row r="6" spans="1:47" s="72" customFormat="1" ht="30" customHeight="1">
      <c r="A6" s="544" t="s">
        <v>107</v>
      </c>
      <c r="B6" s="544" t="s">
        <v>77</v>
      </c>
      <c r="C6" s="544" t="s">
        <v>80</v>
      </c>
      <c r="D6" s="544" t="s">
        <v>108</v>
      </c>
      <c r="E6" s="545" t="s">
        <v>109</v>
      </c>
      <c r="F6" s="546" t="s">
        <v>6</v>
      </c>
      <c r="G6" s="546"/>
      <c r="H6" s="546"/>
      <c r="I6" s="546"/>
      <c r="J6" s="546"/>
      <c r="K6" s="546"/>
      <c r="L6" s="546"/>
      <c r="M6" s="546"/>
      <c r="N6" s="546"/>
      <c r="O6" s="546"/>
      <c r="P6" s="546"/>
      <c r="Q6" s="546"/>
      <c r="R6" s="546"/>
      <c r="S6" s="546"/>
      <c r="T6" s="546"/>
      <c r="U6" s="546"/>
      <c r="V6" s="546"/>
      <c r="W6" s="546"/>
      <c r="X6" s="546"/>
      <c r="Y6" s="546"/>
      <c r="Z6" s="546"/>
      <c r="AA6" s="546"/>
      <c r="AB6" s="545" t="s">
        <v>7</v>
      </c>
      <c r="AC6" s="545"/>
      <c r="AD6" s="545"/>
      <c r="AE6" s="545"/>
      <c r="AF6" s="545"/>
      <c r="AG6" s="545"/>
      <c r="AH6" s="545"/>
      <c r="AI6" s="545"/>
      <c r="AJ6" s="545"/>
      <c r="AK6" s="545"/>
      <c r="AL6" s="545"/>
      <c r="AM6" s="545"/>
      <c r="AN6" s="545"/>
      <c r="AO6" s="545"/>
      <c r="AP6" s="547" t="s">
        <v>8</v>
      </c>
      <c r="AQ6" s="71"/>
    </row>
    <row r="7" spans="1:47" s="73" customFormat="1" ht="39" customHeight="1">
      <c r="A7" s="544"/>
      <c r="B7" s="544"/>
      <c r="C7" s="544"/>
      <c r="D7" s="544"/>
      <c r="E7" s="545"/>
      <c r="F7" s="545" t="s">
        <v>110</v>
      </c>
      <c r="G7" s="545"/>
      <c r="H7" s="545"/>
      <c r="I7" s="545"/>
      <c r="J7" s="545"/>
      <c r="K7" s="545"/>
      <c r="L7" s="545"/>
      <c r="M7" s="545" t="s">
        <v>111</v>
      </c>
      <c r="N7" s="551" t="s">
        <v>112</v>
      </c>
      <c r="O7" s="551"/>
      <c r="P7" s="551"/>
      <c r="Q7" s="551"/>
      <c r="R7" s="551"/>
      <c r="S7" s="551"/>
      <c r="T7" s="551"/>
      <c r="U7" s="545" t="s">
        <v>25</v>
      </c>
      <c r="V7" s="545"/>
      <c r="W7" s="545"/>
      <c r="X7" s="545"/>
      <c r="Y7" s="545"/>
      <c r="Z7" s="545"/>
      <c r="AA7" s="545"/>
      <c r="AB7" s="545" t="s">
        <v>26</v>
      </c>
      <c r="AC7" s="545"/>
      <c r="AD7" s="545"/>
      <c r="AE7" s="545"/>
      <c r="AF7" s="545"/>
      <c r="AG7" s="545"/>
      <c r="AH7" s="545"/>
      <c r="AI7" s="545" t="s">
        <v>113</v>
      </c>
      <c r="AJ7" s="545"/>
      <c r="AK7" s="545"/>
      <c r="AL7" s="545"/>
      <c r="AM7" s="545"/>
      <c r="AN7" s="545"/>
      <c r="AO7" s="545"/>
      <c r="AP7" s="548"/>
      <c r="AQ7" s="550"/>
    </row>
    <row r="8" spans="1:47" s="34" customFormat="1" ht="30.4" customHeight="1">
      <c r="A8" s="544"/>
      <c r="B8" s="544"/>
      <c r="C8" s="544"/>
      <c r="D8" s="544"/>
      <c r="E8" s="545"/>
      <c r="F8" s="545" t="s">
        <v>84</v>
      </c>
      <c r="G8" s="545" t="s">
        <v>12</v>
      </c>
      <c r="H8" s="545"/>
      <c r="I8" s="545"/>
      <c r="J8" s="545"/>
      <c r="K8" s="545"/>
      <c r="L8" s="545"/>
      <c r="M8" s="545"/>
      <c r="N8" s="545" t="s">
        <v>84</v>
      </c>
      <c r="O8" s="545" t="s">
        <v>12</v>
      </c>
      <c r="P8" s="545"/>
      <c r="Q8" s="545"/>
      <c r="R8" s="545"/>
      <c r="S8" s="545"/>
      <c r="T8" s="545"/>
      <c r="U8" s="545" t="s">
        <v>84</v>
      </c>
      <c r="V8" s="545" t="s">
        <v>12</v>
      </c>
      <c r="W8" s="545"/>
      <c r="X8" s="545"/>
      <c r="Y8" s="545"/>
      <c r="Z8" s="545"/>
      <c r="AA8" s="545"/>
      <c r="AB8" s="545" t="s">
        <v>84</v>
      </c>
      <c r="AC8" s="545" t="s">
        <v>12</v>
      </c>
      <c r="AD8" s="545"/>
      <c r="AE8" s="545"/>
      <c r="AF8" s="545"/>
      <c r="AG8" s="545"/>
      <c r="AH8" s="545"/>
      <c r="AI8" s="545" t="s">
        <v>84</v>
      </c>
      <c r="AJ8" s="545" t="s">
        <v>12</v>
      </c>
      <c r="AK8" s="545"/>
      <c r="AL8" s="545"/>
      <c r="AM8" s="545"/>
      <c r="AN8" s="545"/>
      <c r="AO8" s="545"/>
      <c r="AP8" s="548"/>
      <c r="AQ8" s="550"/>
    </row>
    <row r="9" spans="1:47" s="34" customFormat="1" ht="30.4" customHeight="1">
      <c r="A9" s="544"/>
      <c r="B9" s="544"/>
      <c r="C9" s="544"/>
      <c r="D9" s="544"/>
      <c r="E9" s="545"/>
      <c r="F9" s="545"/>
      <c r="G9" s="545" t="s">
        <v>114</v>
      </c>
      <c r="H9" s="545"/>
      <c r="I9" s="545"/>
      <c r="J9" s="545"/>
      <c r="K9" s="545"/>
      <c r="L9" s="545" t="s">
        <v>115</v>
      </c>
      <c r="M9" s="545"/>
      <c r="N9" s="545"/>
      <c r="O9" s="545" t="s">
        <v>114</v>
      </c>
      <c r="P9" s="545"/>
      <c r="Q9" s="545"/>
      <c r="R9" s="545"/>
      <c r="S9" s="545"/>
      <c r="T9" s="545" t="s">
        <v>115</v>
      </c>
      <c r="U9" s="545"/>
      <c r="V9" s="545" t="s">
        <v>114</v>
      </c>
      <c r="W9" s="545"/>
      <c r="X9" s="545"/>
      <c r="Y9" s="545"/>
      <c r="Z9" s="545"/>
      <c r="AA9" s="545" t="s">
        <v>115</v>
      </c>
      <c r="AB9" s="545"/>
      <c r="AC9" s="545" t="s">
        <v>114</v>
      </c>
      <c r="AD9" s="545"/>
      <c r="AE9" s="545"/>
      <c r="AF9" s="545"/>
      <c r="AG9" s="545"/>
      <c r="AH9" s="545" t="s">
        <v>115</v>
      </c>
      <c r="AI9" s="545"/>
      <c r="AJ9" s="545" t="s">
        <v>114</v>
      </c>
      <c r="AK9" s="545"/>
      <c r="AL9" s="545"/>
      <c r="AM9" s="545"/>
      <c r="AN9" s="545"/>
      <c r="AO9" s="545" t="s">
        <v>115</v>
      </c>
      <c r="AP9" s="548"/>
      <c r="AQ9" s="550"/>
    </row>
    <row r="10" spans="1:47" s="34" customFormat="1" ht="30.4" customHeight="1">
      <c r="A10" s="544"/>
      <c r="B10" s="544"/>
      <c r="C10" s="544"/>
      <c r="D10" s="544"/>
      <c r="E10" s="545"/>
      <c r="F10" s="545"/>
      <c r="G10" s="545" t="s">
        <v>11</v>
      </c>
      <c r="H10" s="545" t="s">
        <v>12</v>
      </c>
      <c r="I10" s="545"/>
      <c r="J10" s="545"/>
      <c r="K10" s="545"/>
      <c r="L10" s="545"/>
      <c r="M10" s="545"/>
      <c r="N10" s="545"/>
      <c r="O10" s="545" t="s">
        <v>11</v>
      </c>
      <c r="P10" s="545" t="s">
        <v>12</v>
      </c>
      <c r="Q10" s="545"/>
      <c r="R10" s="545"/>
      <c r="S10" s="545"/>
      <c r="T10" s="545"/>
      <c r="U10" s="545"/>
      <c r="V10" s="545" t="s">
        <v>11</v>
      </c>
      <c r="W10" s="545" t="s">
        <v>12</v>
      </c>
      <c r="X10" s="545"/>
      <c r="Y10" s="545"/>
      <c r="Z10" s="545"/>
      <c r="AA10" s="545"/>
      <c r="AB10" s="545"/>
      <c r="AC10" s="545" t="s">
        <v>11</v>
      </c>
      <c r="AD10" s="545" t="s">
        <v>12</v>
      </c>
      <c r="AE10" s="545"/>
      <c r="AF10" s="545"/>
      <c r="AG10" s="545"/>
      <c r="AH10" s="545"/>
      <c r="AI10" s="545"/>
      <c r="AJ10" s="545" t="s">
        <v>11</v>
      </c>
      <c r="AK10" s="545" t="s">
        <v>12</v>
      </c>
      <c r="AL10" s="545"/>
      <c r="AM10" s="545"/>
      <c r="AN10" s="545"/>
      <c r="AO10" s="545"/>
      <c r="AP10" s="548"/>
      <c r="AQ10" s="74"/>
    </row>
    <row r="11" spans="1:47" s="34" customFormat="1" ht="64.900000000000006" customHeight="1">
      <c r="A11" s="544"/>
      <c r="B11" s="544"/>
      <c r="C11" s="544"/>
      <c r="D11" s="544"/>
      <c r="E11" s="545"/>
      <c r="F11" s="545"/>
      <c r="G11" s="545"/>
      <c r="H11" s="75" t="s">
        <v>116</v>
      </c>
      <c r="I11" s="75" t="s">
        <v>117</v>
      </c>
      <c r="J11" s="75" t="s">
        <v>118</v>
      </c>
      <c r="K11" s="75" t="s">
        <v>119</v>
      </c>
      <c r="L11" s="545"/>
      <c r="M11" s="545"/>
      <c r="N11" s="545"/>
      <c r="O11" s="545"/>
      <c r="P11" s="75" t="s">
        <v>116</v>
      </c>
      <c r="Q11" s="75" t="s">
        <v>117</v>
      </c>
      <c r="R11" s="75" t="s">
        <v>118</v>
      </c>
      <c r="S11" s="75" t="s">
        <v>119</v>
      </c>
      <c r="T11" s="545"/>
      <c r="U11" s="545"/>
      <c r="V11" s="545"/>
      <c r="W11" s="75" t="s">
        <v>116</v>
      </c>
      <c r="X11" s="75" t="s">
        <v>117</v>
      </c>
      <c r="Y11" s="75" t="s">
        <v>118</v>
      </c>
      <c r="Z11" s="75" t="s">
        <v>119</v>
      </c>
      <c r="AA11" s="545"/>
      <c r="AB11" s="545"/>
      <c r="AC11" s="545"/>
      <c r="AD11" s="75" t="s">
        <v>116</v>
      </c>
      <c r="AE11" s="75" t="s">
        <v>117</v>
      </c>
      <c r="AF11" s="75" t="s">
        <v>118</v>
      </c>
      <c r="AG11" s="75" t="s">
        <v>119</v>
      </c>
      <c r="AH11" s="545"/>
      <c r="AI11" s="545"/>
      <c r="AJ11" s="545"/>
      <c r="AK11" s="75" t="s">
        <v>116</v>
      </c>
      <c r="AL11" s="75" t="s">
        <v>117</v>
      </c>
      <c r="AM11" s="75" t="s">
        <v>118</v>
      </c>
      <c r="AN11" s="75" t="s">
        <v>119</v>
      </c>
      <c r="AO11" s="545"/>
      <c r="AP11" s="549"/>
      <c r="AQ11" s="74"/>
    </row>
    <row r="12" spans="1:47" s="76" customFormat="1" ht="27" customHeight="1">
      <c r="A12" s="35">
        <v>1</v>
      </c>
      <c r="B12" s="35">
        <v>2</v>
      </c>
      <c r="C12" s="35">
        <v>3</v>
      </c>
      <c r="D12" s="35">
        <v>4</v>
      </c>
      <c r="E12" s="35">
        <v>5</v>
      </c>
      <c r="F12" s="35">
        <v>6</v>
      </c>
      <c r="G12" s="35">
        <v>7</v>
      </c>
      <c r="H12" s="35">
        <v>8</v>
      </c>
      <c r="I12" s="35">
        <v>9</v>
      </c>
      <c r="J12" s="35">
        <v>10</v>
      </c>
      <c r="K12" s="35">
        <v>11</v>
      </c>
      <c r="L12" s="35">
        <v>12</v>
      </c>
      <c r="M12" s="35">
        <v>13</v>
      </c>
      <c r="N12" s="35">
        <v>13</v>
      </c>
      <c r="O12" s="35">
        <v>14</v>
      </c>
      <c r="P12" s="35">
        <v>15</v>
      </c>
      <c r="Q12" s="35">
        <v>16</v>
      </c>
      <c r="R12" s="35">
        <v>17</v>
      </c>
      <c r="S12" s="35">
        <v>18</v>
      </c>
      <c r="T12" s="35">
        <v>19</v>
      </c>
      <c r="U12" s="35">
        <v>20</v>
      </c>
      <c r="V12" s="35">
        <v>21</v>
      </c>
      <c r="W12" s="35">
        <v>22</v>
      </c>
      <c r="X12" s="35">
        <v>23</v>
      </c>
      <c r="Y12" s="35">
        <v>24</v>
      </c>
      <c r="Z12" s="35">
        <v>25</v>
      </c>
      <c r="AA12" s="35">
        <v>26</v>
      </c>
      <c r="AB12" s="35">
        <v>27</v>
      </c>
      <c r="AC12" s="35">
        <v>28</v>
      </c>
      <c r="AD12" s="35">
        <v>29</v>
      </c>
      <c r="AE12" s="35">
        <v>30</v>
      </c>
      <c r="AF12" s="35">
        <v>31</v>
      </c>
      <c r="AG12" s="35">
        <v>32</v>
      </c>
      <c r="AH12" s="35">
        <v>33</v>
      </c>
      <c r="AI12" s="35">
        <v>34</v>
      </c>
      <c r="AJ12" s="35">
        <v>35</v>
      </c>
      <c r="AK12" s="35">
        <v>36</v>
      </c>
      <c r="AL12" s="35">
        <v>37</v>
      </c>
      <c r="AM12" s="35">
        <v>38</v>
      </c>
      <c r="AN12" s="35">
        <v>39</v>
      </c>
      <c r="AO12" s="35">
        <v>40</v>
      </c>
      <c r="AP12" s="35">
        <v>41</v>
      </c>
    </row>
    <row r="13" spans="1:47" ht="38.65" customHeight="1">
      <c r="A13" s="60"/>
      <c r="B13" s="40" t="s">
        <v>14</v>
      </c>
      <c r="C13" s="44"/>
      <c r="D13" s="44"/>
      <c r="E13" s="45"/>
      <c r="F13" s="45"/>
      <c r="G13" s="45"/>
      <c r="H13" s="45"/>
      <c r="I13" s="45"/>
      <c r="J13" s="45"/>
      <c r="K13" s="45"/>
      <c r="L13" s="45"/>
      <c r="M13" s="45"/>
      <c r="N13" s="45"/>
      <c r="O13" s="45"/>
      <c r="P13" s="45"/>
      <c r="Q13" s="45"/>
      <c r="R13" s="45"/>
      <c r="S13" s="45"/>
      <c r="T13" s="45"/>
      <c r="U13" s="45"/>
      <c r="V13" s="45"/>
      <c r="W13" s="45"/>
      <c r="X13" s="45"/>
      <c r="Y13" s="45"/>
      <c r="Z13" s="45"/>
      <c r="AA13" s="45"/>
      <c r="AB13" s="35"/>
      <c r="AC13" s="35"/>
      <c r="AD13" s="35"/>
      <c r="AE13" s="35"/>
      <c r="AF13" s="35"/>
      <c r="AG13" s="35"/>
      <c r="AH13" s="35"/>
      <c r="AI13" s="35"/>
      <c r="AJ13" s="35"/>
      <c r="AK13" s="35"/>
      <c r="AL13" s="35"/>
      <c r="AM13" s="35"/>
      <c r="AN13" s="35"/>
      <c r="AO13" s="35"/>
      <c r="AP13" s="45"/>
    </row>
    <row r="14" spans="1:47" ht="46.15" customHeight="1">
      <c r="A14" s="77" t="s">
        <v>86</v>
      </c>
      <c r="B14" s="39" t="s">
        <v>120</v>
      </c>
      <c r="C14" s="44"/>
      <c r="D14" s="44"/>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row>
    <row r="15" spans="1:47" ht="76.900000000000006" customHeight="1">
      <c r="A15" s="38" t="s">
        <v>37</v>
      </c>
      <c r="B15" s="43" t="s">
        <v>121</v>
      </c>
      <c r="C15" s="44"/>
      <c r="D15" s="44"/>
      <c r="E15" s="44"/>
      <c r="F15" s="44"/>
      <c r="G15" s="45"/>
      <c r="H15" s="45"/>
      <c r="I15" s="45"/>
      <c r="J15" s="45"/>
      <c r="K15" s="45"/>
      <c r="L15" s="45"/>
      <c r="M15" s="45"/>
      <c r="N15" s="45"/>
      <c r="O15" s="45"/>
      <c r="P15" s="45"/>
      <c r="Q15" s="45"/>
      <c r="R15" s="45"/>
      <c r="S15" s="45"/>
      <c r="T15" s="45"/>
      <c r="U15" s="45"/>
      <c r="V15" s="45"/>
      <c r="W15" s="45"/>
      <c r="X15" s="45"/>
      <c r="Y15" s="45"/>
      <c r="Z15" s="78"/>
      <c r="AA15" s="78"/>
      <c r="AB15" s="78"/>
      <c r="AC15" s="78"/>
      <c r="AD15" s="78"/>
      <c r="AE15" s="78"/>
      <c r="AF15" s="78"/>
      <c r="AG15" s="78"/>
      <c r="AH15" s="78"/>
      <c r="AI15" s="78"/>
      <c r="AJ15" s="78"/>
      <c r="AK15" s="78"/>
      <c r="AL15" s="78"/>
      <c r="AM15" s="78"/>
      <c r="AN15" s="78"/>
      <c r="AO15" s="78"/>
      <c r="AP15" s="78"/>
    </row>
    <row r="16" spans="1:47" s="51" customFormat="1" ht="76.900000000000006" customHeight="1">
      <c r="A16" s="47" t="s">
        <v>87</v>
      </c>
      <c r="B16" s="48" t="s">
        <v>299</v>
      </c>
      <c r="C16" s="49"/>
      <c r="D16" s="49"/>
      <c r="E16" s="49"/>
      <c r="F16" s="49"/>
      <c r="G16" s="50"/>
      <c r="H16" s="50"/>
      <c r="I16" s="50"/>
      <c r="J16" s="50"/>
      <c r="K16" s="50"/>
      <c r="L16" s="50"/>
      <c r="M16" s="50"/>
      <c r="N16" s="50"/>
      <c r="O16" s="50"/>
      <c r="P16" s="50"/>
      <c r="Q16" s="50"/>
      <c r="R16" s="50"/>
      <c r="S16" s="50"/>
      <c r="T16" s="50"/>
      <c r="U16" s="50"/>
      <c r="V16" s="50"/>
      <c r="W16" s="50"/>
      <c r="X16" s="50"/>
      <c r="Y16" s="50"/>
      <c r="Z16" s="79"/>
      <c r="AA16" s="79"/>
      <c r="AB16" s="79"/>
      <c r="AC16" s="79"/>
      <c r="AD16" s="79"/>
      <c r="AE16" s="79"/>
      <c r="AF16" s="79"/>
      <c r="AG16" s="79"/>
      <c r="AH16" s="79"/>
      <c r="AI16" s="79"/>
      <c r="AJ16" s="79"/>
      <c r="AK16" s="79"/>
      <c r="AL16" s="79"/>
      <c r="AM16" s="79"/>
      <c r="AN16" s="79"/>
      <c r="AO16" s="79"/>
      <c r="AP16" s="79"/>
    </row>
    <row r="17" spans="1:42" ht="41.65" customHeight="1">
      <c r="A17" s="52" t="s">
        <v>88</v>
      </c>
      <c r="B17" s="53" t="s">
        <v>89</v>
      </c>
      <c r="C17" s="44"/>
      <c r="D17" s="44"/>
      <c r="E17" s="44"/>
      <c r="F17" s="44"/>
      <c r="G17" s="45"/>
      <c r="H17" s="45"/>
      <c r="I17" s="45"/>
      <c r="J17" s="45"/>
      <c r="K17" s="45"/>
      <c r="L17" s="45"/>
      <c r="M17" s="45"/>
      <c r="N17" s="45"/>
      <c r="O17" s="45"/>
      <c r="P17" s="45"/>
      <c r="Q17" s="45"/>
      <c r="R17" s="45"/>
      <c r="S17" s="45"/>
      <c r="T17" s="45"/>
      <c r="U17" s="45"/>
      <c r="V17" s="45"/>
      <c r="W17" s="45"/>
      <c r="X17" s="45"/>
      <c r="Y17" s="45"/>
      <c r="Z17" s="78"/>
      <c r="AA17" s="78"/>
      <c r="AB17" s="78"/>
      <c r="AC17" s="78"/>
      <c r="AD17" s="78"/>
      <c r="AE17" s="78"/>
      <c r="AF17" s="78"/>
      <c r="AG17" s="78"/>
      <c r="AH17" s="78"/>
      <c r="AI17" s="78"/>
      <c r="AJ17" s="78"/>
      <c r="AK17" s="78"/>
      <c r="AL17" s="78"/>
      <c r="AM17" s="78"/>
      <c r="AN17" s="78"/>
      <c r="AO17" s="78"/>
      <c r="AP17" s="78"/>
    </row>
    <row r="18" spans="1:42" ht="41.65" customHeight="1">
      <c r="A18" s="52" t="s">
        <v>90</v>
      </c>
      <c r="B18" s="80" t="s">
        <v>91</v>
      </c>
      <c r="C18" s="44"/>
      <c r="D18" s="44"/>
      <c r="E18" s="44"/>
      <c r="F18" s="44"/>
      <c r="G18" s="45"/>
      <c r="H18" s="45"/>
      <c r="I18" s="45"/>
      <c r="J18" s="45"/>
      <c r="K18" s="45"/>
      <c r="L18" s="45"/>
      <c r="M18" s="45"/>
      <c r="N18" s="45"/>
      <c r="O18" s="45"/>
      <c r="P18" s="45"/>
      <c r="Q18" s="45"/>
      <c r="R18" s="45"/>
      <c r="S18" s="45"/>
      <c r="T18" s="45"/>
      <c r="U18" s="45"/>
      <c r="V18" s="45"/>
      <c r="W18" s="45"/>
      <c r="X18" s="45"/>
      <c r="Y18" s="45"/>
      <c r="Z18" s="78"/>
      <c r="AA18" s="78"/>
      <c r="AB18" s="78"/>
      <c r="AC18" s="78"/>
      <c r="AD18" s="78"/>
      <c r="AE18" s="78"/>
      <c r="AF18" s="78"/>
      <c r="AG18" s="78"/>
      <c r="AH18" s="78"/>
      <c r="AI18" s="78"/>
      <c r="AJ18" s="78"/>
      <c r="AK18" s="78"/>
      <c r="AL18" s="78"/>
      <c r="AM18" s="78"/>
      <c r="AN18" s="78"/>
      <c r="AO18" s="78"/>
      <c r="AP18" s="78"/>
    </row>
    <row r="19" spans="1:42" s="51" customFormat="1" ht="79.900000000000006" customHeight="1">
      <c r="A19" s="47" t="s">
        <v>92</v>
      </c>
      <c r="B19" s="48" t="s">
        <v>300</v>
      </c>
      <c r="C19" s="49"/>
      <c r="D19" s="49"/>
      <c r="E19" s="49"/>
      <c r="F19" s="49"/>
      <c r="G19" s="50"/>
      <c r="H19" s="50"/>
      <c r="I19" s="50"/>
      <c r="J19" s="50"/>
      <c r="K19" s="50"/>
      <c r="L19" s="50"/>
      <c r="M19" s="50"/>
      <c r="N19" s="50"/>
      <c r="O19" s="50"/>
      <c r="P19" s="50"/>
      <c r="Q19" s="50"/>
      <c r="R19" s="50"/>
      <c r="S19" s="50"/>
      <c r="T19" s="50"/>
      <c r="U19" s="50"/>
      <c r="V19" s="50"/>
      <c r="W19" s="50"/>
      <c r="X19" s="50"/>
      <c r="Y19" s="50"/>
      <c r="Z19" s="79"/>
      <c r="AA19" s="79"/>
      <c r="AB19" s="79"/>
      <c r="AC19" s="79"/>
      <c r="AD19" s="79"/>
      <c r="AE19" s="79"/>
      <c r="AF19" s="79"/>
      <c r="AG19" s="79"/>
      <c r="AH19" s="79"/>
      <c r="AI19" s="79"/>
      <c r="AJ19" s="79"/>
      <c r="AK19" s="79"/>
      <c r="AL19" s="79"/>
      <c r="AM19" s="79"/>
      <c r="AN19" s="79"/>
      <c r="AO19" s="79"/>
      <c r="AP19" s="79"/>
    </row>
    <row r="20" spans="1:42" s="42" customFormat="1" ht="46.15" customHeight="1">
      <c r="A20" s="52"/>
      <c r="B20" s="53" t="s">
        <v>93</v>
      </c>
      <c r="C20" s="40"/>
      <c r="D20" s="40"/>
      <c r="E20" s="40"/>
      <c r="F20" s="40"/>
      <c r="G20" s="41"/>
      <c r="H20" s="41"/>
      <c r="I20" s="41"/>
      <c r="J20" s="41"/>
      <c r="K20" s="41"/>
      <c r="L20" s="41"/>
      <c r="M20" s="41"/>
      <c r="N20" s="41"/>
      <c r="O20" s="41"/>
      <c r="P20" s="41"/>
      <c r="Q20" s="41"/>
      <c r="R20" s="41"/>
      <c r="S20" s="41"/>
      <c r="T20" s="41"/>
      <c r="U20" s="41"/>
      <c r="V20" s="41"/>
      <c r="W20" s="41"/>
      <c r="X20" s="41"/>
      <c r="Y20" s="41"/>
      <c r="Z20" s="81"/>
      <c r="AA20" s="81"/>
      <c r="AB20" s="81"/>
      <c r="AC20" s="81"/>
      <c r="AD20" s="81"/>
      <c r="AE20" s="81"/>
      <c r="AF20" s="81"/>
      <c r="AG20" s="81"/>
      <c r="AH20" s="81"/>
      <c r="AI20" s="81"/>
      <c r="AJ20" s="81"/>
      <c r="AK20" s="81"/>
      <c r="AL20" s="81"/>
      <c r="AM20" s="81"/>
      <c r="AN20" s="81"/>
      <c r="AO20" s="81"/>
      <c r="AP20" s="81"/>
    </row>
    <row r="21" spans="1:42" s="56" customFormat="1" ht="61.15" customHeight="1">
      <c r="A21" s="47" t="s">
        <v>94</v>
      </c>
      <c r="B21" s="48" t="s">
        <v>301</v>
      </c>
      <c r="C21" s="54"/>
      <c r="D21" s="54"/>
      <c r="E21" s="54"/>
      <c r="F21" s="54"/>
      <c r="G21" s="55"/>
      <c r="H21" s="55"/>
      <c r="I21" s="55"/>
      <c r="J21" s="55"/>
      <c r="K21" s="55"/>
      <c r="L21" s="55"/>
      <c r="M21" s="55"/>
      <c r="N21" s="55"/>
      <c r="O21" s="55"/>
      <c r="P21" s="55"/>
      <c r="Q21" s="55"/>
      <c r="R21" s="55"/>
      <c r="S21" s="55"/>
      <c r="T21" s="55"/>
      <c r="U21" s="55"/>
      <c r="V21" s="55"/>
      <c r="W21" s="55"/>
      <c r="X21" s="55"/>
      <c r="Y21" s="55"/>
      <c r="Z21" s="82"/>
      <c r="AA21" s="82"/>
      <c r="AB21" s="82"/>
      <c r="AC21" s="82"/>
      <c r="AD21" s="82"/>
      <c r="AE21" s="82"/>
      <c r="AF21" s="82"/>
      <c r="AG21" s="82"/>
      <c r="AH21" s="82"/>
      <c r="AI21" s="82"/>
      <c r="AJ21" s="82"/>
      <c r="AK21" s="82"/>
      <c r="AL21" s="82"/>
      <c r="AM21" s="82"/>
      <c r="AN21" s="82"/>
      <c r="AO21" s="82"/>
      <c r="AP21" s="82"/>
    </row>
    <row r="22" spans="1:42" s="56" customFormat="1" ht="100.9" customHeight="1">
      <c r="A22" s="47"/>
      <c r="B22" s="57" t="s">
        <v>302</v>
      </c>
      <c r="C22" s="54"/>
      <c r="D22" s="54"/>
      <c r="E22" s="54"/>
      <c r="F22" s="54"/>
      <c r="G22" s="55"/>
      <c r="H22" s="55"/>
      <c r="I22" s="55"/>
      <c r="J22" s="55"/>
      <c r="K22" s="55"/>
      <c r="L22" s="55"/>
      <c r="M22" s="55"/>
      <c r="N22" s="55"/>
      <c r="O22" s="55"/>
      <c r="P22" s="55"/>
      <c r="Q22" s="55"/>
      <c r="R22" s="55"/>
      <c r="S22" s="55"/>
      <c r="T22" s="55"/>
      <c r="U22" s="55"/>
      <c r="V22" s="55"/>
      <c r="W22" s="55"/>
      <c r="X22" s="55"/>
      <c r="Y22" s="55"/>
      <c r="Z22" s="82"/>
      <c r="AA22" s="82"/>
      <c r="AB22" s="82"/>
      <c r="AC22" s="82"/>
      <c r="AD22" s="82"/>
      <c r="AE22" s="82"/>
      <c r="AF22" s="82"/>
      <c r="AG22" s="82"/>
      <c r="AH22" s="82"/>
      <c r="AI22" s="82"/>
      <c r="AJ22" s="82"/>
      <c r="AK22" s="82"/>
      <c r="AL22" s="82"/>
      <c r="AM22" s="82"/>
      <c r="AN22" s="82"/>
      <c r="AO22" s="82"/>
      <c r="AP22" s="82"/>
    </row>
    <row r="23" spans="1:42" s="56" customFormat="1" ht="70.150000000000006" customHeight="1">
      <c r="A23" s="47"/>
      <c r="B23" s="53" t="s">
        <v>93</v>
      </c>
      <c r="C23" s="54"/>
      <c r="D23" s="54"/>
      <c r="E23" s="54"/>
      <c r="F23" s="54"/>
      <c r="G23" s="55"/>
      <c r="H23" s="55"/>
      <c r="I23" s="55"/>
      <c r="J23" s="55"/>
      <c r="K23" s="55"/>
      <c r="L23" s="55"/>
      <c r="M23" s="55"/>
      <c r="N23" s="55"/>
      <c r="O23" s="55"/>
      <c r="P23" s="55"/>
      <c r="Q23" s="55"/>
      <c r="R23" s="55"/>
      <c r="S23" s="55"/>
      <c r="T23" s="55"/>
      <c r="U23" s="55"/>
      <c r="V23" s="55"/>
      <c r="W23" s="55"/>
      <c r="X23" s="55"/>
      <c r="Y23" s="55"/>
      <c r="Z23" s="82"/>
      <c r="AA23" s="82"/>
      <c r="AB23" s="82"/>
      <c r="AC23" s="82"/>
      <c r="AD23" s="82"/>
      <c r="AE23" s="82"/>
      <c r="AF23" s="82"/>
      <c r="AG23" s="82"/>
      <c r="AH23" s="82"/>
      <c r="AI23" s="82"/>
      <c r="AJ23" s="82"/>
      <c r="AK23" s="82"/>
      <c r="AL23" s="82"/>
      <c r="AM23" s="82"/>
      <c r="AN23" s="82"/>
      <c r="AO23" s="82"/>
      <c r="AP23" s="82"/>
    </row>
    <row r="24" spans="1:42" s="51" customFormat="1" ht="76.150000000000006" customHeight="1">
      <c r="A24" s="47"/>
      <c r="B24" s="57" t="s">
        <v>304</v>
      </c>
      <c r="C24" s="49"/>
      <c r="D24" s="49"/>
      <c r="E24" s="49"/>
      <c r="F24" s="49"/>
      <c r="G24" s="50"/>
      <c r="H24" s="50"/>
      <c r="I24" s="50"/>
      <c r="J24" s="50"/>
      <c r="K24" s="50"/>
      <c r="L24" s="50"/>
      <c r="M24" s="50"/>
      <c r="N24" s="50"/>
      <c r="O24" s="50"/>
      <c r="P24" s="50"/>
      <c r="Q24" s="50"/>
      <c r="R24" s="50"/>
      <c r="S24" s="50"/>
      <c r="T24" s="50"/>
      <c r="U24" s="50"/>
      <c r="V24" s="50"/>
      <c r="W24" s="50"/>
      <c r="X24" s="50"/>
      <c r="Y24" s="50"/>
      <c r="Z24" s="79"/>
      <c r="AA24" s="79"/>
      <c r="AB24" s="79"/>
      <c r="AC24" s="79"/>
      <c r="AD24" s="79"/>
      <c r="AE24" s="79"/>
      <c r="AF24" s="79"/>
      <c r="AG24" s="79"/>
      <c r="AH24" s="79"/>
      <c r="AI24" s="79"/>
      <c r="AJ24" s="79"/>
      <c r="AK24" s="79"/>
      <c r="AL24" s="79"/>
      <c r="AM24" s="79"/>
      <c r="AN24" s="79"/>
      <c r="AO24" s="79"/>
      <c r="AP24" s="79"/>
    </row>
    <row r="25" spans="1:42" s="42" customFormat="1" ht="55.9" customHeight="1">
      <c r="A25" s="52"/>
      <c r="B25" s="53" t="s">
        <v>93</v>
      </c>
      <c r="C25" s="40"/>
      <c r="D25" s="40"/>
      <c r="E25" s="40"/>
      <c r="F25" s="40"/>
      <c r="G25" s="41"/>
      <c r="H25" s="41"/>
      <c r="I25" s="41"/>
      <c r="J25" s="41"/>
      <c r="K25" s="41"/>
      <c r="L25" s="41"/>
      <c r="M25" s="41"/>
      <c r="N25" s="41"/>
      <c r="O25" s="41"/>
      <c r="P25" s="41"/>
      <c r="Q25" s="41"/>
      <c r="R25" s="41"/>
      <c r="S25" s="41"/>
      <c r="T25" s="41"/>
      <c r="U25" s="41"/>
      <c r="V25" s="41"/>
      <c r="W25" s="41"/>
      <c r="X25" s="41"/>
      <c r="Y25" s="41"/>
      <c r="Z25" s="81"/>
      <c r="AA25" s="81"/>
      <c r="AB25" s="81"/>
      <c r="AC25" s="81"/>
      <c r="AD25" s="81"/>
      <c r="AE25" s="81"/>
      <c r="AF25" s="81"/>
      <c r="AG25" s="81"/>
      <c r="AH25" s="81"/>
      <c r="AI25" s="81"/>
      <c r="AJ25" s="81"/>
      <c r="AK25" s="81"/>
      <c r="AL25" s="81"/>
      <c r="AM25" s="81"/>
      <c r="AN25" s="81"/>
      <c r="AO25" s="81"/>
      <c r="AP25" s="81"/>
    </row>
    <row r="26" spans="1:42" s="42" customFormat="1" ht="60.4" customHeight="1">
      <c r="A26" s="38" t="s">
        <v>39</v>
      </c>
      <c r="B26" s="43" t="s">
        <v>306</v>
      </c>
      <c r="C26" s="40"/>
      <c r="D26" s="40"/>
      <c r="E26" s="40"/>
      <c r="F26" s="40"/>
      <c r="G26" s="41"/>
      <c r="H26" s="41"/>
      <c r="I26" s="41"/>
      <c r="J26" s="41"/>
      <c r="K26" s="41"/>
      <c r="L26" s="41"/>
      <c r="M26" s="41"/>
      <c r="N26" s="41"/>
      <c r="O26" s="41"/>
      <c r="P26" s="41"/>
      <c r="Q26" s="41"/>
      <c r="R26" s="41"/>
      <c r="S26" s="41"/>
      <c r="T26" s="41"/>
      <c r="U26" s="41"/>
      <c r="V26" s="41"/>
      <c r="W26" s="41"/>
      <c r="X26" s="41"/>
      <c r="Y26" s="41"/>
      <c r="Z26" s="81"/>
      <c r="AA26" s="81"/>
      <c r="AB26" s="81"/>
      <c r="AC26" s="81"/>
      <c r="AD26" s="81"/>
      <c r="AE26" s="81"/>
      <c r="AF26" s="81"/>
      <c r="AG26" s="81"/>
      <c r="AH26" s="81"/>
      <c r="AI26" s="81"/>
      <c r="AJ26" s="81"/>
      <c r="AK26" s="81"/>
      <c r="AL26" s="81"/>
      <c r="AM26" s="81"/>
      <c r="AN26" s="81"/>
      <c r="AO26" s="81"/>
      <c r="AP26" s="81"/>
    </row>
    <row r="27" spans="1:42" s="51" customFormat="1" ht="76.900000000000006" customHeight="1">
      <c r="A27" s="47" t="s">
        <v>87</v>
      </c>
      <c r="B27" s="48" t="s">
        <v>99</v>
      </c>
      <c r="C27" s="49"/>
      <c r="D27" s="49"/>
      <c r="E27" s="49"/>
      <c r="F27" s="49"/>
      <c r="G27" s="50"/>
      <c r="H27" s="50"/>
      <c r="I27" s="50"/>
      <c r="J27" s="50"/>
      <c r="K27" s="50"/>
      <c r="L27" s="50"/>
      <c r="M27" s="50"/>
      <c r="N27" s="50"/>
      <c r="O27" s="50"/>
      <c r="P27" s="50"/>
      <c r="Q27" s="50"/>
      <c r="R27" s="50"/>
      <c r="S27" s="50"/>
      <c r="T27" s="50"/>
      <c r="U27" s="50"/>
      <c r="V27" s="50"/>
      <c r="W27" s="50"/>
      <c r="X27" s="50"/>
      <c r="Y27" s="50"/>
      <c r="Z27" s="79"/>
      <c r="AA27" s="79"/>
      <c r="AB27" s="79"/>
      <c r="AC27" s="79"/>
      <c r="AD27" s="79"/>
      <c r="AE27" s="79"/>
      <c r="AF27" s="79"/>
      <c r="AG27" s="79"/>
      <c r="AH27" s="79"/>
      <c r="AI27" s="79"/>
      <c r="AJ27" s="79"/>
      <c r="AK27" s="79"/>
      <c r="AL27" s="79"/>
      <c r="AM27" s="79"/>
      <c r="AN27" s="79"/>
      <c r="AO27" s="79"/>
      <c r="AP27" s="79"/>
    </row>
    <row r="28" spans="1:42" ht="54" customHeight="1">
      <c r="A28" s="52"/>
      <c r="B28" s="53" t="s">
        <v>93</v>
      </c>
      <c r="C28" s="44"/>
      <c r="D28" s="44"/>
      <c r="E28" s="44"/>
      <c r="F28" s="44"/>
      <c r="G28" s="45"/>
      <c r="H28" s="45"/>
      <c r="I28" s="45"/>
      <c r="J28" s="45"/>
      <c r="K28" s="45"/>
      <c r="L28" s="45"/>
      <c r="M28" s="45"/>
      <c r="N28" s="45"/>
      <c r="O28" s="45"/>
      <c r="P28" s="45"/>
      <c r="Q28" s="45"/>
      <c r="R28" s="45"/>
      <c r="S28" s="45"/>
      <c r="T28" s="45"/>
      <c r="U28" s="45"/>
      <c r="V28" s="45"/>
      <c r="W28" s="45"/>
      <c r="X28" s="45"/>
      <c r="Y28" s="45"/>
      <c r="Z28" s="78"/>
      <c r="AA28" s="78"/>
      <c r="AB28" s="78"/>
      <c r="AC28" s="78"/>
      <c r="AD28" s="78"/>
      <c r="AE28" s="78"/>
      <c r="AF28" s="78"/>
      <c r="AG28" s="78"/>
      <c r="AH28" s="78"/>
      <c r="AI28" s="78"/>
      <c r="AJ28" s="78"/>
      <c r="AK28" s="78"/>
      <c r="AL28" s="78"/>
      <c r="AM28" s="78"/>
      <c r="AN28" s="78"/>
      <c r="AO28" s="78"/>
      <c r="AP28" s="78"/>
    </row>
    <row r="29" spans="1:42" s="56" customFormat="1" ht="61.9" customHeight="1">
      <c r="A29" s="47" t="s">
        <v>92</v>
      </c>
      <c r="B29" s="48" t="s">
        <v>301</v>
      </c>
      <c r="C29" s="54"/>
      <c r="D29" s="54"/>
      <c r="E29" s="54"/>
      <c r="F29" s="54"/>
      <c r="G29" s="55"/>
      <c r="H29" s="55"/>
      <c r="I29" s="55"/>
      <c r="J29" s="55"/>
      <c r="K29" s="55"/>
      <c r="L29" s="55"/>
      <c r="M29" s="55"/>
      <c r="N29" s="55"/>
      <c r="O29" s="55"/>
      <c r="P29" s="55"/>
      <c r="Q29" s="55"/>
      <c r="R29" s="55"/>
      <c r="S29" s="55"/>
      <c r="T29" s="55"/>
      <c r="U29" s="55"/>
      <c r="V29" s="55"/>
      <c r="W29" s="55"/>
      <c r="X29" s="55"/>
      <c r="Y29" s="55"/>
      <c r="Z29" s="82"/>
      <c r="AA29" s="82"/>
      <c r="AB29" s="82"/>
      <c r="AC29" s="82"/>
      <c r="AD29" s="82"/>
      <c r="AE29" s="82"/>
      <c r="AF29" s="82"/>
      <c r="AG29" s="82"/>
      <c r="AH29" s="82"/>
      <c r="AI29" s="82"/>
      <c r="AJ29" s="82"/>
      <c r="AK29" s="82"/>
      <c r="AL29" s="82"/>
      <c r="AM29" s="82"/>
      <c r="AN29" s="82"/>
      <c r="AO29" s="82"/>
      <c r="AP29" s="82"/>
    </row>
    <row r="30" spans="1:42" s="56" customFormat="1" ht="94.15" customHeight="1">
      <c r="A30" s="47"/>
      <c r="B30" s="57" t="s">
        <v>302</v>
      </c>
      <c r="C30" s="54"/>
      <c r="D30" s="54"/>
      <c r="E30" s="54"/>
      <c r="F30" s="54"/>
      <c r="G30" s="55"/>
      <c r="H30" s="55"/>
      <c r="I30" s="55"/>
      <c r="J30" s="55"/>
      <c r="K30" s="55"/>
      <c r="L30" s="55"/>
      <c r="M30" s="55"/>
      <c r="N30" s="55"/>
      <c r="O30" s="55"/>
      <c r="P30" s="55"/>
      <c r="Q30" s="55"/>
      <c r="R30" s="55"/>
      <c r="S30" s="55"/>
      <c r="T30" s="55"/>
      <c r="U30" s="55"/>
      <c r="V30" s="55"/>
      <c r="W30" s="55"/>
      <c r="X30" s="55"/>
      <c r="Y30" s="55"/>
      <c r="Z30" s="82"/>
      <c r="AA30" s="82"/>
      <c r="AB30" s="82"/>
      <c r="AC30" s="82"/>
      <c r="AD30" s="82"/>
      <c r="AE30" s="82"/>
      <c r="AF30" s="82"/>
      <c r="AG30" s="82"/>
      <c r="AH30" s="82"/>
      <c r="AI30" s="82"/>
      <c r="AJ30" s="82"/>
      <c r="AK30" s="82"/>
      <c r="AL30" s="82"/>
      <c r="AM30" s="82"/>
      <c r="AN30" s="82"/>
      <c r="AO30" s="82"/>
      <c r="AP30" s="82"/>
    </row>
    <row r="31" spans="1:42" s="56" customFormat="1" ht="46.15" customHeight="1">
      <c r="A31" s="47"/>
      <c r="B31" s="53" t="s">
        <v>93</v>
      </c>
      <c r="C31" s="54"/>
      <c r="D31" s="54"/>
      <c r="E31" s="54"/>
      <c r="F31" s="54"/>
      <c r="G31" s="55"/>
      <c r="H31" s="55"/>
      <c r="I31" s="55"/>
      <c r="J31" s="55"/>
      <c r="K31" s="55"/>
      <c r="L31" s="55"/>
      <c r="M31" s="55"/>
      <c r="N31" s="55"/>
      <c r="O31" s="55"/>
      <c r="P31" s="55"/>
      <c r="Q31" s="55"/>
      <c r="R31" s="55"/>
      <c r="S31" s="55"/>
      <c r="T31" s="55"/>
      <c r="U31" s="55"/>
      <c r="V31" s="55"/>
      <c r="W31" s="55"/>
      <c r="X31" s="55"/>
      <c r="Y31" s="55"/>
      <c r="Z31" s="82"/>
      <c r="AA31" s="82"/>
      <c r="AB31" s="82"/>
      <c r="AC31" s="82"/>
      <c r="AD31" s="82"/>
      <c r="AE31" s="82"/>
      <c r="AF31" s="82"/>
      <c r="AG31" s="82"/>
      <c r="AH31" s="82"/>
      <c r="AI31" s="82"/>
      <c r="AJ31" s="82"/>
      <c r="AK31" s="82"/>
      <c r="AL31" s="82"/>
      <c r="AM31" s="82"/>
      <c r="AN31" s="82"/>
      <c r="AO31" s="82"/>
      <c r="AP31" s="82"/>
    </row>
    <row r="32" spans="1:42" s="51" customFormat="1" ht="66" customHeight="1">
      <c r="A32" s="47"/>
      <c r="B32" s="57" t="s">
        <v>304</v>
      </c>
      <c r="C32" s="49"/>
      <c r="D32" s="49"/>
      <c r="E32" s="49"/>
      <c r="F32" s="49"/>
      <c r="G32" s="50"/>
      <c r="H32" s="50"/>
      <c r="I32" s="50"/>
      <c r="J32" s="50"/>
      <c r="K32" s="50"/>
      <c r="L32" s="50"/>
      <c r="M32" s="50"/>
      <c r="N32" s="50"/>
      <c r="O32" s="50"/>
      <c r="P32" s="50"/>
      <c r="Q32" s="50"/>
      <c r="R32" s="50"/>
      <c r="S32" s="50"/>
      <c r="T32" s="50"/>
      <c r="U32" s="50"/>
      <c r="V32" s="50"/>
      <c r="W32" s="50"/>
      <c r="X32" s="50"/>
      <c r="Y32" s="50"/>
      <c r="Z32" s="79"/>
      <c r="AA32" s="79"/>
      <c r="AB32" s="79"/>
      <c r="AC32" s="79"/>
      <c r="AD32" s="79"/>
      <c r="AE32" s="79"/>
      <c r="AF32" s="79"/>
      <c r="AG32" s="79"/>
      <c r="AH32" s="79"/>
      <c r="AI32" s="79"/>
      <c r="AJ32" s="79"/>
      <c r="AK32" s="79"/>
      <c r="AL32" s="79"/>
      <c r="AM32" s="79"/>
      <c r="AN32" s="79"/>
      <c r="AO32" s="79"/>
      <c r="AP32" s="79"/>
    </row>
    <row r="33" spans="1:42" s="42" customFormat="1" ht="66" customHeight="1">
      <c r="A33" s="52"/>
      <c r="B33" s="53" t="s">
        <v>93</v>
      </c>
      <c r="C33" s="40"/>
      <c r="D33" s="40"/>
      <c r="E33" s="40"/>
      <c r="F33" s="40"/>
      <c r="G33" s="41"/>
      <c r="H33" s="41"/>
      <c r="I33" s="41"/>
      <c r="J33" s="41"/>
      <c r="K33" s="41"/>
      <c r="L33" s="41"/>
      <c r="M33" s="41"/>
      <c r="N33" s="41"/>
      <c r="O33" s="41"/>
      <c r="P33" s="41"/>
      <c r="Q33" s="41"/>
      <c r="R33" s="41"/>
      <c r="S33" s="41"/>
      <c r="T33" s="41"/>
      <c r="U33" s="41"/>
      <c r="V33" s="41"/>
      <c r="W33" s="41"/>
      <c r="X33" s="41"/>
      <c r="Y33" s="41"/>
      <c r="Z33" s="81"/>
      <c r="AA33" s="81"/>
      <c r="AB33" s="81"/>
      <c r="AC33" s="81"/>
      <c r="AD33" s="81"/>
      <c r="AE33" s="81"/>
      <c r="AF33" s="81"/>
      <c r="AG33" s="81"/>
      <c r="AH33" s="81"/>
      <c r="AI33" s="81"/>
      <c r="AJ33" s="81"/>
      <c r="AK33" s="81"/>
      <c r="AL33" s="81"/>
      <c r="AM33" s="81"/>
      <c r="AN33" s="81"/>
      <c r="AO33" s="81"/>
      <c r="AP33" s="81"/>
    </row>
    <row r="34" spans="1:42" ht="60" customHeight="1">
      <c r="A34" s="38" t="s">
        <v>41</v>
      </c>
      <c r="B34" s="43" t="s">
        <v>307</v>
      </c>
      <c r="C34" s="44"/>
      <c r="D34" s="44"/>
      <c r="E34" s="44"/>
      <c r="F34" s="44"/>
      <c r="G34" s="45"/>
      <c r="H34" s="45"/>
      <c r="I34" s="45"/>
      <c r="J34" s="45"/>
      <c r="K34" s="45"/>
      <c r="L34" s="45"/>
      <c r="M34" s="45"/>
      <c r="N34" s="45"/>
      <c r="O34" s="45"/>
      <c r="P34" s="45"/>
      <c r="Q34" s="45"/>
      <c r="R34" s="45"/>
      <c r="S34" s="45"/>
      <c r="T34" s="45"/>
      <c r="U34" s="45"/>
      <c r="V34" s="45"/>
      <c r="W34" s="45"/>
      <c r="X34" s="45"/>
      <c r="Y34" s="45"/>
      <c r="Z34" s="78"/>
      <c r="AA34" s="78"/>
      <c r="AB34" s="78"/>
      <c r="AC34" s="78"/>
      <c r="AD34" s="78"/>
      <c r="AE34" s="78"/>
      <c r="AF34" s="78"/>
      <c r="AG34" s="78"/>
      <c r="AH34" s="78"/>
      <c r="AI34" s="78"/>
      <c r="AJ34" s="78"/>
      <c r="AK34" s="78"/>
      <c r="AL34" s="78"/>
      <c r="AM34" s="78"/>
      <c r="AN34" s="78"/>
      <c r="AO34" s="78"/>
      <c r="AP34" s="78"/>
    </row>
    <row r="35" spans="1:42" s="56" customFormat="1" ht="94.15" customHeight="1">
      <c r="A35" s="47"/>
      <c r="B35" s="57" t="s">
        <v>308</v>
      </c>
      <c r="C35" s="54"/>
      <c r="D35" s="54"/>
      <c r="E35" s="54"/>
      <c r="F35" s="54"/>
      <c r="G35" s="55"/>
      <c r="H35" s="55"/>
      <c r="I35" s="55"/>
      <c r="J35" s="55"/>
      <c r="K35" s="55"/>
      <c r="L35" s="55"/>
      <c r="M35" s="55"/>
      <c r="N35" s="55"/>
      <c r="O35" s="55"/>
      <c r="P35" s="55"/>
      <c r="Q35" s="55"/>
      <c r="R35" s="55"/>
      <c r="S35" s="55"/>
      <c r="T35" s="55"/>
      <c r="U35" s="55"/>
      <c r="V35" s="55"/>
      <c r="W35" s="55"/>
      <c r="X35" s="55"/>
      <c r="Y35" s="55"/>
      <c r="Z35" s="82"/>
      <c r="AA35" s="82"/>
      <c r="AB35" s="82"/>
      <c r="AC35" s="82"/>
      <c r="AD35" s="82"/>
      <c r="AE35" s="82"/>
      <c r="AF35" s="82"/>
      <c r="AG35" s="82"/>
      <c r="AH35" s="82"/>
      <c r="AI35" s="82"/>
      <c r="AJ35" s="82"/>
      <c r="AK35" s="82"/>
      <c r="AL35" s="82"/>
      <c r="AM35" s="82"/>
      <c r="AN35" s="82"/>
      <c r="AO35" s="82"/>
      <c r="AP35" s="82"/>
    </row>
    <row r="36" spans="1:42" s="51" customFormat="1" ht="52.15" customHeight="1">
      <c r="A36" s="47"/>
      <c r="B36" s="53" t="s">
        <v>93</v>
      </c>
      <c r="C36" s="49"/>
      <c r="D36" s="49"/>
      <c r="E36" s="49"/>
      <c r="F36" s="49"/>
      <c r="G36" s="50"/>
      <c r="H36" s="50"/>
      <c r="I36" s="50"/>
      <c r="J36" s="50"/>
      <c r="K36" s="50"/>
      <c r="L36" s="50"/>
      <c r="M36" s="50"/>
      <c r="N36" s="50"/>
      <c r="O36" s="50"/>
      <c r="P36" s="50"/>
      <c r="Q36" s="50"/>
      <c r="R36" s="50"/>
      <c r="S36" s="50"/>
      <c r="T36" s="50"/>
      <c r="U36" s="50"/>
      <c r="V36" s="50"/>
      <c r="W36" s="50"/>
      <c r="X36" s="50"/>
      <c r="Y36" s="50"/>
      <c r="Z36" s="79"/>
      <c r="AA36" s="79"/>
      <c r="AB36" s="79"/>
      <c r="AC36" s="79"/>
      <c r="AD36" s="79"/>
      <c r="AE36" s="79"/>
      <c r="AF36" s="79"/>
      <c r="AG36" s="79"/>
      <c r="AH36" s="79"/>
      <c r="AI36" s="79"/>
      <c r="AJ36" s="79"/>
      <c r="AK36" s="79"/>
      <c r="AL36" s="79"/>
      <c r="AM36" s="79"/>
      <c r="AN36" s="79"/>
      <c r="AO36" s="79"/>
      <c r="AP36" s="79"/>
    </row>
    <row r="37" spans="1:42" s="56" customFormat="1" ht="61.15" customHeight="1">
      <c r="A37" s="47"/>
      <c r="B37" s="57" t="s">
        <v>304</v>
      </c>
      <c r="C37" s="54"/>
      <c r="D37" s="54"/>
      <c r="E37" s="54"/>
      <c r="F37" s="54"/>
      <c r="G37" s="55"/>
      <c r="H37" s="55"/>
      <c r="I37" s="55"/>
      <c r="J37" s="55"/>
      <c r="K37" s="55"/>
      <c r="L37" s="55"/>
      <c r="M37" s="55"/>
      <c r="N37" s="55"/>
      <c r="O37" s="55"/>
      <c r="P37" s="55"/>
      <c r="Q37" s="55"/>
      <c r="R37" s="55"/>
      <c r="S37" s="55"/>
      <c r="T37" s="55"/>
      <c r="U37" s="55"/>
      <c r="V37" s="55"/>
      <c r="W37" s="55"/>
      <c r="X37" s="55"/>
      <c r="Y37" s="55"/>
      <c r="Z37" s="82"/>
      <c r="AA37" s="82"/>
      <c r="AB37" s="82"/>
      <c r="AC37" s="82"/>
      <c r="AD37" s="82"/>
      <c r="AE37" s="82"/>
      <c r="AF37" s="82"/>
      <c r="AG37" s="82"/>
      <c r="AH37" s="82"/>
      <c r="AI37" s="82"/>
      <c r="AJ37" s="82"/>
      <c r="AK37" s="82"/>
      <c r="AL37" s="82"/>
      <c r="AM37" s="82"/>
      <c r="AN37" s="82"/>
      <c r="AO37" s="82"/>
      <c r="AP37" s="82"/>
    </row>
    <row r="38" spans="1:42" s="51" customFormat="1" ht="54" customHeight="1">
      <c r="A38" s="47"/>
      <c r="B38" s="53" t="s">
        <v>93</v>
      </c>
      <c r="C38" s="49"/>
      <c r="D38" s="49"/>
      <c r="E38" s="49"/>
      <c r="F38" s="49"/>
      <c r="G38" s="50"/>
      <c r="H38" s="50"/>
      <c r="I38" s="50"/>
      <c r="J38" s="50"/>
      <c r="K38" s="50"/>
      <c r="L38" s="50"/>
      <c r="M38" s="50"/>
      <c r="N38" s="50"/>
      <c r="O38" s="50"/>
      <c r="P38" s="50"/>
      <c r="Q38" s="50"/>
      <c r="R38" s="50"/>
      <c r="S38" s="50"/>
      <c r="T38" s="50"/>
      <c r="U38" s="50"/>
      <c r="V38" s="50"/>
      <c r="W38" s="50"/>
      <c r="X38" s="50"/>
      <c r="Y38" s="50"/>
      <c r="Z38" s="79"/>
      <c r="AA38" s="79"/>
      <c r="AB38" s="79"/>
      <c r="AC38" s="79"/>
      <c r="AD38" s="79"/>
      <c r="AE38" s="79"/>
      <c r="AF38" s="79"/>
      <c r="AG38" s="79"/>
      <c r="AH38" s="79"/>
      <c r="AI38" s="79"/>
      <c r="AJ38" s="79"/>
      <c r="AK38" s="79"/>
      <c r="AL38" s="79"/>
      <c r="AM38" s="79"/>
      <c r="AN38" s="79"/>
      <c r="AO38" s="79"/>
      <c r="AP38" s="79"/>
    </row>
    <row r="39" spans="1:42" s="42" customFormat="1" ht="48" customHeight="1">
      <c r="A39" s="38" t="s">
        <v>103</v>
      </c>
      <c r="B39" s="43" t="s">
        <v>122</v>
      </c>
      <c r="C39" s="40"/>
      <c r="D39" s="40"/>
      <c r="E39" s="41"/>
      <c r="F39" s="41"/>
      <c r="G39" s="41"/>
      <c r="H39" s="41"/>
      <c r="I39" s="41"/>
      <c r="J39" s="41"/>
      <c r="K39" s="41"/>
      <c r="L39" s="41"/>
      <c r="M39" s="41"/>
      <c r="N39" s="41"/>
      <c r="O39" s="41"/>
      <c r="P39" s="41"/>
      <c r="Q39" s="41"/>
      <c r="R39" s="41"/>
      <c r="S39" s="41"/>
      <c r="T39" s="41"/>
      <c r="U39" s="41"/>
      <c r="V39" s="41"/>
      <c r="W39" s="41"/>
      <c r="X39" s="41"/>
      <c r="Y39" s="41"/>
      <c r="Z39" s="41"/>
      <c r="AA39" s="41"/>
      <c r="AB39" s="45"/>
      <c r="AC39" s="45"/>
      <c r="AD39" s="45"/>
      <c r="AE39" s="45"/>
      <c r="AF39" s="45"/>
      <c r="AG39" s="45"/>
      <c r="AH39" s="45"/>
      <c r="AI39" s="45"/>
      <c r="AJ39" s="45"/>
      <c r="AK39" s="45"/>
      <c r="AL39" s="45"/>
      <c r="AM39" s="45"/>
      <c r="AN39" s="45"/>
      <c r="AO39" s="45"/>
      <c r="AP39" s="41"/>
    </row>
    <row r="40" spans="1:42" s="42" customFormat="1" ht="42.4" customHeight="1">
      <c r="A40" s="52"/>
      <c r="B40" s="53" t="s">
        <v>104</v>
      </c>
      <c r="C40" s="40"/>
      <c r="D40" s="40"/>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81"/>
      <c r="AH40" s="81"/>
      <c r="AI40" s="41"/>
      <c r="AJ40" s="41"/>
      <c r="AK40" s="41"/>
      <c r="AL40" s="41"/>
      <c r="AM40" s="41"/>
      <c r="AN40" s="81"/>
      <c r="AO40" s="81"/>
      <c r="AP40" s="41"/>
    </row>
    <row r="41" spans="1:42" s="42" customFormat="1" ht="46.15" customHeight="1">
      <c r="A41" s="38" t="s">
        <v>123</v>
      </c>
      <c r="B41" s="43" t="s">
        <v>124</v>
      </c>
      <c r="C41" s="40"/>
      <c r="D41" s="40"/>
      <c r="E41" s="41"/>
      <c r="F41" s="41"/>
      <c r="G41" s="41"/>
      <c r="H41" s="41"/>
      <c r="I41" s="41"/>
      <c r="J41" s="41"/>
      <c r="K41" s="41"/>
      <c r="L41" s="41"/>
      <c r="M41" s="41"/>
      <c r="N41" s="41"/>
      <c r="O41" s="41"/>
      <c r="P41" s="41"/>
      <c r="Q41" s="41"/>
      <c r="R41" s="41"/>
      <c r="S41" s="41"/>
      <c r="T41" s="41"/>
      <c r="U41" s="41"/>
      <c r="V41" s="41"/>
      <c r="W41" s="41"/>
      <c r="X41" s="41"/>
      <c r="Y41" s="41"/>
      <c r="Z41" s="41"/>
      <c r="AA41" s="41"/>
      <c r="AB41" s="50"/>
      <c r="AC41" s="50"/>
      <c r="AD41" s="50"/>
      <c r="AE41" s="50"/>
      <c r="AF41" s="50"/>
      <c r="AG41" s="79"/>
      <c r="AH41" s="79"/>
      <c r="AI41" s="50"/>
      <c r="AJ41" s="50"/>
      <c r="AK41" s="50"/>
      <c r="AL41" s="50"/>
      <c r="AM41" s="50"/>
      <c r="AN41" s="79"/>
      <c r="AO41" s="79"/>
      <c r="AP41" s="41"/>
    </row>
    <row r="42" spans="1:42" s="42" customFormat="1" ht="42.4" customHeight="1">
      <c r="A42" s="52"/>
      <c r="B42" s="53" t="s">
        <v>104</v>
      </c>
      <c r="C42" s="40"/>
      <c r="D42" s="40"/>
      <c r="E42" s="41"/>
      <c r="F42" s="41"/>
      <c r="G42" s="41"/>
      <c r="H42" s="41"/>
      <c r="I42" s="41"/>
      <c r="J42" s="41"/>
      <c r="K42" s="41"/>
      <c r="L42" s="41"/>
      <c r="M42" s="41"/>
      <c r="N42" s="41"/>
      <c r="O42" s="41"/>
      <c r="P42" s="41"/>
      <c r="Q42" s="41"/>
      <c r="R42" s="41"/>
      <c r="S42" s="41"/>
      <c r="T42" s="41"/>
      <c r="U42" s="41"/>
      <c r="V42" s="41"/>
      <c r="W42" s="41"/>
      <c r="X42" s="41"/>
      <c r="Y42" s="41"/>
      <c r="Z42" s="41"/>
      <c r="AA42" s="41"/>
      <c r="AB42" s="45"/>
      <c r="AC42" s="45"/>
      <c r="AD42" s="45"/>
      <c r="AE42" s="45"/>
      <c r="AF42" s="45"/>
      <c r="AG42" s="78"/>
      <c r="AH42" s="78"/>
      <c r="AI42" s="45"/>
      <c r="AJ42" s="45"/>
      <c r="AK42" s="45"/>
      <c r="AL42" s="45"/>
      <c r="AM42" s="45"/>
      <c r="AN42" s="78"/>
      <c r="AO42" s="78"/>
      <c r="AP42" s="41"/>
    </row>
    <row r="43" spans="1:42" s="42" customFormat="1" ht="13.9" customHeight="1">
      <c r="A43" s="52"/>
      <c r="B43" s="53"/>
      <c r="C43" s="40"/>
      <c r="D43" s="40"/>
      <c r="E43" s="41"/>
      <c r="F43" s="41"/>
      <c r="G43" s="41"/>
      <c r="H43" s="41"/>
      <c r="I43" s="41"/>
      <c r="J43" s="41"/>
      <c r="K43" s="41"/>
      <c r="L43" s="41"/>
      <c r="M43" s="41"/>
      <c r="N43" s="41"/>
      <c r="O43" s="41"/>
      <c r="P43" s="41"/>
      <c r="Q43" s="41"/>
      <c r="R43" s="41"/>
      <c r="S43" s="41"/>
      <c r="T43" s="41"/>
      <c r="U43" s="41"/>
      <c r="V43" s="41"/>
      <c r="W43" s="41"/>
      <c r="X43" s="41"/>
      <c r="Y43" s="41"/>
      <c r="Z43" s="41"/>
      <c r="AA43" s="41"/>
      <c r="AB43" s="45"/>
      <c r="AC43" s="45"/>
      <c r="AD43" s="45"/>
      <c r="AE43" s="45"/>
      <c r="AF43" s="45"/>
      <c r="AG43" s="78"/>
      <c r="AH43" s="78"/>
      <c r="AI43" s="45"/>
      <c r="AJ43" s="45"/>
      <c r="AK43" s="45"/>
      <c r="AL43" s="45"/>
      <c r="AM43" s="45"/>
      <c r="AN43" s="78"/>
      <c r="AO43" s="78"/>
      <c r="AP43" s="41"/>
    </row>
    <row r="44" spans="1:42" s="66" customFormat="1" ht="34.9" customHeight="1">
      <c r="A44" s="83"/>
      <c r="B44" s="552" t="s">
        <v>125</v>
      </c>
      <c r="C44" s="552"/>
      <c r="D44" s="552"/>
      <c r="E44" s="552"/>
      <c r="F44" s="552"/>
      <c r="G44" s="552"/>
      <c r="H44" s="552"/>
      <c r="I44" s="552"/>
      <c r="J44" s="552"/>
      <c r="K44" s="552"/>
      <c r="L44" s="552"/>
      <c r="M44" s="552"/>
      <c r="N44" s="552"/>
      <c r="O44" s="552"/>
      <c r="P44" s="552"/>
      <c r="Q44" s="552"/>
      <c r="R44" s="552"/>
      <c r="S44" s="552"/>
      <c r="T44" s="552"/>
      <c r="U44" s="552"/>
      <c r="V44" s="552"/>
      <c r="W44" s="552"/>
      <c r="X44" s="552"/>
      <c r="Y44" s="552"/>
      <c r="Z44" s="552"/>
      <c r="AA44" s="552"/>
      <c r="AB44" s="552"/>
      <c r="AC44" s="552"/>
      <c r="AD44" s="552"/>
      <c r="AE44" s="552"/>
      <c r="AF44" s="552"/>
      <c r="AG44" s="552"/>
      <c r="AH44" s="552"/>
      <c r="AI44" s="552"/>
      <c r="AJ44" s="552"/>
      <c r="AK44" s="552"/>
      <c r="AL44" s="552"/>
      <c r="AM44" s="552"/>
      <c r="AN44" s="552"/>
      <c r="AO44" s="552"/>
      <c r="AP44" s="552"/>
    </row>
    <row r="45" spans="1:42" s="66" customFormat="1" ht="28.9" customHeight="1">
      <c r="A45" s="83"/>
      <c r="B45" s="553" t="s">
        <v>126</v>
      </c>
      <c r="C45" s="554"/>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c r="AE45" s="554"/>
      <c r="AF45" s="554"/>
      <c r="AG45" s="554"/>
      <c r="AH45" s="554"/>
      <c r="AI45" s="554"/>
      <c r="AJ45" s="554"/>
      <c r="AK45" s="554"/>
      <c r="AL45" s="554"/>
      <c r="AM45" s="554"/>
      <c r="AN45" s="554"/>
      <c r="AO45" s="554"/>
      <c r="AP45" s="554"/>
    </row>
    <row r="46" spans="1:42" s="85" customFormat="1" ht="28.9" customHeight="1">
      <c r="A46" s="84"/>
      <c r="B46" s="553" t="s">
        <v>127</v>
      </c>
      <c r="C46" s="554"/>
      <c r="D46" s="554"/>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4"/>
      <c r="AE46" s="554"/>
      <c r="AF46" s="554"/>
      <c r="AG46" s="554"/>
      <c r="AH46" s="554"/>
      <c r="AI46" s="554"/>
      <c r="AJ46" s="554"/>
      <c r="AK46" s="554"/>
      <c r="AL46" s="554"/>
      <c r="AM46" s="554"/>
      <c r="AN46" s="554"/>
      <c r="AO46" s="554"/>
      <c r="AP46" s="554"/>
    </row>
    <row r="47" spans="1:42" ht="0.4" hidden="1" customHeight="1">
      <c r="A47" s="86"/>
      <c r="B47" s="87"/>
      <c r="C47" s="74"/>
      <c r="D47" s="74"/>
      <c r="E47" s="88"/>
      <c r="F47" s="88"/>
      <c r="G47" s="88"/>
      <c r="H47" s="88"/>
      <c r="I47" s="88"/>
      <c r="J47" s="88"/>
      <c r="K47" s="88"/>
      <c r="L47" s="88"/>
      <c r="M47" s="88"/>
      <c r="N47" s="88"/>
      <c r="O47" s="88"/>
      <c r="P47" s="88"/>
      <c r="Q47" s="88"/>
      <c r="R47" s="88"/>
      <c r="S47" s="88"/>
      <c r="T47" s="88"/>
      <c r="U47" s="88"/>
      <c r="V47" s="88"/>
      <c r="W47" s="88"/>
      <c r="X47" s="88"/>
      <c r="Y47" s="88"/>
      <c r="Z47" s="88"/>
      <c r="AA47" s="88"/>
      <c r="AB47" s="45"/>
      <c r="AC47" s="45"/>
      <c r="AD47" s="45"/>
      <c r="AE47" s="45"/>
      <c r="AF47" s="45"/>
      <c r="AG47" s="78"/>
      <c r="AH47" s="78"/>
      <c r="AI47" s="45"/>
      <c r="AJ47" s="45"/>
      <c r="AK47" s="45"/>
      <c r="AL47" s="45"/>
      <c r="AM47" s="45"/>
      <c r="AN47" s="78"/>
      <c r="AO47" s="78"/>
      <c r="AP47" s="88"/>
    </row>
    <row r="48" spans="1:42" s="91" customFormat="1" ht="25.5" customHeight="1">
      <c r="A48" s="89"/>
      <c r="B48" s="90"/>
      <c r="C48" s="89"/>
      <c r="D48" s="89"/>
      <c r="E48" s="89"/>
      <c r="F48" s="89"/>
      <c r="G48" s="89"/>
      <c r="H48" s="89"/>
      <c r="I48" s="89"/>
      <c r="J48" s="89"/>
      <c r="K48" s="89"/>
      <c r="L48" s="89"/>
      <c r="M48" s="89"/>
      <c r="N48" s="89"/>
      <c r="O48" s="89"/>
      <c r="P48" s="89"/>
      <c r="Q48" s="89"/>
      <c r="R48" s="89"/>
      <c r="S48" s="89"/>
      <c r="T48" s="89"/>
      <c r="U48" s="89"/>
      <c r="V48" s="89"/>
      <c r="W48" s="89"/>
      <c r="X48" s="89"/>
      <c r="Y48" s="89"/>
      <c r="Z48" s="89"/>
      <c r="AA48" s="89"/>
      <c r="AB48"/>
      <c r="AC48"/>
      <c r="AD48"/>
      <c r="AE48"/>
      <c r="AF48"/>
      <c r="AG48"/>
      <c r="AH48"/>
      <c r="AI48"/>
      <c r="AJ48"/>
      <c r="AK48"/>
      <c r="AL48"/>
      <c r="AM48"/>
      <c r="AN48"/>
      <c r="AO48"/>
    </row>
    <row r="49" spans="1:41" s="91" customFormat="1" ht="25.5" customHeight="1">
      <c r="A49" s="89"/>
      <c r="B49" s="90"/>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c r="AC49"/>
      <c r="AD49"/>
      <c r="AE49"/>
      <c r="AF49"/>
      <c r="AG49"/>
      <c r="AH49"/>
      <c r="AI49"/>
      <c r="AJ49"/>
      <c r="AK49"/>
      <c r="AL49"/>
      <c r="AM49"/>
      <c r="AN49"/>
      <c r="AO49"/>
    </row>
    <row r="50" spans="1:41" s="91" customFormat="1" ht="25.5" customHeight="1">
      <c r="A50" s="89"/>
      <c r="B50" s="90"/>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c r="AC50"/>
      <c r="AD50"/>
      <c r="AE50"/>
      <c r="AF50"/>
      <c r="AG50"/>
      <c r="AH50"/>
      <c r="AI50"/>
      <c r="AJ50"/>
      <c r="AK50"/>
      <c r="AL50"/>
      <c r="AM50"/>
      <c r="AN50"/>
      <c r="AO50"/>
    </row>
    <row r="51" spans="1:41" s="91" customFormat="1" ht="25.5" customHeight="1">
      <c r="A51" s="92"/>
      <c r="AB51"/>
      <c r="AC51"/>
      <c r="AD51"/>
      <c r="AE51"/>
      <c r="AF51"/>
      <c r="AG51"/>
      <c r="AH51"/>
      <c r="AI51"/>
      <c r="AJ51"/>
      <c r="AK51"/>
      <c r="AL51"/>
      <c r="AM51"/>
      <c r="AN51"/>
      <c r="AO51"/>
    </row>
    <row r="52" spans="1:41" s="91" customFormat="1" ht="25.5" customHeight="1">
      <c r="A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c r="AC52"/>
      <c r="AD52"/>
      <c r="AE52"/>
      <c r="AF52"/>
      <c r="AG52"/>
      <c r="AH52"/>
      <c r="AI52"/>
      <c r="AJ52"/>
      <c r="AK52"/>
      <c r="AL52"/>
      <c r="AM52"/>
      <c r="AN52"/>
      <c r="AO52"/>
    </row>
    <row r="53" spans="1:41" s="91" customFormat="1" ht="25.5" customHeight="1">
      <c r="A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c r="AC53"/>
      <c r="AD53"/>
      <c r="AE53"/>
      <c r="AF53"/>
      <c r="AG53"/>
      <c r="AH53"/>
      <c r="AI53"/>
      <c r="AJ53"/>
      <c r="AK53"/>
      <c r="AL53"/>
      <c r="AM53"/>
      <c r="AN53"/>
      <c r="AO53"/>
    </row>
    <row r="54" spans="1:41" s="91" customFormat="1" ht="25.5" customHeight="1">
      <c r="A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c r="AC54"/>
      <c r="AD54"/>
      <c r="AE54"/>
      <c r="AF54"/>
      <c r="AG54"/>
      <c r="AH54"/>
      <c r="AI54"/>
      <c r="AJ54"/>
      <c r="AK54"/>
      <c r="AL54"/>
      <c r="AM54"/>
      <c r="AN54"/>
      <c r="AO54"/>
    </row>
    <row r="55" spans="1:41" s="91" customFormat="1" ht="25.5" customHeight="1">
      <c r="A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89"/>
      <c r="AC55" s="89"/>
      <c r="AD55" s="89"/>
      <c r="AE55" s="89"/>
      <c r="AF55" s="89"/>
      <c r="AG55" s="89"/>
      <c r="AH55" s="89"/>
      <c r="AI55" s="89"/>
      <c r="AJ55" s="89"/>
      <c r="AK55" s="89"/>
      <c r="AL55" s="89"/>
      <c r="AM55" s="89"/>
      <c r="AN55" s="89"/>
      <c r="AO55" s="89"/>
    </row>
    <row r="56" spans="1:41" s="91" customFormat="1" ht="25.5" customHeight="1">
      <c r="A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89"/>
      <c r="AC56" s="89"/>
      <c r="AD56" s="89"/>
      <c r="AE56" s="89"/>
      <c r="AF56" s="89"/>
      <c r="AG56" s="89"/>
      <c r="AH56" s="89"/>
      <c r="AI56" s="89"/>
      <c r="AJ56" s="89"/>
      <c r="AK56" s="89"/>
      <c r="AL56" s="89"/>
      <c r="AM56" s="89"/>
      <c r="AN56" s="89"/>
      <c r="AO56" s="89"/>
    </row>
    <row r="57" spans="1:41" s="91" customFormat="1" ht="25.5" customHeight="1">
      <c r="A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89"/>
      <c r="AC57" s="89"/>
      <c r="AD57" s="89"/>
      <c r="AE57" s="89"/>
      <c r="AF57" s="89"/>
      <c r="AG57" s="89"/>
      <c r="AH57" s="89"/>
      <c r="AI57" s="89"/>
      <c r="AJ57" s="89"/>
      <c r="AK57" s="89"/>
      <c r="AL57" s="89"/>
      <c r="AM57" s="89"/>
      <c r="AN57" s="89"/>
      <c r="AO57" s="89"/>
    </row>
    <row r="58" spans="1:41" s="91" customFormat="1" ht="25.5" customHeight="1">
      <c r="A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row>
    <row r="59" spans="1:41" s="91" customFormat="1" ht="25.5" hidden="1" customHeight="1">
      <c r="A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row>
    <row r="60" spans="1:41" s="91" customFormat="1" ht="25.5" hidden="1" customHeight="1">
      <c r="A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row>
    <row r="61" spans="1:41" s="91" customFormat="1" ht="25.5" hidden="1" customHeight="1">
      <c r="AB61" s="92"/>
      <c r="AC61" s="92"/>
      <c r="AD61" s="92"/>
      <c r="AE61" s="92"/>
      <c r="AF61" s="92"/>
      <c r="AG61" s="92"/>
      <c r="AH61" s="92"/>
      <c r="AI61" s="92"/>
      <c r="AJ61" s="92"/>
      <c r="AK61" s="92"/>
      <c r="AL61" s="92"/>
      <c r="AM61" s="92"/>
      <c r="AN61" s="92"/>
      <c r="AO61" s="92"/>
    </row>
    <row r="62" spans="1:41" s="91" customFormat="1" ht="25.5" hidden="1" customHeight="1">
      <c r="AB62" s="92"/>
      <c r="AC62" s="92"/>
      <c r="AD62" s="92"/>
      <c r="AE62" s="92"/>
      <c r="AF62" s="92"/>
      <c r="AG62" s="92"/>
      <c r="AH62" s="92"/>
      <c r="AI62" s="92"/>
      <c r="AJ62" s="92"/>
      <c r="AK62" s="92"/>
      <c r="AL62" s="92"/>
      <c r="AM62" s="92"/>
      <c r="AN62" s="92"/>
      <c r="AO62" s="92"/>
    </row>
    <row r="63" spans="1:41" s="91" customFormat="1" ht="25.5" hidden="1" customHeight="1">
      <c r="A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row>
    <row r="64" spans="1:41" s="91" customFormat="1" ht="25.5" hidden="1" customHeight="1">
      <c r="AB64" s="92"/>
      <c r="AC64" s="92"/>
      <c r="AD64" s="92"/>
      <c r="AE64" s="92"/>
      <c r="AF64" s="92"/>
      <c r="AG64" s="92"/>
      <c r="AH64" s="92"/>
      <c r="AI64" s="92"/>
      <c r="AJ64" s="92"/>
      <c r="AK64" s="92"/>
      <c r="AL64" s="92"/>
      <c r="AM64" s="92"/>
      <c r="AN64" s="92"/>
      <c r="AO64" s="92"/>
    </row>
    <row r="65" spans="1:54" s="91" customFormat="1" ht="25.5" hidden="1" customHeight="1">
      <c r="AB65" s="92"/>
      <c r="AC65" s="92"/>
      <c r="AD65" s="92"/>
      <c r="AE65" s="92"/>
      <c r="AF65" s="92"/>
      <c r="AG65" s="92"/>
      <c r="AH65" s="92"/>
      <c r="AI65" s="92"/>
      <c r="AJ65" s="92"/>
      <c r="AK65" s="92"/>
      <c r="AL65" s="92"/>
      <c r="AM65" s="92"/>
      <c r="AN65" s="92"/>
      <c r="AO65" s="92"/>
    </row>
    <row r="66" spans="1:54" s="91" customFormat="1" ht="25.5" hidden="1" customHeight="1">
      <c r="AB66" s="92"/>
      <c r="AC66" s="92"/>
      <c r="AD66" s="92"/>
      <c r="AE66" s="92"/>
      <c r="AF66" s="92"/>
      <c r="AG66" s="92"/>
      <c r="AH66" s="92"/>
      <c r="AI66" s="92"/>
      <c r="AJ66" s="92"/>
      <c r="AK66" s="92"/>
      <c r="AL66" s="92"/>
      <c r="AM66" s="92"/>
      <c r="AN66" s="92"/>
      <c r="AO66" s="92"/>
    </row>
    <row r="67" spans="1:54" s="91" customFormat="1" ht="25.5" hidden="1" customHeight="1">
      <c r="AB67" s="92"/>
      <c r="AC67" s="92"/>
      <c r="AD67" s="92"/>
      <c r="AE67" s="92"/>
      <c r="AF67" s="92"/>
      <c r="AG67" s="92"/>
      <c r="AH67" s="92"/>
      <c r="AI67" s="92"/>
      <c r="AJ67" s="92"/>
      <c r="AK67" s="92"/>
      <c r="AL67" s="92"/>
      <c r="AM67" s="92"/>
      <c r="AN67" s="92"/>
      <c r="AO67" s="92"/>
    </row>
    <row r="68" spans="1:54" s="91" customFormat="1" ht="25.5" hidden="1" customHeight="1"/>
    <row r="69" spans="1:54" ht="19.899999999999999" customHeight="1">
      <c r="B69" s="555"/>
      <c r="C69" s="555"/>
      <c r="D69" s="555"/>
      <c r="E69" s="555"/>
      <c r="F69" s="555"/>
      <c r="G69" s="555"/>
      <c r="H69" s="555"/>
      <c r="I69" s="555"/>
      <c r="J69" s="555"/>
      <c r="K69" s="555"/>
      <c r="L69" s="555"/>
      <c r="M69" s="555"/>
      <c r="N69" s="555"/>
      <c r="O69" s="555"/>
      <c r="P69" s="555"/>
      <c r="Q69" s="555"/>
      <c r="R69" s="555"/>
      <c r="S69" s="555"/>
      <c r="T69" s="555"/>
      <c r="U69" s="555"/>
      <c r="V69" s="555"/>
      <c r="W69" s="555"/>
      <c r="X69" s="93"/>
      <c r="Y69" s="93"/>
      <c r="Z69" s="93"/>
      <c r="AA69" s="93"/>
      <c r="AB69" s="91"/>
      <c r="AC69" s="91"/>
      <c r="AD69" s="91"/>
      <c r="AE69" s="91"/>
      <c r="AF69" s="91"/>
      <c r="AG69" s="91"/>
      <c r="AH69" s="91"/>
      <c r="AI69" s="91"/>
      <c r="AJ69" s="91"/>
      <c r="AK69" s="91"/>
      <c r="AL69" s="91"/>
      <c r="AM69" s="91"/>
      <c r="AN69" s="91"/>
      <c r="AO69" s="91"/>
    </row>
    <row r="70" spans="1:54" ht="19.899999999999999" customHeight="1">
      <c r="AB70" s="92"/>
      <c r="AC70" s="92"/>
      <c r="AD70" s="92"/>
      <c r="AE70" s="92"/>
      <c r="AF70" s="92"/>
      <c r="AG70" s="92"/>
      <c r="AH70" s="92"/>
      <c r="AI70" s="92"/>
      <c r="AJ70" s="92"/>
      <c r="AK70" s="92"/>
      <c r="AL70" s="92"/>
      <c r="AM70" s="92"/>
      <c r="AN70" s="92"/>
      <c r="AO70" s="92"/>
    </row>
    <row r="71" spans="1:54" ht="19.899999999999999" customHeight="1">
      <c r="AB71" s="91"/>
      <c r="AC71" s="91"/>
      <c r="AD71" s="91"/>
      <c r="AE71" s="91"/>
      <c r="AF71" s="91"/>
      <c r="AG71" s="91"/>
      <c r="AH71" s="91"/>
      <c r="AI71" s="91"/>
      <c r="AJ71" s="91"/>
      <c r="AK71" s="91"/>
      <c r="AL71" s="91"/>
      <c r="AM71" s="91"/>
      <c r="AN71" s="91"/>
      <c r="AO71" s="91"/>
    </row>
    <row r="72" spans="1:54" ht="19.899999999999999" customHeight="1">
      <c r="AB72" s="91"/>
      <c r="AC72" s="91"/>
      <c r="AD72" s="91"/>
      <c r="AE72" s="91"/>
      <c r="AF72" s="91"/>
      <c r="AG72" s="91"/>
      <c r="AH72" s="91"/>
      <c r="AI72" s="91"/>
      <c r="AJ72" s="91"/>
      <c r="AK72" s="91"/>
      <c r="AL72" s="91"/>
      <c r="AM72" s="91"/>
      <c r="AN72" s="91"/>
      <c r="AO72" s="91"/>
    </row>
    <row r="73" spans="1:54" ht="19.899999999999999" customHeight="1">
      <c r="AB73" s="91"/>
      <c r="AC73" s="91"/>
      <c r="AD73" s="91"/>
      <c r="AE73" s="91"/>
      <c r="AF73" s="91"/>
      <c r="AG73" s="91"/>
      <c r="AH73" s="91"/>
      <c r="AI73" s="91"/>
      <c r="AJ73" s="91"/>
      <c r="AK73" s="91"/>
      <c r="AL73" s="91"/>
      <c r="AM73" s="91"/>
      <c r="AN73" s="91"/>
      <c r="AO73" s="91"/>
    </row>
    <row r="74" spans="1:54" ht="19.899999999999999" customHeight="1">
      <c r="AB74" s="91"/>
      <c r="AC74" s="91"/>
      <c r="AD74" s="91"/>
      <c r="AE74" s="91"/>
      <c r="AF74" s="91"/>
      <c r="AG74" s="91"/>
      <c r="AH74" s="91"/>
      <c r="AI74" s="91"/>
      <c r="AJ74" s="91"/>
      <c r="AK74" s="91"/>
      <c r="AL74" s="91"/>
      <c r="AM74" s="91"/>
      <c r="AN74" s="91"/>
      <c r="AO74" s="91"/>
    </row>
    <row r="75" spans="1:54" s="64" customFormat="1" ht="19.899999999999999" customHeight="1">
      <c r="A75" s="61"/>
      <c r="B75" s="62"/>
      <c r="C75" s="63"/>
      <c r="D75" s="63"/>
      <c r="AB75" s="91"/>
      <c r="AC75" s="91"/>
      <c r="AD75" s="91"/>
      <c r="AE75" s="91"/>
      <c r="AF75" s="91"/>
      <c r="AG75" s="91"/>
      <c r="AH75" s="91"/>
      <c r="AI75" s="91"/>
      <c r="AJ75" s="91"/>
      <c r="AK75" s="91"/>
      <c r="AL75" s="91"/>
      <c r="AM75" s="91"/>
      <c r="AN75" s="91"/>
      <c r="AO75" s="91"/>
      <c r="AQ75" s="46"/>
      <c r="AR75" s="46"/>
      <c r="AS75" s="46"/>
      <c r="AT75" s="46"/>
      <c r="AU75" s="46"/>
      <c r="AV75" s="46"/>
      <c r="AW75" s="46"/>
      <c r="AX75" s="46"/>
      <c r="AY75" s="46"/>
      <c r="AZ75" s="46"/>
      <c r="BA75" s="46"/>
      <c r="BB75" s="46"/>
    </row>
    <row r="76" spans="1:54" s="64" customFormat="1" ht="19.899999999999999" customHeight="1">
      <c r="A76" s="61"/>
      <c r="B76" s="62"/>
      <c r="C76" s="63"/>
      <c r="D76" s="63"/>
      <c r="AB76" s="93"/>
      <c r="AC76" s="93"/>
      <c r="AD76" s="93"/>
      <c r="AE76" s="93"/>
      <c r="AF76" s="93"/>
      <c r="AG76" s="93"/>
      <c r="AH76" s="93"/>
      <c r="AI76" s="93"/>
      <c r="AJ76" s="93"/>
      <c r="AK76" s="93"/>
      <c r="AL76" s="93"/>
      <c r="AM76" s="93"/>
      <c r="AN76" s="93"/>
      <c r="AO76" s="93"/>
      <c r="AQ76" s="46"/>
      <c r="AR76" s="46"/>
      <c r="AS76" s="46"/>
      <c r="AT76" s="46"/>
      <c r="AU76" s="46"/>
      <c r="AV76" s="46"/>
      <c r="AW76" s="46"/>
      <c r="AX76" s="46"/>
      <c r="AY76" s="46"/>
      <c r="AZ76" s="46"/>
      <c r="BA76" s="46"/>
      <c r="BB76" s="46"/>
    </row>
    <row r="77" spans="1:54" s="64" customFormat="1" ht="19.899999999999999" customHeight="1">
      <c r="A77" s="61"/>
      <c r="B77" s="62"/>
      <c r="C77" s="63"/>
      <c r="D77" s="63"/>
      <c r="AQ77" s="46"/>
      <c r="AR77" s="46"/>
      <c r="AS77" s="46"/>
      <c r="AT77" s="46"/>
      <c r="AU77" s="46"/>
      <c r="AV77" s="46"/>
      <c r="AW77" s="46"/>
      <c r="AX77" s="46"/>
      <c r="AY77" s="46"/>
      <c r="AZ77" s="46"/>
      <c r="BA77" s="46"/>
      <c r="BB77" s="46"/>
    </row>
    <row r="78" spans="1:54" s="64" customFormat="1" ht="19.899999999999999" customHeight="1">
      <c r="A78" s="61"/>
      <c r="B78" s="62"/>
      <c r="C78" s="63"/>
      <c r="D78" s="63"/>
      <c r="AQ78" s="46"/>
      <c r="AR78" s="46"/>
      <c r="AS78" s="46"/>
      <c r="AT78" s="46"/>
      <c r="AU78" s="46"/>
      <c r="AV78" s="46"/>
      <c r="AW78" s="46"/>
      <c r="AX78" s="46"/>
      <c r="AY78" s="46"/>
      <c r="AZ78" s="46"/>
      <c r="BA78" s="46"/>
      <c r="BB78" s="46"/>
    </row>
    <row r="79" spans="1:54" s="64" customFormat="1" ht="19.899999999999999" customHeight="1">
      <c r="A79" s="61"/>
      <c r="B79" s="62"/>
      <c r="C79" s="63"/>
      <c r="D79" s="63"/>
      <c r="AQ79" s="46"/>
      <c r="AR79" s="46"/>
      <c r="AS79" s="46"/>
      <c r="AT79" s="46"/>
      <c r="AU79" s="46"/>
      <c r="AV79" s="46"/>
      <c r="AW79" s="46"/>
      <c r="AX79" s="46"/>
      <c r="AY79" s="46"/>
      <c r="AZ79" s="46"/>
      <c r="BA79" s="46"/>
      <c r="BB79" s="46"/>
    </row>
    <row r="80" spans="1:54" s="64" customFormat="1" ht="19.899999999999999" customHeight="1">
      <c r="A80" s="61"/>
      <c r="B80" s="62"/>
      <c r="C80" s="63"/>
      <c r="D80" s="63"/>
      <c r="AQ80" s="46"/>
      <c r="AR80" s="46"/>
      <c r="AS80" s="46"/>
      <c r="AT80" s="46"/>
      <c r="AU80" s="46"/>
      <c r="AV80" s="46"/>
      <c r="AW80" s="46"/>
      <c r="AX80" s="46"/>
      <c r="AY80" s="46"/>
      <c r="AZ80" s="46"/>
      <c r="BA80" s="46"/>
      <c r="BB80" s="46"/>
    </row>
    <row r="81" spans="1:54" s="64" customFormat="1" ht="19.899999999999999" customHeight="1">
      <c r="A81" s="61"/>
      <c r="B81" s="62"/>
      <c r="C81" s="63"/>
      <c r="D81" s="63"/>
      <c r="AQ81" s="46"/>
      <c r="AR81" s="46"/>
      <c r="AS81" s="46"/>
      <c r="AT81" s="46"/>
      <c r="AU81" s="46"/>
      <c r="AV81" s="46"/>
      <c r="AW81" s="46"/>
      <c r="AX81" s="46"/>
      <c r="AY81" s="46"/>
      <c r="AZ81" s="46"/>
      <c r="BA81" s="46"/>
      <c r="BB81" s="46"/>
    </row>
    <row r="82" spans="1:54" s="64" customFormat="1" ht="19.899999999999999" customHeight="1">
      <c r="A82" s="61"/>
      <c r="B82" s="62"/>
      <c r="C82" s="63"/>
      <c r="D82" s="63"/>
      <c r="AQ82" s="46"/>
      <c r="AR82" s="46"/>
      <c r="AS82" s="46"/>
      <c r="AT82" s="46"/>
      <c r="AU82" s="46"/>
      <c r="AV82" s="46"/>
      <c r="AW82" s="46"/>
      <c r="AX82" s="46"/>
      <c r="AY82" s="46"/>
      <c r="AZ82" s="46"/>
      <c r="BA82" s="46"/>
      <c r="BB82" s="46"/>
    </row>
    <row r="83" spans="1:54" s="64" customFormat="1" ht="19.899999999999999" customHeight="1">
      <c r="A83" s="61"/>
      <c r="B83" s="62"/>
      <c r="C83" s="63"/>
      <c r="D83" s="63"/>
      <c r="AQ83" s="46"/>
      <c r="AR83" s="46"/>
      <c r="AS83" s="46"/>
      <c r="AT83" s="46"/>
      <c r="AU83" s="46"/>
      <c r="AV83" s="46"/>
      <c r="AW83" s="46"/>
      <c r="AX83" s="46"/>
      <c r="AY83" s="46"/>
      <c r="AZ83" s="46"/>
      <c r="BA83" s="46"/>
      <c r="BB83" s="46"/>
    </row>
    <row r="84" spans="1:54" s="64" customFormat="1">
      <c r="A84" s="61"/>
      <c r="B84" s="62"/>
      <c r="C84" s="63"/>
      <c r="D84" s="63"/>
      <c r="AQ84" s="46"/>
      <c r="AR84" s="46"/>
      <c r="AS84" s="46"/>
      <c r="AT84" s="46"/>
      <c r="AU84" s="46"/>
      <c r="AV84" s="46"/>
      <c r="AW84" s="46"/>
      <c r="AX84" s="46"/>
      <c r="AY84" s="46"/>
      <c r="AZ84" s="46"/>
      <c r="BA84" s="46"/>
      <c r="BB84" s="46"/>
    </row>
    <row r="85" spans="1:54" s="64" customFormat="1">
      <c r="A85" s="61"/>
      <c r="B85" s="62"/>
      <c r="C85" s="63"/>
      <c r="D85" s="63"/>
      <c r="AQ85" s="46"/>
      <c r="AR85" s="46"/>
      <c r="AS85" s="46"/>
      <c r="AT85" s="46"/>
      <c r="AU85" s="46"/>
      <c r="AV85" s="46"/>
      <c r="AW85" s="46"/>
      <c r="AX85" s="46"/>
      <c r="AY85" s="46"/>
      <c r="AZ85" s="46"/>
      <c r="BA85" s="46"/>
      <c r="BB85" s="46"/>
    </row>
    <row r="86" spans="1:54" s="64" customFormat="1">
      <c r="A86" s="61"/>
      <c r="B86" s="62"/>
      <c r="C86" s="63"/>
      <c r="D86" s="63"/>
      <c r="AQ86" s="46"/>
      <c r="AR86" s="46"/>
      <c r="AS86" s="46"/>
      <c r="AT86" s="46"/>
      <c r="AU86" s="46"/>
      <c r="AV86" s="46"/>
      <c r="AW86" s="46"/>
      <c r="AX86" s="46"/>
      <c r="AY86" s="46"/>
      <c r="AZ86" s="46"/>
      <c r="BA86" s="46"/>
      <c r="BB86" s="46"/>
    </row>
    <row r="87" spans="1:54" s="64" customFormat="1">
      <c r="A87" s="61"/>
      <c r="B87" s="62"/>
      <c r="C87" s="63"/>
      <c r="D87" s="63"/>
      <c r="AQ87" s="46"/>
      <c r="AR87" s="46"/>
      <c r="AS87" s="46"/>
      <c r="AT87" s="46"/>
      <c r="AU87" s="46"/>
      <c r="AV87" s="46"/>
      <c r="AW87" s="46"/>
      <c r="AX87" s="46"/>
      <c r="AY87" s="46"/>
      <c r="AZ87" s="46"/>
      <c r="BA87" s="46"/>
      <c r="BB87" s="46"/>
    </row>
    <row r="88" spans="1:54" s="64" customFormat="1">
      <c r="A88" s="61"/>
      <c r="B88" s="62"/>
      <c r="C88" s="63"/>
      <c r="D88" s="63"/>
      <c r="AQ88" s="46"/>
      <c r="AR88" s="46"/>
      <c r="AS88" s="46"/>
      <c r="AT88" s="46"/>
      <c r="AU88" s="46"/>
      <c r="AV88" s="46"/>
      <c r="AW88" s="46"/>
      <c r="AX88" s="46"/>
      <c r="AY88" s="46"/>
      <c r="AZ88" s="46"/>
      <c r="BA88" s="46"/>
      <c r="BB88" s="46"/>
    </row>
    <row r="89" spans="1:54" s="64" customFormat="1">
      <c r="A89" s="61"/>
      <c r="B89" s="62"/>
      <c r="C89" s="63"/>
      <c r="D89" s="63"/>
      <c r="AQ89" s="46"/>
      <c r="AR89" s="46"/>
      <c r="AS89" s="46"/>
      <c r="AT89" s="46"/>
      <c r="AU89" s="46"/>
      <c r="AV89" s="46"/>
      <c r="AW89" s="46"/>
      <c r="AX89" s="46"/>
      <c r="AY89" s="46"/>
      <c r="AZ89" s="46"/>
      <c r="BA89" s="46"/>
      <c r="BB89" s="46"/>
    </row>
    <row r="90" spans="1:54" s="64" customFormat="1">
      <c r="A90" s="61"/>
      <c r="B90" s="62"/>
      <c r="C90" s="63"/>
      <c r="D90" s="63"/>
      <c r="AQ90" s="46"/>
      <c r="AR90" s="46"/>
      <c r="AS90" s="46"/>
      <c r="AT90" s="46"/>
      <c r="AU90" s="46"/>
      <c r="AV90" s="46"/>
      <c r="AW90" s="46"/>
      <c r="AX90" s="46"/>
      <c r="AY90" s="46"/>
      <c r="AZ90" s="46"/>
      <c r="BA90" s="46"/>
      <c r="BB90" s="46"/>
    </row>
    <row r="91" spans="1:54" s="64" customFormat="1">
      <c r="A91" s="61"/>
      <c r="B91" s="62"/>
      <c r="C91" s="63"/>
      <c r="D91" s="63"/>
      <c r="AQ91" s="46"/>
      <c r="AR91" s="46"/>
      <c r="AS91" s="46"/>
      <c r="AT91" s="46"/>
      <c r="AU91" s="46"/>
      <c r="AV91" s="46"/>
      <c r="AW91" s="46"/>
      <c r="AX91" s="46"/>
      <c r="AY91" s="46"/>
      <c r="AZ91" s="46"/>
      <c r="BA91" s="46"/>
      <c r="BB91" s="46"/>
    </row>
    <row r="92" spans="1:54" s="64" customFormat="1">
      <c r="A92" s="61"/>
      <c r="B92" s="62"/>
      <c r="C92" s="63"/>
      <c r="D92" s="63"/>
      <c r="AQ92" s="46"/>
      <c r="AR92" s="46"/>
      <c r="AS92" s="46"/>
      <c r="AT92" s="46"/>
      <c r="AU92" s="46"/>
      <c r="AV92" s="46"/>
      <c r="AW92" s="46"/>
      <c r="AX92" s="46"/>
      <c r="AY92" s="46"/>
      <c r="AZ92" s="46"/>
      <c r="BA92" s="46"/>
      <c r="BB92" s="46"/>
    </row>
    <row r="93" spans="1:54" s="64" customFormat="1">
      <c r="A93" s="61"/>
      <c r="B93" s="62"/>
      <c r="C93" s="63"/>
      <c r="D93" s="63"/>
      <c r="AQ93" s="46"/>
      <c r="AR93" s="46"/>
      <c r="AS93" s="46"/>
      <c r="AT93" s="46"/>
      <c r="AU93" s="46"/>
      <c r="AV93" s="46"/>
      <c r="AW93" s="46"/>
      <c r="AX93" s="46"/>
      <c r="AY93" s="46"/>
      <c r="AZ93" s="46"/>
      <c r="BA93" s="46"/>
      <c r="BB93" s="46"/>
    </row>
    <row r="94" spans="1:54" s="64" customFormat="1">
      <c r="A94" s="61"/>
      <c r="B94" s="62"/>
      <c r="C94" s="63"/>
      <c r="D94" s="63"/>
      <c r="AQ94" s="46"/>
      <c r="AR94" s="46"/>
      <c r="AS94" s="46"/>
      <c r="AT94" s="46"/>
      <c r="AU94" s="46"/>
      <c r="AV94" s="46"/>
      <c r="AW94" s="46"/>
      <c r="AX94" s="46"/>
      <c r="AY94" s="46"/>
      <c r="AZ94" s="46"/>
      <c r="BA94" s="46"/>
      <c r="BB94" s="46"/>
    </row>
    <row r="95" spans="1:54" s="64" customFormat="1">
      <c r="A95" s="61"/>
      <c r="B95" s="62"/>
      <c r="C95" s="63"/>
      <c r="D95" s="63"/>
      <c r="AQ95" s="46"/>
      <c r="AR95" s="46"/>
      <c r="AS95" s="46"/>
      <c r="AT95" s="46"/>
      <c r="AU95" s="46"/>
      <c r="AV95" s="46"/>
      <c r="AW95" s="46"/>
      <c r="AX95" s="46"/>
      <c r="AY95" s="46"/>
      <c r="AZ95" s="46"/>
      <c r="BA95" s="46"/>
      <c r="BB95" s="46"/>
    </row>
    <row r="96" spans="1:54" s="64" customFormat="1">
      <c r="A96" s="61"/>
      <c r="B96" s="62"/>
      <c r="C96" s="63"/>
      <c r="D96" s="63"/>
      <c r="AQ96" s="46"/>
      <c r="AR96" s="46"/>
      <c r="AS96" s="46"/>
      <c r="AT96" s="46"/>
      <c r="AU96" s="46"/>
      <c r="AV96" s="46"/>
      <c r="AW96" s="46"/>
      <c r="AX96" s="46"/>
      <c r="AY96" s="46"/>
      <c r="AZ96" s="46"/>
      <c r="BA96" s="46"/>
      <c r="BB96" s="46"/>
    </row>
    <row r="97" spans="1:54" s="64" customFormat="1">
      <c r="A97" s="61"/>
      <c r="B97" s="62"/>
      <c r="C97" s="63"/>
      <c r="D97" s="63"/>
      <c r="AQ97" s="46"/>
      <c r="AR97" s="46"/>
      <c r="AS97" s="46"/>
      <c r="AT97" s="46"/>
      <c r="AU97" s="46"/>
      <c r="AV97" s="46"/>
      <c r="AW97" s="46"/>
      <c r="AX97" s="46"/>
      <c r="AY97" s="46"/>
      <c r="AZ97" s="46"/>
      <c r="BA97" s="46"/>
      <c r="BB97" s="46"/>
    </row>
    <row r="98" spans="1:54" s="64" customFormat="1">
      <c r="A98" s="61"/>
      <c r="B98" s="62"/>
      <c r="C98" s="63"/>
      <c r="D98" s="63"/>
      <c r="AQ98" s="46"/>
      <c r="AR98" s="46"/>
      <c r="AS98" s="46"/>
      <c r="AT98" s="46"/>
      <c r="AU98" s="46"/>
      <c r="AV98" s="46"/>
      <c r="AW98" s="46"/>
      <c r="AX98" s="46"/>
      <c r="AY98" s="46"/>
      <c r="AZ98" s="46"/>
      <c r="BA98" s="46"/>
      <c r="BB98" s="46"/>
    </row>
    <row r="99" spans="1:54" s="64" customFormat="1">
      <c r="A99" s="61"/>
      <c r="B99" s="62"/>
      <c r="C99" s="63"/>
      <c r="D99" s="63"/>
      <c r="AQ99" s="46"/>
      <c r="AR99" s="46"/>
      <c r="AS99" s="46"/>
      <c r="AT99" s="46"/>
      <c r="AU99" s="46"/>
      <c r="AV99" s="46"/>
      <c r="AW99" s="46"/>
      <c r="AX99" s="46"/>
      <c r="AY99" s="46"/>
      <c r="AZ99" s="46"/>
      <c r="BA99" s="46"/>
      <c r="BB99" s="46"/>
    </row>
    <row r="100" spans="1:54" s="64" customFormat="1">
      <c r="A100" s="61"/>
      <c r="B100" s="62"/>
      <c r="C100" s="63"/>
      <c r="D100" s="63"/>
      <c r="AQ100" s="46"/>
      <c r="AR100" s="46"/>
      <c r="AS100" s="46"/>
      <c r="AT100" s="46"/>
      <c r="AU100" s="46"/>
      <c r="AV100" s="46"/>
      <c r="AW100" s="46"/>
      <c r="AX100" s="46"/>
      <c r="AY100" s="46"/>
      <c r="AZ100" s="46"/>
      <c r="BA100" s="46"/>
      <c r="BB100" s="46"/>
    </row>
    <row r="101" spans="1:54" s="64" customFormat="1">
      <c r="A101" s="61"/>
      <c r="B101" s="62"/>
      <c r="C101" s="63"/>
      <c r="D101" s="63"/>
      <c r="AQ101" s="46"/>
      <c r="AR101" s="46"/>
      <c r="AS101" s="46"/>
      <c r="AT101" s="46"/>
      <c r="AU101" s="46"/>
      <c r="AV101" s="46"/>
      <c r="AW101" s="46"/>
      <c r="AX101" s="46"/>
      <c r="AY101" s="46"/>
      <c r="AZ101" s="46"/>
      <c r="BA101" s="46"/>
      <c r="BB101" s="46"/>
    </row>
    <row r="102" spans="1:54" s="64" customFormat="1">
      <c r="A102" s="61"/>
      <c r="B102" s="62"/>
      <c r="C102" s="63"/>
      <c r="D102" s="63"/>
      <c r="AQ102" s="46"/>
      <c r="AR102" s="46"/>
      <c r="AS102" s="46"/>
      <c r="AT102" s="46"/>
      <c r="AU102" s="46"/>
      <c r="AV102" s="46"/>
      <c r="AW102" s="46"/>
      <c r="AX102" s="46"/>
      <c r="AY102" s="46"/>
      <c r="AZ102" s="46"/>
      <c r="BA102" s="46"/>
      <c r="BB102" s="46"/>
    </row>
    <row r="103" spans="1:54" s="64" customFormat="1">
      <c r="A103" s="61"/>
      <c r="B103" s="62"/>
      <c r="C103" s="63"/>
      <c r="D103" s="63"/>
      <c r="AQ103" s="46"/>
      <c r="AR103" s="46"/>
      <c r="AS103" s="46"/>
      <c r="AT103" s="46"/>
      <c r="AU103" s="46"/>
      <c r="AV103" s="46"/>
      <c r="AW103" s="46"/>
      <c r="AX103" s="46"/>
      <c r="AY103" s="46"/>
      <c r="AZ103" s="46"/>
      <c r="BA103" s="46"/>
      <c r="BB103" s="46"/>
    </row>
    <row r="104" spans="1:54" s="64" customFormat="1">
      <c r="A104" s="61"/>
      <c r="B104" s="62"/>
      <c r="C104" s="63"/>
      <c r="D104" s="63"/>
      <c r="AQ104" s="46"/>
      <c r="AR104" s="46"/>
      <c r="AS104" s="46"/>
      <c r="AT104" s="46"/>
      <c r="AU104" s="46"/>
      <c r="AV104" s="46"/>
      <c r="AW104" s="46"/>
      <c r="AX104" s="46"/>
      <c r="AY104" s="46"/>
      <c r="AZ104" s="46"/>
      <c r="BA104" s="46"/>
      <c r="BB104" s="46"/>
    </row>
    <row r="105" spans="1:54" s="64" customFormat="1">
      <c r="A105" s="61"/>
      <c r="B105" s="62"/>
      <c r="C105" s="63"/>
      <c r="D105" s="63"/>
      <c r="AQ105" s="46"/>
      <c r="AR105" s="46"/>
      <c r="AS105" s="46"/>
      <c r="AT105" s="46"/>
      <c r="AU105" s="46"/>
      <c r="AV105" s="46"/>
      <c r="AW105" s="46"/>
      <c r="AX105" s="46"/>
      <c r="AY105" s="46"/>
      <c r="AZ105" s="46"/>
      <c r="BA105" s="46"/>
      <c r="BB105" s="46"/>
    </row>
    <row r="106" spans="1:54" s="64" customFormat="1">
      <c r="A106" s="61"/>
      <c r="B106" s="62"/>
      <c r="C106" s="63"/>
      <c r="D106" s="63"/>
      <c r="AQ106" s="46"/>
      <c r="AR106" s="46"/>
      <c r="AS106" s="46"/>
      <c r="AT106" s="46"/>
      <c r="AU106" s="46"/>
      <c r="AV106" s="46"/>
      <c r="AW106" s="46"/>
      <c r="AX106" s="46"/>
      <c r="AY106" s="46"/>
      <c r="AZ106" s="46"/>
      <c r="BA106" s="46"/>
      <c r="BB106" s="46"/>
    </row>
    <row r="107" spans="1:54" s="64" customFormat="1">
      <c r="A107" s="61"/>
      <c r="B107" s="62"/>
      <c r="C107" s="63"/>
      <c r="D107" s="63"/>
      <c r="AQ107" s="46"/>
      <c r="AR107" s="46"/>
      <c r="AS107" s="46"/>
      <c r="AT107" s="46"/>
      <c r="AU107" s="46"/>
      <c r="AV107" s="46"/>
      <c r="AW107" s="46"/>
      <c r="AX107" s="46"/>
      <c r="AY107" s="46"/>
      <c r="AZ107" s="46"/>
      <c r="BA107" s="46"/>
      <c r="BB107" s="46"/>
    </row>
    <row r="108" spans="1:54" s="64" customFormat="1">
      <c r="A108" s="61"/>
      <c r="B108" s="62"/>
      <c r="C108" s="63"/>
      <c r="D108" s="63"/>
      <c r="AQ108" s="46"/>
      <c r="AR108" s="46"/>
      <c r="AS108" s="46"/>
      <c r="AT108" s="46"/>
      <c r="AU108" s="46"/>
      <c r="AV108" s="46"/>
      <c r="AW108" s="46"/>
      <c r="AX108" s="46"/>
      <c r="AY108" s="46"/>
      <c r="AZ108" s="46"/>
      <c r="BA108" s="46"/>
      <c r="BB108" s="46"/>
    </row>
    <row r="109" spans="1:54" s="64" customFormat="1">
      <c r="A109" s="61"/>
      <c r="B109" s="62"/>
      <c r="C109" s="63"/>
      <c r="D109" s="63"/>
      <c r="AQ109" s="46"/>
      <c r="AR109" s="46"/>
      <c r="AS109" s="46"/>
      <c r="AT109" s="46"/>
      <c r="AU109" s="46"/>
      <c r="AV109" s="46"/>
      <c r="AW109" s="46"/>
      <c r="AX109" s="46"/>
      <c r="AY109" s="46"/>
      <c r="AZ109" s="46"/>
      <c r="BA109" s="46"/>
      <c r="BB109" s="46"/>
    </row>
    <row r="110" spans="1:54" s="64" customFormat="1">
      <c r="A110" s="61"/>
      <c r="B110" s="62"/>
      <c r="C110" s="63"/>
      <c r="D110" s="63"/>
      <c r="AQ110" s="46"/>
      <c r="AR110" s="46"/>
      <c r="AS110" s="46"/>
      <c r="AT110" s="46"/>
      <c r="AU110" s="46"/>
      <c r="AV110" s="46"/>
      <c r="AW110" s="46"/>
      <c r="AX110" s="46"/>
      <c r="AY110" s="46"/>
      <c r="AZ110" s="46"/>
      <c r="BA110" s="46"/>
      <c r="BB110" s="46"/>
    </row>
    <row r="111" spans="1:54" s="64" customFormat="1">
      <c r="A111" s="61"/>
      <c r="B111" s="62"/>
      <c r="C111" s="63"/>
      <c r="D111" s="63"/>
      <c r="AQ111" s="46"/>
      <c r="AR111" s="46"/>
      <c r="AS111" s="46"/>
      <c r="AT111" s="46"/>
      <c r="AU111" s="46"/>
      <c r="AV111" s="46"/>
      <c r="AW111" s="46"/>
      <c r="AX111" s="46"/>
      <c r="AY111" s="46"/>
      <c r="AZ111" s="46"/>
      <c r="BA111" s="46"/>
      <c r="BB111" s="46"/>
    </row>
    <row r="112" spans="1:54" s="64" customFormat="1">
      <c r="A112" s="61"/>
      <c r="B112" s="62"/>
      <c r="C112" s="63"/>
      <c r="D112" s="63"/>
      <c r="AQ112" s="46"/>
      <c r="AR112" s="46"/>
      <c r="AS112" s="46"/>
      <c r="AT112" s="46"/>
      <c r="AU112" s="46"/>
      <c r="AV112" s="46"/>
      <c r="AW112" s="46"/>
      <c r="AX112" s="46"/>
      <c r="AY112" s="46"/>
      <c r="AZ112" s="46"/>
      <c r="BA112" s="46"/>
      <c r="BB112" s="46"/>
    </row>
    <row r="113" spans="1:54" s="64" customFormat="1">
      <c r="A113" s="61"/>
      <c r="B113" s="62"/>
      <c r="C113" s="63"/>
      <c r="D113" s="63"/>
      <c r="AQ113" s="46"/>
      <c r="AR113" s="46"/>
      <c r="AS113" s="46"/>
      <c r="AT113" s="46"/>
      <c r="AU113" s="46"/>
      <c r="AV113" s="46"/>
      <c r="AW113" s="46"/>
      <c r="AX113" s="46"/>
      <c r="AY113" s="46"/>
      <c r="AZ113" s="46"/>
      <c r="BA113" s="46"/>
      <c r="BB113" s="46"/>
    </row>
    <row r="114" spans="1:54" s="64" customFormat="1">
      <c r="A114" s="61"/>
      <c r="B114" s="62"/>
      <c r="C114" s="63"/>
      <c r="D114" s="63"/>
      <c r="AQ114" s="46"/>
      <c r="AR114" s="46"/>
      <c r="AS114" s="46"/>
      <c r="AT114" s="46"/>
      <c r="AU114" s="46"/>
      <c r="AV114" s="46"/>
      <c r="AW114" s="46"/>
      <c r="AX114" s="46"/>
      <c r="AY114" s="46"/>
      <c r="AZ114" s="46"/>
      <c r="BA114" s="46"/>
      <c r="BB114" s="46"/>
    </row>
    <row r="115" spans="1:54" s="64" customFormat="1">
      <c r="A115" s="61"/>
      <c r="B115" s="62"/>
      <c r="C115" s="63"/>
      <c r="D115" s="63"/>
      <c r="AQ115" s="46"/>
      <c r="AR115" s="46"/>
      <c r="AS115" s="46"/>
      <c r="AT115" s="46"/>
      <c r="AU115" s="46"/>
      <c r="AV115" s="46"/>
      <c r="AW115" s="46"/>
      <c r="AX115" s="46"/>
      <c r="AY115" s="46"/>
      <c r="AZ115" s="46"/>
      <c r="BA115" s="46"/>
      <c r="BB115" s="46"/>
    </row>
    <row r="116" spans="1:54" s="64" customFormat="1">
      <c r="A116" s="61"/>
      <c r="B116" s="62"/>
      <c r="C116" s="63"/>
      <c r="D116" s="63"/>
      <c r="AQ116" s="46"/>
      <c r="AR116" s="46"/>
      <c r="AS116" s="46"/>
      <c r="AT116" s="46"/>
      <c r="AU116" s="46"/>
      <c r="AV116" s="46"/>
      <c r="AW116" s="46"/>
      <c r="AX116" s="46"/>
      <c r="AY116" s="46"/>
      <c r="AZ116" s="46"/>
      <c r="BA116" s="46"/>
      <c r="BB116" s="46"/>
    </row>
    <row r="117" spans="1:54" s="64" customFormat="1">
      <c r="A117" s="61"/>
      <c r="B117" s="62"/>
      <c r="C117" s="63"/>
      <c r="D117" s="63"/>
      <c r="AQ117" s="46"/>
      <c r="AR117" s="46"/>
      <c r="AS117" s="46"/>
      <c r="AT117" s="46"/>
      <c r="AU117" s="46"/>
      <c r="AV117" s="46"/>
      <c r="AW117" s="46"/>
      <c r="AX117" s="46"/>
      <c r="AY117" s="46"/>
      <c r="AZ117" s="46"/>
      <c r="BA117" s="46"/>
      <c r="BB117" s="46"/>
    </row>
    <row r="118" spans="1:54" s="64" customFormat="1">
      <c r="A118" s="61"/>
      <c r="B118" s="62"/>
      <c r="C118" s="63"/>
      <c r="D118" s="63"/>
      <c r="AQ118" s="46"/>
      <c r="AR118" s="46"/>
      <c r="AS118" s="46"/>
      <c r="AT118" s="46"/>
      <c r="AU118" s="46"/>
      <c r="AV118" s="46"/>
      <c r="AW118" s="46"/>
      <c r="AX118" s="46"/>
      <c r="AY118" s="46"/>
      <c r="AZ118" s="46"/>
      <c r="BA118" s="46"/>
      <c r="BB118" s="46"/>
    </row>
    <row r="119" spans="1:54" s="64" customFormat="1">
      <c r="A119" s="61"/>
      <c r="B119" s="62"/>
      <c r="C119" s="63"/>
      <c r="D119" s="63"/>
      <c r="AQ119" s="46"/>
      <c r="AR119" s="46"/>
      <c r="AS119" s="46"/>
      <c r="AT119" s="46"/>
      <c r="AU119" s="46"/>
      <c r="AV119" s="46"/>
      <c r="AW119" s="46"/>
      <c r="AX119" s="46"/>
      <c r="AY119" s="46"/>
      <c r="AZ119" s="46"/>
      <c r="BA119" s="46"/>
      <c r="BB119" s="46"/>
    </row>
    <row r="120" spans="1:54" s="64" customFormat="1">
      <c r="A120" s="61"/>
      <c r="B120" s="62"/>
      <c r="C120" s="63"/>
      <c r="D120" s="63"/>
      <c r="AQ120" s="46"/>
      <c r="AR120" s="46"/>
      <c r="AS120" s="46"/>
      <c r="AT120" s="46"/>
      <c r="AU120" s="46"/>
      <c r="AV120" s="46"/>
      <c r="AW120" s="46"/>
      <c r="AX120" s="46"/>
      <c r="AY120" s="46"/>
      <c r="AZ120" s="46"/>
      <c r="BA120" s="46"/>
      <c r="BB120" s="46"/>
    </row>
    <row r="121" spans="1:54" s="64" customFormat="1">
      <c r="A121" s="61"/>
      <c r="B121" s="62"/>
      <c r="C121" s="63"/>
      <c r="D121" s="63"/>
      <c r="AQ121" s="46"/>
      <c r="AR121" s="46"/>
      <c r="AS121" s="46"/>
      <c r="AT121" s="46"/>
      <c r="AU121" s="46"/>
      <c r="AV121" s="46"/>
      <c r="AW121" s="46"/>
      <c r="AX121" s="46"/>
      <c r="AY121" s="46"/>
      <c r="AZ121" s="46"/>
      <c r="BA121" s="46"/>
      <c r="BB121" s="46"/>
    </row>
    <row r="122" spans="1:54" s="64" customFormat="1">
      <c r="A122" s="61"/>
      <c r="B122" s="62"/>
      <c r="C122" s="63"/>
      <c r="D122" s="63"/>
      <c r="AQ122" s="46"/>
      <c r="AR122" s="46"/>
      <c r="AS122" s="46"/>
      <c r="AT122" s="46"/>
      <c r="AU122" s="46"/>
      <c r="AV122" s="46"/>
      <c r="AW122" s="46"/>
      <c r="AX122" s="46"/>
      <c r="AY122" s="46"/>
      <c r="AZ122" s="46"/>
      <c r="BA122" s="46"/>
      <c r="BB122" s="46"/>
    </row>
    <row r="123" spans="1:54" s="64" customFormat="1">
      <c r="A123" s="61"/>
      <c r="B123" s="62"/>
      <c r="C123" s="63"/>
      <c r="D123" s="63"/>
      <c r="AQ123" s="46"/>
      <c r="AR123" s="46"/>
      <c r="AS123" s="46"/>
      <c r="AT123" s="46"/>
      <c r="AU123" s="46"/>
      <c r="AV123" s="46"/>
      <c r="AW123" s="46"/>
      <c r="AX123" s="46"/>
      <c r="AY123" s="46"/>
      <c r="AZ123" s="46"/>
      <c r="BA123" s="46"/>
      <c r="BB123" s="46"/>
    </row>
    <row r="124" spans="1:54" s="64" customFormat="1">
      <c r="A124" s="61"/>
      <c r="B124" s="62"/>
      <c r="C124" s="63"/>
      <c r="D124" s="63"/>
      <c r="AQ124" s="46"/>
      <c r="AR124" s="46"/>
      <c r="AS124" s="46"/>
      <c r="AT124" s="46"/>
      <c r="AU124" s="46"/>
      <c r="AV124" s="46"/>
      <c r="AW124" s="46"/>
      <c r="AX124" s="46"/>
      <c r="AY124" s="46"/>
      <c r="AZ124" s="46"/>
      <c r="BA124" s="46"/>
      <c r="BB124" s="46"/>
    </row>
    <row r="125" spans="1:54" s="64" customFormat="1">
      <c r="A125" s="61"/>
      <c r="B125" s="62"/>
      <c r="C125" s="63"/>
      <c r="D125" s="63"/>
      <c r="AQ125" s="46"/>
      <c r="AR125" s="46"/>
      <c r="AS125" s="46"/>
      <c r="AT125" s="46"/>
      <c r="AU125" s="46"/>
      <c r="AV125" s="46"/>
      <c r="AW125" s="46"/>
      <c r="AX125" s="46"/>
      <c r="AY125" s="46"/>
      <c r="AZ125" s="46"/>
      <c r="BA125" s="46"/>
      <c r="BB125" s="46"/>
    </row>
    <row r="126" spans="1:54" s="64" customFormat="1">
      <c r="A126" s="61"/>
      <c r="B126" s="62"/>
      <c r="C126" s="63"/>
      <c r="D126" s="63"/>
      <c r="AQ126" s="46"/>
      <c r="AR126" s="46"/>
      <c r="AS126" s="46"/>
      <c r="AT126" s="46"/>
      <c r="AU126" s="46"/>
      <c r="AV126" s="46"/>
      <c r="AW126" s="46"/>
      <c r="AX126" s="46"/>
      <c r="AY126" s="46"/>
      <c r="AZ126" s="46"/>
      <c r="BA126" s="46"/>
      <c r="BB126" s="46"/>
    </row>
    <row r="127" spans="1:54" s="64" customFormat="1">
      <c r="A127" s="61"/>
      <c r="B127" s="62"/>
      <c r="C127" s="63"/>
      <c r="D127" s="63"/>
      <c r="AQ127" s="46"/>
      <c r="AR127" s="46"/>
      <c r="AS127" s="46"/>
      <c r="AT127" s="46"/>
      <c r="AU127" s="46"/>
      <c r="AV127" s="46"/>
      <c r="AW127" s="46"/>
      <c r="AX127" s="46"/>
      <c r="AY127" s="46"/>
      <c r="AZ127" s="46"/>
      <c r="BA127" s="46"/>
      <c r="BB127" s="46"/>
    </row>
    <row r="128" spans="1:54" s="64" customFormat="1">
      <c r="A128" s="61"/>
      <c r="B128" s="62"/>
      <c r="C128" s="63"/>
      <c r="D128" s="63"/>
      <c r="AQ128" s="46"/>
      <c r="AR128" s="46"/>
      <c r="AS128" s="46"/>
      <c r="AT128" s="46"/>
      <c r="AU128" s="46"/>
      <c r="AV128" s="46"/>
      <c r="AW128" s="46"/>
      <c r="AX128" s="46"/>
      <c r="AY128" s="46"/>
      <c r="AZ128" s="46"/>
      <c r="BA128" s="46"/>
      <c r="BB128" s="46"/>
    </row>
    <row r="129" spans="1:54" s="64" customFormat="1">
      <c r="A129" s="61"/>
      <c r="B129" s="62"/>
      <c r="C129" s="63"/>
      <c r="D129" s="63"/>
      <c r="AQ129" s="46"/>
      <c r="AR129" s="46"/>
      <c r="AS129" s="46"/>
      <c r="AT129" s="46"/>
      <c r="AU129" s="46"/>
      <c r="AV129" s="46"/>
      <c r="AW129" s="46"/>
      <c r="AX129" s="46"/>
      <c r="AY129" s="46"/>
      <c r="AZ129" s="46"/>
      <c r="BA129" s="46"/>
      <c r="BB129" s="46"/>
    </row>
    <row r="130" spans="1:54" s="64" customFormat="1">
      <c r="A130" s="61"/>
      <c r="B130" s="62"/>
      <c r="C130" s="63"/>
      <c r="D130" s="63"/>
      <c r="AQ130" s="46"/>
      <c r="AR130" s="46"/>
      <c r="AS130" s="46"/>
      <c r="AT130" s="46"/>
      <c r="AU130" s="46"/>
      <c r="AV130" s="46"/>
      <c r="AW130" s="46"/>
      <c r="AX130" s="46"/>
      <c r="AY130" s="46"/>
      <c r="AZ130" s="46"/>
      <c r="BA130" s="46"/>
      <c r="BB130" s="46"/>
    </row>
    <row r="131" spans="1:54" s="64" customFormat="1">
      <c r="A131" s="61"/>
      <c r="B131" s="62"/>
      <c r="C131" s="63"/>
      <c r="D131" s="63"/>
      <c r="AQ131" s="46"/>
      <c r="AR131" s="46"/>
      <c r="AS131" s="46"/>
      <c r="AT131" s="46"/>
      <c r="AU131" s="46"/>
      <c r="AV131" s="46"/>
      <c r="AW131" s="46"/>
      <c r="AX131" s="46"/>
      <c r="AY131" s="46"/>
      <c r="AZ131" s="46"/>
      <c r="BA131" s="46"/>
      <c r="BB131" s="46"/>
    </row>
    <row r="132" spans="1:54" s="64" customFormat="1">
      <c r="A132" s="61"/>
      <c r="B132" s="62"/>
      <c r="C132" s="63"/>
      <c r="D132" s="63"/>
      <c r="AQ132" s="46"/>
      <c r="AR132" s="46"/>
      <c r="AS132" s="46"/>
      <c r="AT132" s="46"/>
      <c r="AU132" s="46"/>
      <c r="AV132" s="46"/>
      <c r="AW132" s="46"/>
      <c r="AX132" s="46"/>
      <c r="AY132" s="46"/>
      <c r="AZ132" s="46"/>
      <c r="BA132" s="46"/>
      <c r="BB132" s="46"/>
    </row>
    <row r="133" spans="1:54" s="64" customFormat="1">
      <c r="A133" s="61"/>
      <c r="B133" s="62"/>
      <c r="C133" s="63"/>
      <c r="D133" s="63"/>
      <c r="AQ133" s="46"/>
      <c r="AR133" s="46"/>
      <c r="AS133" s="46"/>
      <c r="AT133" s="46"/>
      <c r="AU133" s="46"/>
      <c r="AV133" s="46"/>
      <c r="AW133" s="46"/>
      <c r="AX133" s="46"/>
      <c r="AY133" s="46"/>
      <c r="AZ133" s="46"/>
      <c r="BA133" s="46"/>
      <c r="BB133" s="46"/>
    </row>
    <row r="134" spans="1:54" s="64" customFormat="1">
      <c r="A134" s="61"/>
      <c r="B134" s="62"/>
      <c r="C134" s="63"/>
      <c r="D134" s="63"/>
      <c r="AQ134" s="46"/>
      <c r="AR134" s="46"/>
      <c r="AS134" s="46"/>
      <c r="AT134" s="46"/>
      <c r="AU134" s="46"/>
      <c r="AV134" s="46"/>
      <c r="AW134" s="46"/>
      <c r="AX134" s="46"/>
      <c r="AY134" s="46"/>
      <c r="AZ134" s="46"/>
      <c r="BA134" s="46"/>
      <c r="BB134" s="46"/>
    </row>
    <row r="135" spans="1:54" s="64" customFormat="1">
      <c r="A135" s="61"/>
      <c r="B135" s="62"/>
      <c r="C135" s="63"/>
      <c r="D135" s="63"/>
      <c r="AQ135" s="46"/>
      <c r="AR135" s="46"/>
      <c r="AS135" s="46"/>
      <c r="AT135" s="46"/>
      <c r="AU135" s="46"/>
      <c r="AV135" s="46"/>
      <c r="AW135" s="46"/>
      <c r="AX135" s="46"/>
      <c r="AY135" s="46"/>
      <c r="AZ135" s="46"/>
      <c r="BA135" s="46"/>
      <c r="BB135" s="46"/>
    </row>
    <row r="136" spans="1:54" s="64" customFormat="1">
      <c r="A136" s="61"/>
      <c r="B136" s="62"/>
      <c r="C136" s="63"/>
      <c r="D136" s="63"/>
      <c r="AQ136" s="46"/>
      <c r="AR136" s="46"/>
      <c r="AS136" s="46"/>
      <c r="AT136" s="46"/>
      <c r="AU136" s="46"/>
      <c r="AV136" s="46"/>
      <c r="AW136" s="46"/>
      <c r="AX136" s="46"/>
      <c r="AY136" s="46"/>
      <c r="AZ136" s="46"/>
      <c r="BA136" s="46"/>
      <c r="BB136" s="46"/>
    </row>
    <row r="137" spans="1:54" s="64" customFormat="1">
      <c r="A137" s="61"/>
      <c r="B137" s="62"/>
      <c r="C137" s="63"/>
      <c r="D137" s="63"/>
      <c r="AQ137" s="46"/>
      <c r="AR137" s="46"/>
      <c r="AS137" s="46"/>
      <c r="AT137" s="46"/>
      <c r="AU137" s="46"/>
      <c r="AV137" s="46"/>
      <c r="AW137" s="46"/>
      <c r="AX137" s="46"/>
      <c r="AY137" s="46"/>
      <c r="AZ137" s="46"/>
      <c r="BA137" s="46"/>
      <c r="BB137" s="46"/>
    </row>
    <row r="138" spans="1:54" s="64" customFormat="1">
      <c r="A138" s="61"/>
      <c r="B138" s="62"/>
      <c r="C138" s="63"/>
      <c r="D138" s="63"/>
      <c r="AQ138" s="46"/>
      <c r="AR138" s="46"/>
      <c r="AS138" s="46"/>
      <c r="AT138" s="46"/>
      <c r="AU138" s="46"/>
      <c r="AV138" s="46"/>
      <c r="AW138" s="46"/>
      <c r="AX138" s="46"/>
      <c r="AY138" s="46"/>
      <c r="AZ138" s="46"/>
      <c r="BA138" s="46"/>
      <c r="BB138" s="46"/>
    </row>
    <row r="139" spans="1:54" s="64" customFormat="1">
      <c r="A139" s="61"/>
      <c r="B139" s="62"/>
      <c r="C139" s="63"/>
      <c r="D139" s="63"/>
      <c r="AQ139" s="46"/>
      <c r="AR139" s="46"/>
      <c r="AS139" s="46"/>
      <c r="AT139" s="46"/>
      <c r="AU139" s="46"/>
      <c r="AV139" s="46"/>
      <c r="AW139" s="46"/>
      <c r="AX139" s="46"/>
      <c r="AY139" s="46"/>
      <c r="AZ139" s="46"/>
      <c r="BA139" s="46"/>
      <c r="BB139" s="46"/>
    </row>
    <row r="140" spans="1:54" s="64" customFormat="1">
      <c r="A140" s="61"/>
      <c r="B140" s="62"/>
      <c r="C140" s="63"/>
      <c r="D140" s="63"/>
      <c r="AQ140" s="46"/>
      <c r="AR140" s="46"/>
      <c r="AS140" s="46"/>
      <c r="AT140" s="46"/>
      <c r="AU140" s="46"/>
      <c r="AV140" s="46"/>
      <c r="AW140" s="46"/>
      <c r="AX140" s="46"/>
      <c r="AY140" s="46"/>
      <c r="AZ140" s="46"/>
      <c r="BA140" s="46"/>
      <c r="BB140" s="46"/>
    </row>
    <row r="141" spans="1:54" s="64" customFormat="1">
      <c r="A141" s="61"/>
      <c r="B141" s="62"/>
      <c r="C141" s="63"/>
      <c r="D141" s="63"/>
      <c r="AQ141" s="46"/>
      <c r="AR141" s="46"/>
      <c r="AS141" s="46"/>
      <c r="AT141" s="46"/>
      <c r="AU141" s="46"/>
      <c r="AV141" s="46"/>
      <c r="AW141" s="46"/>
      <c r="AX141" s="46"/>
      <c r="AY141" s="46"/>
      <c r="AZ141" s="46"/>
      <c r="BA141" s="46"/>
      <c r="BB141" s="46"/>
    </row>
    <row r="142" spans="1:54" s="64" customFormat="1">
      <c r="A142" s="61"/>
      <c r="B142" s="62"/>
      <c r="C142" s="63"/>
      <c r="D142" s="63"/>
      <c r="AQ142" s="46"/>
      <c r="AR142" s="46"/>
      <c r="AS142" s="46"/>
      <c r="AT142" s="46"/>
      <c r="AU142" s="46"/>
      <c r="AV142" s="46"/>
      <c r="AW142" s="46"/>
      <c r="AX142" s="46"/>
      <c r="AY142" s="46"/>
      <c r="AZ142" s="46"/>
      <c r="BA142" s="46"/>
      <c r="BB142" s="46"/>
    </row>
    <row r="143" spans="1:54" s="64" customFormat="1">
      <c r="A143" s="61"/>
      <c r="B143" s="62"/>
      <c r="C143" s="63"/>
      <c r="D143" s="63"/>
      <c r="AQ143" s="46"/>
      <c r="AR143" s="46"/>
      <c r="AS143" s="46"/>
      <c r="AT143" s="46"/>
      <c r="AU143" s="46"/>
      <c r="AV143" s="46"/>
      <c r="AW143" s="46"/>
      <c r="AX143" s="46"/>
      <c r="AY143" s="46"/>
      <c r="AZ143" s="46"/>
      <c r="BA143" s="46"/>
      <c r="BB143" s="46"/>
    </row>
    <row r="144" spans="1:54" s="64" customFormat="1">
      <c r="A144" s="61"/>
      <c r="B144" s="62"/>
      <c r="C144" s="63"/>
      <c r="D144" s="63"/>
      <c r="AQ144" s="46"/>
      <c r="AR144" s="46"/>
      <c r="AS144" s="46"/>
      <c r="AT144" s="46"/>
      <c r="AU144" s="46"/>
      <c r="AV144" s="46"/>
      <c r="AW144" s="46"/>
      <c r="AX144" s="46"/>
      <c r="AY144" s="46"/>
      <c r="AZ144" s="46"/>
      <c r="BA144" s="46"/>
      <c r="BB144" s="46"/>
    </row>
    <row r="145" spans="1:54" s="64" customFormat="1">
      <c r="A145" s="61"/>
      <c r="B145" s="62"/>
      <c r="C145" s="63"/>
      <c r="D145" s="63"/>
      <c r="AQ145" s="46"/>
      <c r="AR145" s="46"/>
      <c r="AS145" s="46"/>
      <c r="AT145" s="46"/>
      <c r="AU145" s="46"/>
      <c r="AV145" s="46"/>
      <c r="AW145" s="46"/>
      <c r="AX145" s="46"/>
      <c r="AY145" s="46"/>
      <c r="AZ145" s="46"/>
      <c r="BA145" s="46"/>
      <c r="BB145" s="46"/>
    </row>
    <row r="146" spans="1:54" s="64" customFormat="1">
      <c r="A146" s="61"/>
      <c r="B146" s="62"/>
      <c r="C146" s="63"/>
      <c r="D146" s="63"/>
      <c r="AQ146" s="46"/>
      <c r="AR146" s="46"/>
      <c r="AS146" s="46"/>
      <c r="AT146" s="46"/>
      <c r="AU146" s="46"/>
      <c r="AV146" s="46"/>
      <c r="AW146" s="46"/>
      <c r="AX146" s="46"/>
      <c r="AY146" s="46"/>
      <c r="AZ146" s="46"/>
      <c r="BA146" s="46"/>
      <c r="BB146" s="46"/>
    </row>
    <row r="147" spans="1:54" s="64" customFormat="1">
      <c r="A147" s="61"/>
      <c r="B147" s="62"/>
      <c r="C147" s="63"/>
      <c r="D147" s="63"/>
      <c r="AQ147" s="46"/>
      <c r="AR147" s="46"/>
      <c r="AS147" s="46"/>
      <c r="AT147" s="46"/>
      <c r="AU147" s="46"/>
      <c r="AV147" s="46"/>
      <c r="AW147" s="46"/>
      <c r="AX147" s="46"/>
      <c r="AY147" s="46"/>
      <c r="AZ147" s="46"/>
      <c r="BA147" s="46"/>
      <c r="BB147" s="46"/>
    </row>
    <row r="148" spans="1:54" s="64" customFormat="1">
      <c r="A148" s="61"/>
      <c r="B148" s="62"/>
      <c r="C148" s="63"/>
      <c r="D148" s="63"/>
      <c r="AQ148" s="46"/>
      <c r="AR148" s="46"/>
      <c r="AS148" s="46"/>
      <c r="AT148" s="46"/>
      <c r="AU148" s="46"/>
      <c r="AV148" s="46"/>
      <c r="AW148" s="46"/>
      <c r="AX148" s="46"/>
      <c r="AY148" s="46"/>
      <c r="AZ148" s="46"/>
      <c r="BA148" s="46"/>
      <c r="BB148" s="46"/>
    </row>
    <row r="149" spans="1:54" s="64" customFormat="1">
      <c r="A149" s="61"/>
      <c r="B149" s="62"/>
      <c r="C149" s="63"/>
      <c r="D149" s="63"/>
      <c r="AQ149" s="46"/>
      <c r="AR149" s="46"/>
      <c r="AS149" s="46"/>
      <c r="AT149" s="46"/>
      <c r="AU149" s="46"/>
      <c r="AV149" s="46"/>
      <c r="AW149" s="46"/>
      <c r="AX149" s="46"/>
      <c r="AY149" s="46"/>
      <c r="AZ149" s="46"/>
      <c r="BA149" s="46"/>
      <c r="BB149" s="46"/>
    </row>
    <row r="150" spans="1:54" s="64" customFormat="1">
      <c r="A150" s="61"/>
      <c r="B150" s="62"/>
      <c r="C150" s="63"/>
      <c r="D150" s="63"/>
      <c r="AQ150" s="46"/>
      <c r="AR150" s="46"/>
      <c r="AS150" s="46"/>
      <c r="AT150" s="46"/>
      <c r="AU150" s="46"/>
      <c r="AV150" s="46"/>
      <c r="AW150" s="46"/>
      <c r="AX150" s="46"/>
      <c r="AY150" s="46"/>
      <c r="AZ150" s="46"/>
      <c r="BA150" s="46"/>
      <c r="BB150" s="46"/>
    </row>
    <row r="151" spans="1:54" s="64" customFormat="1">
      <c r="A151" s="61"/>
      <c r="B151" s="62"/>
      <c r="C151" s="63"/>
      <c r="D151" s="63"/>
      <c r="AQ151" s="46"/>
      <c r="AR151" s="46"/>
      <c r="AS151" s="46"/>
      <c r="AT151" s="46"/>
      <c r="AU151" s="46"/>
      <c r="AV151" s="46"/>
      <c r="AW151" s="46"/>
      <c r="AX151" s="46"/>
      <c r="AY151" s="46"/>
      <c r="AZ151" s="46"/>
      <c r="BA151" s="46"/>
      <c r="BB151" s="46"/>
    </row>
    <row r="152" spans="1:54" s="64" customFormat="1">
      <c r="A152" s="61"/>
      <c r="B152" s="62"/>
      <c r="C152" s="63"/>
      <c r="D152" s="63"/>
      <c r="AQ152" s="46"/>
      <c r="AR152" s="46"/>
      <c r="AS152" s="46"/>
      <c r="AT152" s="46"/>
      <c r="AU152" s="46"/>
      <c r="AV152" s="46"/>
      <c r="AW152" s="46"/>
      <c r="AX152" s="46"/>
      <c r="AY152" s="46"/>
      <c r="AZ152" s="46"/>
      <c r="BA152" s="46"/>
      <c r="BB152" s="46"/>
    </row>
    <row r="153" spans="1:54" s="64" customFormat="1">
      <c r="A153" s="61"/>
      <c r="B153" s="62"/>
      <c r="C153" s="63"/>
      <c r="D153" s="63"/>
      <c r="AQ153" s="46"/>
      <c r="AR153" s="46"/>
      <c r="AS153" s="46"/>
      <c r="AT153" s="46"/>
      <c r="AU153" s="46"/>
      <c r="AV153" s="46"/>
      <c r="AW153" s="46"/>
      <c r="AX153" s="46"/>
      <c r="AY153" s="46"/>
      <c r="AZ153" s="46"/>
      <c r="BA153" s="46"/>
      <c r="BB153" s="46"/>
    </row>
    <row r="154" spans="1:54" s="64" customFormat="1">
      <c r="A154" s="61"/>
      <c r="B154" s="62"/>
      <c r="C154" s="63"/>
      <c r="D154" s="63"/>
      <c r="AQ154" s="46"/>
      <c r="AR154" s="46"/>
      <c r="AS154" s="46"/>
      <c r="AT154" s="46"/>
      <c r="AU154" s="46"/>
      <c r="AV154" s="46"/>
      <c r="AW154" s="46"/>
      <c r="AX154" s="46"/>
      <c r="AY154" s="46"/>
      <c r="AZ154" s="46"/>
      <c r="BA154" s="46"/>
      <c r="BB154" s="46"/>
    </row>
    <row r="155" spans="1:54" s="64" customFormat="1">
      <c r="A155" s="61"/>
      <c r="B155" s="62"/>
      <c r="C155" s="63"/>
      <c r="D155" s="63"/>
      <c r="AQ155" s="46"/>
      <c r="AR155" s="46"/>
      <c r="AS155" s="46"/>
      <c r="AT155" s="46"/>
      <c r="AU155" s="46"/>
      <c r="AV155" s="46"/>
      <c r="AW155" s="46"/>
      <c r="AX155" s="46"/>
      <c r="AY155" s="46"/>
      <c r="AZ155" s="46"/>
      <c r="BA155" s="46"/>
      <c r="BB155" s="46"/>
    </row>
    <row r="156" spans="1:54" s="64" customFormat="1">
      <c r="A156" s="61"/>
      <c r="B156" s="62"/>
      <c r="C156" s="63"/>
      <c r="D156" s="63"/>
      <c r="AQ156" s="46"/>
      <c r="AR156" s="46"/>
      <c r="AS156" s="46"/>
      <c r="AT156" s="46"/>
      <c r="AU156" s="46"/>
      <c r="AV156" s="46"/>
      <c r="AW156" s="46"/>
      <c r="AX156" s="46"/>
      <c r="AY156" s="46"/>
      <c r="AZ156" s="46"/>
      <c r="BA156" s="46"/>
      <c r="BB156" s="46"/>
    </row>
    <row r="157" spans="1:54" s="64" customFormat="1">
      <c r="A157" s="61"/>
      <c r="B157" s="62"/>
      <c r="C157" s="63"/>
      <c r="D157" s="63"/>
      <c r="AQ157" s="46"/>
      <c r="AR157" s="46"/>
      <c r="AS157" s="46"/>
      <c r="AT157" s="46"/>
      <c r="AU157" s="46"/>
      <c r="AV157" s="46"/>
      <c r="AW157" s="46"/>
      <c r="AX157" s="46"/>
      <c r="AY157" s="46"/>
      <c r="AZ157" s="46"/>
      <c r="BA157" s="46"/>
      <c r="BB157" s="46"/>
    </row>
    <row r="158" spans="1:54" s="64" customFormat="1">
      <c r="A158" s="61"/>
      <c r="B158" s="62"/>
      <c r="C158" s="63"/>
      <c r="D158" s="63"/>
      <c r="AQ158" s="46"/>
      <c r="AR158" s="46"/>
      <c r="AS158" s="46"/>
      <c r="AT158" s="46"/>
      <c r="AU158" s="46"/>
      <c r="AV158" s="46"/>
      <c r="AW158" s="46"/>
      <c r="AX158" s="46"/>
      <c r="AY158" s="46"/>
      <c r="AZ158" s="46"/>
      <c r="BA158" s="46"/>
      <c r="BB158" s="46"/>
    </row>
    <row r="159" spans="1:54" s="64" customFormat="1">
      <c r="A159" s="61"/>
      <c r="B159" s="62"/>
      <c r="C159" s="63"/>
      <c r="D159" s="63"/>
      <c r="AQ159" s="46"/>
      <c r="AR159" s="46"/>
      <c r="AS159" s="46"/>
      <c r="AT159" s="46"/>
      <c r="AU159" s="46"/>
      <c r="AV159" s="46"/>
      <c r="AW159" s="46"/>
      <c r="AX159" s="46"/>
      <c r="AY159" s="46"/>
      <c r="AZ159" s="46"/>
      <c r="BA159" s="46"/>
      <c r="BB159" s="46"/>
    </row>
    <row r="160" spans="1:54" s="64" customFormat="1">
      <c r="A160" s="61"/>
      <c r="B160" s="62"/>
      <c r="C160" s="63"/>
      <c r="D160" s="63"/>
      <c r="AQ160" s="46"/>
      <c r="AR160" s="46"/>
      <c r="AS160" s="46"/>
      <c r="AT160" s="46"/>
      <c r="AU160" s="46"/>
      <c r="AV160" s="46"/>
      <c r="AW160" s="46"/>
      <c r="AX160" s="46"/>
      <c r="AY160" s="46"/>
      <c r="AZ160" s="46"/>
      <c r="BA160" s="46"/>
      <c r="BB160" s="46"/>
    </row>
    <row r="161" spans="1:54" s="64" customFormat="1">
      <c r="A161" s="61"/>
      <c r="B161" s="62"/>
      <c r="C161" s="63"/>
      <c r="D161" s="63"/>
      <c r="AQ161" s="46"/>
      <c r="AR161" s="46"/>
      <c r="AS161" s="46"/>
      <c r="AT161" s="46"/>
      <c r="AU161" s="46"/>
      <c r="AV161" s="46"/>
      <c r="AW161" s="46"/>
      <c r="AX161" s="46"/>
      <c r="AY161" s="46"/>
      <c r="AZ161" s="46"/>
      <c r="BA161" s="46"/>
      <c r="BB161" s="46"/>
    </row>
    <row r="162" spans="1:54" s="64" customFormat="1">
      <c r="A162" s="61"/>
      <c r="B162" s="62"/>
      <c r="C162" s="63"/>
      <c r="D162" s="63"/>
      <c r="AQ162" s="46"/>
      <c r="AR162" s="46"/>
      <c r="AS162" s="46"/>
      <c r="AT162" s="46"/>
      <c r="AU162" s="46"/>
      <c r="AV162" s="46"/>
      <c r="AW162" s="46"/>
      <c r="AX162" s="46"/>
      <c r="AY162" s="46"/>
      <c r="AZ162" s="46"/>
      <c r="BA162" s="46"/>
      <c r="BB162" s="46"/>
    </row>
    <row r="163" spans="1:54" s="64" customFormat="1">
      <c r="A163" s="61"/>
      <c r="B163" s="62"/>
      <c r="C163" s="63"/>
      <c r="D163" s="63"/>
      <c r="AQ163" s="46"/>
      <c r="AR163" s="46"/>
      <c r="AS163" s="46"/>
      <c r="AT163" s="46"/>
      <c r="AU163" s="46"/>
      <c r="AV163" s="46"/>
      <c r="AW163" s="46"/>
      <c r="AX163" s="46"/>
      <c r="AY163" s="46"/>
      <c r="AZ163" s="46"/>
      <c r="BA163" s="46"/>
      <c r="BB163" s="46"/>
    </row>
    <row r="164" spans="1:54" s="64" customFormat="1">
      <c r="A164" s="61"/>
      <c r="B164" s="62"/>
      <c r="C164" s="63"/>
      <c r="D164" s="63"/>
      <c r="AQ164" s="46"/>
      <c r="AR164" s="46"/>
      <c r="AS164" s="46"/>
      <c r="AT164" s="46"/>
      <c r="AU164" s="46"/>
      <c r="AV164" s="46"/>
      <c r="AW164" s="46"/>
      <c r="AX164" s="46"/>
      <c r="AY164" s="46"/>
      <c r="AZ164" s="46"/>
      <c r="BA164" s="46"/>
      <c r="BB164" s="46"/>
    </row>
    <row r="165" spans="1:54" s="64" customFormat="1">
      <c r="A165" s="61"/>
      <c r="B165" s="62"/>
      <c r="C165" s="63"/>
      <c r="D165" s="63"/>
      <c r="AQ165" s="46"/>
      <c r="AR165" s="46"/>
      <c r="AS165" s="46"/>
      <c r="AT165" s="46"/>
      <c r="AU165" s="46"/>
      <c r="AV165" s="46"/>
      <c r="AW165" s="46"/>
      <c r="AX165" s="46"/>
      <c r="AY165" s="46"/>
      <c r="AZ165" s="46"/>
      <c r="BA165" s="46"/>
      <c r="BB165" s="46"/>
    </row>
    <row r="166" spans="1:54" s="64" customFormat="1">
      <c r="A166" s="61"/>
      <c r="B166" s="62"/>
      <c r="C166" s="63"/>
      <c r="D166" s="63"/>
      <c r="AQ166" s="46"/>
      <c r="AR166" s="46"/>
      <c r="AS166" s="46"/>
      <c r="AT166" s="46"/>
      <c r="AU166" s="46"/>
      <c r="AV166" s="46"/>
      <c r="AW166" s="46"/>
      <c r="AX166" s="46"/>
      <c r="AY166" s="46"/>
      <c r="AZ166" s="46"/>
      <c r="BA166" s="46"/>
      <c r="BB166" s="46"/>
    </row>
    <row r="167" spans="1:54" s="64" customFormat="1">
      <c r="A167" s="61"/>
      <c r="B167" s="62"/>
      <c r="C167" s="63"/>
      <c r="D167" s="63"/>
      <c r="AQ167" s="46"/>
      <c r="AR167" s="46"/>
      <c r="AS167" s="46"/>
      <c r="AT167" s="46"/>
      <c r="AU167" s="46"/>
      <c r="AV167" s="46"/>
      <c r="AW167" s="46"/>
      <c r="AX167" s="46"/>
      <c r="AY167" s="46"/>
      <c r="AZ167" s="46"/>
      <c r="BA167" s="46"/>
      <c r="BB167" s="46"/>
    </row>
    <row r="168" spans="1:54" s="64" customFormat="1">
      <c r="A168" s="61"/>
      <c r="B168" s="62"/>
      <c r="C168" s="63"/>
      <c r="D168" s="63"/>
      <c r="AQ168" s="46"/>
      <c r="AR168" s="46"/>
      <c r="AS168" s="46"/>
      <c r="AT168" s="46"/>
      <c r="AU168" s="46"/>
      <c r="AV168" s="46"/>
      <c r="AW168" s="46"/>
      <c r="AX168" s="46"/>
      <c r="AY168" s="46"/>
      <c r="AZ168" s="46"/>
      <c r="BA168" s="46"/>
      <c r="BB168" s="46"/>
    </row>
    <row r="169" spans="1:54" s="64" customFormat="1">
      <c r="A169" s="61"/>
      <c r="B169" s="62"/>
      <c r="C169" s="63"/>
      <c r="D169" s="63"/>
      <c r="AQ169" s="46"/>
      <c r="AR169" s="46"/>
      <c r="AS169" s="46"/>
      <c r="AT169" s="46"/>
      <c r="AU169" s="46"/>
      <c r="AV169" s="46"/>
      <c r="AW169" s="46"/>
      <c r="AX169" s="46"/>
      <c r="AY169" s="46"/>
      <c r="AZ169" s="46"/>
      <c r="BA169" s="46"/>
      <c r="BB169" s="46"/>
    </row>
    <row r="170" spans="1:54" s="64" customFormat="1">
      <c r="A170" s="61"/>
      <c r="B170" s="62"/>
      <c r="C170" s="63"/>
      <c r="D170" s="63"/>
      <c r="AQ170" s="46"/>
      <c r="AR170" s="46"/>
      <c r="AS170" s="46"/>
      <c r="AT170" s="46"/>
      <c r="AU170" s="46"/>
      <c r="AV170" s="46"/>
      <c r="AW170" s="46"/>
      <c r="AX170" s="46"/>
      <c r="AY170" s="46"/>
      <c r="AZ170" s="46"/>
      <c r="BA170" s="46"/>
      <c r="BB170" s="46"/>
    </row>
    <row r="171" spans="1:54" s="64" customFormat="1">
      <c r="A171" s="61"/>
      <c r="B171" s="62"/>
      <c r="C171" s="63"/>
      <c r="D171" s="63"/>
      <c r="AQ171" s="46"/>
      <c r="AR171" s="46"/>
      <c r="AS171" s="46"/>
      <c r="AT171" s="46"/>
      <c r="AU171" s="46"/>
      <c r="AV171" s="46"/>
      <c r="AW171" s="46"/>
      <c r="AX171" s="46"/>
      <c r="AY171" s="46"/>
      <c r="AZ171" s="46"/>
      <c r="BA171" s="46"/>
      <c r="BB171" s="46"/>
    </row>
    <row r="172" spans="1:54" s="64" customFormat="1">
      <c r="A172" s="61"/>
      <c r="B172" s="62"/>
      <c r="C172" s="63"/>
      <c r="D172" s="63"/>
      <c r="AQ172" s="46"/>
      <c r="AR172" s="46"/>
      <c r="AS172" s="46"/>
      <c r="AT172" s="46"/>
      <c r="AU172" s="46"/>
      <c r="AV172" s="46"/>
      <c r="AW172" s="46"/>
      <c r="AX172" s="46"/>
      <c r="AY172" s="46"/>
      <c r="AZ172" s="46"/>
      <c r="BA172" s="46"/>
      <c r="BB172" s="46"/>
    </row>
    <row r="173" spans="1:54" s="64" customFormat="1">
      <c r="A173" s="61"/>
      <c r="B173" s="62"/>
      <c r="C173" s="63"/>
      <c r="D173" s="63"/>
      <c r="AQ173" s="46"/>
      <c r="AR173" s="46"/>
      <c r="AS173" s="46"/>
      <c r="AT173" s="46"/>
      <c r="AU173" s="46"/>
      <c r="AV173" s="46"/>
      <c r="AW173" s="46"/>
      <c r="AX173" s="46"/>
      <c r="AY173" s="46"/>
      <c r="AZ173" s="46"/>
      <c r="BA173" s="46"/>
      <c r="BB173" s="46"/>
    </row>
    <row r="174" spans="1:54" s="64" customFormat="1">
      <c r="A174" s="61"/>
      <c r="B174" s="62"/>
      <c r="C174" s="63"/>
      <c r="D174" s="63"/>
      <c r="AQ174" s="46"/>
      <c r="AR174" s="46"/>
      <c r="AS174" s="46"/>
      <c r="AT174" s="46"/>
      <c r="AU174" s="46"/>
      <c r="AV174" s="46"/>
      <c r="AW174" s="46"/>
      <c r="AX174" s="46"/>
      <c r="AY174" s="46"/>
      <c r="AZ174" s="46"/>
      <c r="BA174" s="46"/>
      <c r="BB174" s="46"/>
    </row>
    <row r="175" spans="1:54" s="64" customFormat="1">
      <c r="A175" s="61"/>
      <c r="B175" s="62"/>
      <c r="C175" s="63"/>
      <c r="D175" s="63"/>
      <c r="AQ175" s="46"/>
      <c r="AR175" s="46"/>
      <c r="AS175" s="46"/>
      <c r="AT175" s="46"/>
      <c r="AU175" s="46"/>
      <c r="AV175" s="46"/>
      <c r="AW175" s="46"/>
      <c r="AX175" s="46"/>
      <c r="AY175" s="46"/>
      <c r="AZ175" s="46"/>
      <c r="BA175" s="46"/>
      <c r="BB175" s="46"/>
    </row>
    <row r="176" spans="1:54" s="64" customFormat="1">
      <c r="A176" s="61"/>
      <c r="B176" s="62"/>
      <c r="C176" s="63"/>
      <c r="D176" s="63"/>
      <c r="AQ176" s="46"/>
      <c r="AR176" s="46"/>
      <c r="AS176" s="46"/>
      <c r="AT176" s="46"/>
      <c r="AU176" s="46"/>
      <c r="AV176" s="46"/>
      <c r="AW176" s="46"/>
      <c r="AX176" s="46"/>
      <c r="AY176" s="46"/>
      <c r="AZ176" s="46"/>
      <c r="BA176" s="46"/>
      <c r="BB176" s="46"/>
    </row>
    <row r="177" spans="1:54" s="64" customFormat="1">
      <c r="A177" s="61"/>
      <c r="B177" s="62"/>
      <c r="C177" s="63"/>
      <c r="D177" s="63"/>
      <c r="AQ177" s="46"/>
      <c r="AR177" s="46"/>
      <c r="AS177" s="46"/>
      <c r="AT177" s="46"/>
      <c r="AU177" s="46"/>
      <c r="AV177" s="46"/>
      <c r="AW177" s="46"/>
      <c r="AX177" s="46"/>
      <c r="AY177" s="46"/>
      <c r="AZ177" s="46"/>
      <c r="BA177" s="46"/>
      <c r="BB177" s="46"/>
    </row>
    <row r="178" spans="1:54" s="64" customFormat="1">
      <c r="A178" s="61"/>
      <c r="B178" s="62"/>
      <c r="C178" s="63"/>
      <c r="D178" s="63"/>
      <c r="AQ178" s="46"/>
      <c r="AR178" s="46"/>
      <c r="AS178" s="46"/>
      <c r="AT178" s="46"/>
      <c r="AU178" s="46"/>
      <c r="AV178" s="46"/>
      <c r="AW178" s="46"/>
      <c r="AX178" s="46"/>
      <c r="AY178" s="46"/>
      <c r="AZ178" s="46"/>
      <c r="BA178" s="46"/>
      <c r="BB178" s="46"/>
    </row>
    <row r="179" spans="1:54" s="64" customFormat="1">
      <c r="A179" s="61"/>
      <c r="B179" s="62"/>
      <c r="C179" s="63"/>
      <c r="D179" s="63"/>
      <c r="AQ179" s="46"/>
      <c r="AR179" s="46"/>
      <c r="AS179" s="46"/>
      <c r="AT179" s="46"/>
      <c r="AU179" s="46"/>
      <c r="AV179" s="46"/>
      <c r="AW179" s="46"/>
      <c r="AX179" s="46"/>
      <c r="AY179" s="46"/>
      <c r="AZ179" s="46"/>
      <c r="BA179" s="46"/>
      <c r="BB179" s="46"/>
    </row>
    <row r="180" spans="1:54" s="64" customFormat="1">
      <c r="A180" s="61"/>
      <c r="B180" s="62"/>
      <c r="C180" s="63"/>
      <c r="D180" s="63"/>
      <c r="AQ180" s="46"/>
      <c r="AR180" s="46"/>
      <c r="AS180" s="46"/>
      <c r="AT180" s="46"/>
      <c r="AU180" s="46"/>
      <c r="AV180" s="46"/>
      <c r="AW180" s="46"/>
      <c r="AX180" s="46"/>
      <c r="AY180" s="46"/>
      <c r="AZ180" s="46"/>
      <c r="BA180" s="46"/>
      <c r="BB180" s="46"/>
    </row>
    <row r="181" spans="1:54" s="64" customFormat="1">
      <c r="A181" s="61"/>
      <c r="B181" s="62"/>
      <c r="C181" s="63"/>
      <c r="D181" s="63"/>
      <c r="AQ181" s="46"/>
      <c r="AR181" s="46"/>
      <c r="AS181" s="46"/>
      <c r="AT181" s="46"/>
      <c r="AU181" s="46"/>
      <c r="AV181" s="46"/>
      <c r="AW181" s="46"/>
      <c r="AX181" s="46"/>
      <c r="AY181" s="46"/>
      <c r="AZ181" s="46"/>
      <c r="BA181" s="46"/>
      <c r="BB181" s="46"/>
    </row>
    <row r="182" spans="1:54" s="64" customFormat="1">
      <c r="A182" s="61"/>
      <c r="B182" s="62"/>
      <c r="C182" s="63"/>
      <c r="D182" s="63"/>
      <c r="AQ182" s="46"/>
      <c r="AR182" s="46"/>
      <c r="AS182" s="46"/>
      <c r="AT182" s="46"/>
      <c r="AU182" s="46"/>
      <c r="AV182" s="46"/>
      <c r="AW182" s="46"/>
      <c r="AX182" s="46"/>
      <c r="AY182" s="46"/>
      <c r="AZ182" s="46"/>
      <c r="BA182" s="46"/>
      <c r="BB182" s="46"/>
    </row>
    <row r="183" spans="1:54" s="64" customFormat="1">
      <c r="A183" s="61"/>
      <c r="B183" s="62"/>
      <c r="C183" s="63"/>
      <c r="D183" s="63"/>
      <c r="AQ183" s="46"/>
      <c r="AR183" s="46"/>
      <c r="AS183" s="46"/>
      <c r="AT183" s="46"/>
      <c r="AU183" s="46"/>
      <c r="AV183" s="46"/>
      <c r="AW183" s="46"/>
      <c r="AX183" s="46"/>
      <c r="AY183" s="46"/>
      <c r="AZ183" s="46"/>
      <c r="BA183" s="46"/>
      <c r="BB183" s="46"/>
    </row>
    <row r="184" spans="1:54" s="64" customFormat="1">
      <c r="A184" s="61"/>
      <c r="B184" s="62"/>
      <c r="C184" s="63"/>
      <c r="D184" s="63"/>
      <c r="AQ184" s="46"/>
      <c r="AR184" s="46"/>
      <c r="AS184" s="46"/>
      <c r="AT184" s="46"/>
      <c r="AU184" s="46"/>
      <c r="AV184" s="46"/>
      <c r="AW184" s="46"/>
      <c r="AX184" s="46"/>
      <c r="AY184" s="46"/>
      <c r="AZ184" s="46"/>
      <c r="BA184" s="46"/>
      <c r="BB184" s="46"/>
    </row>
    <row r="185" spans="1:54" s="64" customFormat="1">
      <c r="A185" s="61"/>
      <c r="B185" s="62"/>
      <c r="C185" s="63"/>
      <c r="D185" s="63"/>
      <c r="AQ185" s="46"/>
      <c r="AR185" s="46"/>
      <c r="AS185" s="46"/>
      <c r="AT185" s="46"/>
      <c r="AU185" s="46"/>
      <c r="AV185" s="46"/>
      <c r="AW185" s="46"/>
      <c r="AX185" s="46"/>
      <c r="AY185" s="46"/>
      <c r="AZ185" s="46"/>
      <c r="BA185" s="46"/>
      <c r="BB185" s="46"/>
    </row>
    <row r="186" spans="1:54" s="64" customFormat="1">
      <c r="A186" s="61"/>
      <c r="B186" s="62"/>
      <c r="C186" s="63"/>
      <c r="D186" s="63"/>
      <c r="AQ186" s="46"/>
      <c r="AR186" s="46"/>
      <c r="AS186" s="46"/>
      <c r="AT186" s="46"/>
      <c r="AU186" s="46"/>
      <c r="AV186" s="46"/>
      <c r="AW186" s="46"/>
      <c r="AX186" s="46"/>
      <c r="AY186" s="46"/>
      <c r="AZ186" s="46"/>
      <c r="BA186" s="46"/>
      <c r="BB186" s="46"/>
    </row>
    <row r="187" spans="1:54" s="64" customFormat="1">
      <c r="A187" s="61"/>
      <c r="B187" s="62"/>
      <c r="C187" s="63"/>
      <c r="D187" s="63"/>
      <c r="AQ187" s="46"/>
      <c r="AR187" s="46"/>
      <c r="AS187" s="46"/>
      <c r="AT187" s="46"/>
      <c r="AU187" s="46"/>
      <c r="AV187" s="46"/>
      <c r="AW187" s="46"/>
      <c r="AX187" s="46"/>
      <c r="AY187" s="46"/>
      <c r="AZ187" s="46"/>
      <c r="BA187" s="46"/>
      <c r="BB187" s="46"/>
    </row>
    <row r="188" spans="1:54" s="64" customFormat="1">
      <c r="A188" s="61"/>
      <c r="B188" s="62"/>
      <c r="C188" s="63"/>
      <c r="D188" s="63"/>
      <c r="AQ188" s="46"/>
      <c r="AR188" s="46"/>
      <c r="AS188" s="46"/>
      <c r="AT188" s="46"/>
      <c r="AU188" s="46"/>
      <c r="AV188" s="46"/>
      <c r="AW188" s="46"/>
      <c r="AX188" s="46"/>
      <c r="AY188" s="46"/>
      <c r="AZ188" s="46"/>
      <c r="BA188" s="46"/>
      <c r="BB188" s="46"/>
    </row>
    <row r="189" spans="1:54" s="64" customFormat="1">
      <c r="A189" s="61"/>
      <c r="B189" s="62"/>
      <c r="C189" s="63"/>
      <c r="D189" s="63"/>
      <c r="AQ189" s="46"/>
      <c r="AR189" s="46"/>
      <c r="AS189" s="46"/>
      <c r="AT189" s="46"/>
      <c r="AU189" s="46"/>
      <c r="AV189" s="46"/>
      <c r="AW189" s="46"/>
      <c r="AX189" s="46"/>
      <c r="AY189" s="46"/>
      <c r="AZ189" s="46"/>
      <c r="BA189" s="46"/>
      <c r="BB189" s="46"/>
    </row>
    <row r="190" spans="1:54" s="64" customFormat="1">
      <c r="A190" s="61"/>
      <c r="B190" s="62"/>
      <c r="C190" s="63"/>
      <c r="D190" s="63"/>
      <c r="AQ190" s="46"/>
      <c r="AR190" s="46"/>
      <c r="AS190" s="46"/>
      <c r="AT190" s="46"/>
      <c r="AU190" s="46"/>
      <c r="AV190" s="46"/>
      <c r="AW190" s="46"/>
      <c r="AX190" s="46"/>
      <c r="AY190" s="46"/>
      <c r="AZ190" s="46"/>
      <c r="BA190" s="46"/>
      <c r="BB190" s="46"/>
    </row>
    <row r="191" spans="1:54" s="64" customFormat="1">
      <c r="A191" s="61"/>
      <c r="B191" s="62"/>
      <c r="C191" s="63"/>
      <c r="D191" s="63"/>
      <c r="AQ191" s="46"/>
      <c r="AR191" s="46"/>
      <c r="AS191" s="46"/>
      <c r="AT191" s="46"/>
      <c r="AU191" s="46"/>
      <c r="AV191" s="46"/>
      <c r="AW191" s="46"/>
      <c r="AX191" s="46"/>
      <c r="AY191" s="46"/>
      <c r="AZ191" s="46"/>
      <c r="BA191" s="46"/>
      <c r="BB191" s="46"/>
    </row>
    <row r="192" spans="1:54" s="64" customFormat="1">
      <c r="A192" s="61"/>
      <c r="B192" s="62"/>
      <c r="C192" s="63"/>
      <c r="D192" s="63"/>
      <c r="AQ192" s="46"/>
      <c r="AR192" s="46"/>
      <c r="AS192" s="46"/>
      <c r="AT192" s="46"/>
      <c r="AU192" s="46"/>
      <c r="AV192" s="46"/>
      <c r="AW192" s="46"/>
      <c r="AX192" s="46"/>
      <c r="AY192" s="46"/>
      <c r="AZ192" s="46"/>
      <c r="BA192" s="46"/>
      <c r="BB192" s="46"/>
    </row>
    <row r="193" spans="1:54" s="64" customFormat="1">
      <c r="A193" s="61"/>
      <c r="B193" s="62"/>
      <c r="C193" s="63"/>
      <c r="D193" s="63"/>
      <c r="AQ193" s="46"/>
      <c r="AR193" s="46"/>
      <c r="AS193" s="46"/>
      <c r="AT193" s="46"/>
      <c r="AU193" s="46"/>
      <c r="AV193" s="46"/>
      <c r="AW193" s="46"/>
      <c r="AX193" s="46"/>
      <c r="AY193" s="46"/>
      <c r="AZ193" s="46"/>
      <c r="BA193" s="46"/>
      <c r="BB193" s="46"/>
    </row>
    <row r="194" spans="1:54" s="64" customFormat="1">
      <c r="A194" s="61"/>
      <c r="B194" s="62"/>
      <c r="C194" s="63"/>
      <c r="D194" s="63"/>
      <c r="AQ194" s="46"/>
      <c r="AR194" s="46"/>
      <c r="AS194" s="46"/>
      <c r="AT194" s="46"/>
      <c r="AU194" s="46"/>
      <c r="AV194" s="46"/>
      <c r="AW194" s="46"/>
      <c r="AX194" s="46"/>
      <c r="AY194" s="46"/>
      <c r="AZ194" s="46"/>
      <c r="BA194" s="46"/>
      <c r="BB194" s="46"/>
    </row>
    <row r="195" spans="1:54" s="64" customFormat="1">
      <c r="A195" s="61"/>
      <c r="B195" s="62"/>
      <c r="C195" s="63"/>
      <c r="D195" s="63"/>
      <c r="AQ195" s="46"/>
      <c r="AR195" s="46"/>
      <c r="AS195" s="46"/>
      <c r="AT195" s="46"/>
      <c r="AU195" s="46"/>
      <c r="AV195" s="46"/>
      <c r="AW195" s="46"/>
      <c r="AX195" s="46"/>
      <c r="AY195" s="46"/>
      <c r="AZ195" s="46"/>
      <c r="BA195" s="46"/>
      <c r="BB195" s="46"/>
    </row>
    <row r="196" spans="1:54" s="64" customFormat="1">
      <c r="A196" s="61"/>
      <c r="B196" s="62"/>
      <c r="C196" s="63"/>
      <c r="D196" s="63"/>
      <c r="AQ196" s="46"/>
      <c r="AR196" s="46"/>
      <c r="AS196" s="46"/>
      <c r="AT196" s="46"/>
      <c r="AU196" s="46"/>
      <c r="AV196" s="46"/>
      <c r="AW196" s="46"/>
      <c r="AX196" s="46"/>
      <c r="AY196" s="46"/>
      <c r="AZ196" s="46"/>
      <c r="BA196" s="46"/>
      <c r="BB196" s="46"/>
    </row>
    <row r="197" spans="1:54" s="64" customFormat="1">
      <c r="A197" s="61"/>
      <c r="B197" s="62"/>
      <c r="C197" s="63"/>
      <c r="D197" s="63"/>
      <c r="AQ197" s="46"/>
      <c r="AR197" s="46"/>
      <c r="AS197" s="46"/>
      <c r="AT197" s="46"/>
      <c r="AU197" s="46"/>
      <c r="AV197" s="46"/>
      <c r="AW197" s="46"/>
      <c r="AX197" s="46"/>
      <c r="AY197" s="46"/>
      <c r="AZ197" s="46"/>
      <c r="BA197" s="46"/>
      <c r="BB197" s="46"/>
    </row>
    <row r="198" spans="1:54" s="64" customFormat="1">
      <c r="A198" s="61"/>
      <c r="B198" s="62"/>
      <c r="C198" s="63"/>
      <c r="D198" s="63"/>
      <c r="AQ198" s="46"/>
      <c r="AR198" s="46"/>
      <c r="AS198" s="46"/>
      <c r="AT198" s="46"/>
      <c r="AU198" s="46"/>
      <c r="AV198" s="46"/>
      <c r="AW198" s="46"/>
      <c r="AX198" s="46"/>
      <c r="AY198" s="46"/>
      <c r="AZ198" s="46"/>
      <c r="BA198" s="46"/>
      <c r="BB198" s="46"/>
    </row>
    <row r="199" spans="1:54" s="64" customFormat="1">
      <c r="A199" s="61"/>
      <c r="B199" s="62"/>
      <c r="C199" s="63"/>
      <c r="D199" s="63"/>
      <c r="AQ199" s="46"/>
      <c r="AR199" s="46"/>
      <c r="AS199" s="46"/>
      <c r="AT199" s="46"/>
      <c r="AU199" s="46"/>
      <c r="AV199" s="46"/>
      <c r="AW199" s="46"/>
      <c r="AX199" s="46"/>
      <c r="AY199" s="46"/>
      <c r="AZ199" s="46"/>
      <c r="BA199" s="46"/>
      <c r="BB199" s="46"/>
    </row>
    <row r="200" spans="1:54" s="64" customFormat="1">
      <c r="A200" s="61"/>
      <c r="B200" s="62"/>
      <c r="C200" s="63"/>
      <c r="D200" s="63"/>
      <c r="AQ200" s="46"/>
      <c r="AR200" s="46"/>
      <c r="AS200" s="46"/>
      <c r="AT200" s="46"/>
      <c r="AU200" s="46"/>
      <c r="AV200" s="46"/>
      <c r="AW200" s="46"/>
      <c r="AX200" s="46"/>
      <c r="AY200" s="46"/>
      <c r="AZ200" s="46"/>
      <c r="BA200" s="46"/>
      <c r="BB200" s="46"/>
    </row>
    <row r="201" spans="1:54" s="64" customFormat="1">
      <c r="A201" s="61"/>
      <c r="B201" s="62"/>
      <c r="C201" s="63"/>
      <c r="D201" s="63"/>
      <c r="AQ201" s="46"/>
      <c r="AR201" s="46"/>
      <c r="AS201" s="46"/>
      <c r="AT201" s="46"/>
      <c r="AU201" s="46"/>
      <c r="AV201" s="46"/>
      <c r="AW201" s="46"/>
      <c r="AX201" s="46"/>
      <c r="AY201" s="46"/>
      <c r="AZ201" s="46"/>
      <c r="BA201" s="46"/>
      <c r="BB201" s="46"/>
    </row>
    <row r="202" spans="1:54" s="64" customFormat="1">
      <c r="A202" s="61"/>
      <c r="B202" s="62"/>
      <c r="C202" s="63"/>
      <c r="D202" s="63"/>
      <c r="AQ202" s="46"/>
      <c r="AR202" s="46"/>
      <c r="AS202" s="46"/>
      <c r="AT202" s="46"/>
      <c r="AU202" s="46"/>
      <c r="AV202" s="46"/>
      <c r="AW202" s="46"/>
      <c r="AX202" s="46"/>
      <c r="AY202" s="46"/>
      <c r="AZ202" s="46"/>
      <c r="BA202" s="46"/>
      <c r="BB202" s="46"/>
    </row>
    <row r="203" spans="1:54" s="64" customFormat="1">
      <c r="A203" s="61"/>
      <c r="B203" s="62"/>
      <c r="C203" s="63"/>
      <c r="D203" s="63"/>
      <c r="AQ203" s="46"/>
      <c r="AR203" s="46"/>
      <c r="AS203" s="46"/>
      <c r="AT203" s="46"/>
      <c r="AU203" s="46"/>
      <c r="AV203" s="46"/>
      <c r="AW203" s="46"/>
      <c r="AX203" s="46"/>
      <c r="AY203" s="46"/>
      <c r="AZ203" s="46"/>
      <c r="BA203" s="46"/>
      <c r="BB203" s="46"/>
    </row>
    <row r="204" spans="1:54" s="64" customFormat="1">
      <c r="A204" s="61"/>
      <c r="B204" s="62"/>
      <c r="C204" s="63"/>
      <c r="D204" s="63"/>
      <c r="AQ204" s="46"/>
      <c r="AR204" s="46"/>
      <c r="AS204" s="46"/>
      <c r="AT204" s="46"/>
      <c r="AU204" s="46"/>
      <c r="AV204" s="46"/>
      <c r="AW204" s="46"/>
      <c r="AX204" s="46"/>
      <c r="AY204" s="46"/>
      <c r="AZ204" s="46"/>
      <c r="BA204" s="46"/>
      <c r="BB204" s="46"/>
    </row>
    <row r="205" spans="1:54" s="64" customFormat="1">
      <c r="A205" s="61"/>
      <c r="B205" s="62"/>
      <c r="C205" s="63"/>
      <c r="D205" s="63"/>
      <c r="AQ205" s="46"/>
      <c r="AR205" s="46"/>
      <c r="AS205" s="46"/>
      <c r="AT205" s="46"/>
      <c r="AU205" s="46"/>
      <c r="AV205" s="46"/>
      <c r="AW205" s="46"/>
      <c r="AX205" s="46"/>
      <c r="AY205" s="46"/>
      <c r="AZ205" s="46"/>
      <c r="BA205" s="46"/>
      <c r="BB205" s="46"/>
    </row>
    <row r="206" spans="1:54" s="64" customFormat="1">
      <c r="A206" s="61"/>
      <c r="B206" s="62"/>
      <c r="C206" s="63"/>
      <c r="D206" s="63"/>
      <c r="AQ206" s="46"/>
      <c r="AR206" s="46"/>
      <c r="AS206" s="46"/>
      <c r="AT206" s="46"/>
      <c r="AU206" s="46"/>
      <c r="AV206" s="46"/>
      <c r="AW206" s="46"/>
      <c r="AX206" s="46"/>
      <c r="AY206" s="46"/>
      <c r="AZ206" s="46"/>
      <c r="BA206" s="46"/>
      <c r="BB206" s="46"/>
    </row>
    <row r="207" spans="1:54" s="64" customFormat="1">
      <c r="A207" s="61"/>
      <c r="B207" s="62"/>
      <c r="C207" s="63"/>
      <c r="D207" s="63"/>
      <c r="AQ207" s="46"/>
      <c r="AR207" s="46"/>
      <c r="AS207" s="46"/>
      <c r="AT207" s="46"/>
      <c r="AU207" s="46"/>
      <c r="AV207" s="46"/>
      <c r="AW207" s="46"/>
      <c r="AX207" s="46"/>
      <c r="AY207" s="46"/>
      <c r="AZ207" s="46"/>
      <c r="BA207" s="46"/>
      <c r="BB207" s="46"/>
    </row>
    <row r="208" spans="1:54" s="64" customFormat="1">
      <c r="A208" s="61"/>
      <c r="B208" s="62"/>
      <c r="C208" s="63"/>
      <c r="D208" s="63"/>
      <c r="AQ208" s="46"/>
      <c r="AR208" s="46"/>
      <c r="AS208" s="46"/>
      <c r="AT208" s="46"/>
      <c r="AU208" s="46"/>
      <c r="AV208" s="46"/>
      <c r="AW208" s="46"/>
      <c r="AX208" s="46"/>
      <c r="AY208" s="46"/>
      <c r="AZ208" s="46"/>
      <c r="BA208" s="46"/>
      <c r="BB208" s="46"/>
    </row>
    <row r="209" spans="1:54" s="64" customFormat="1">
      <c r="A209" s="61"/>
      <c r="B209" s="62"/>
      <c r="C209" s="63"/>
      <c r="D209" s="63"/>
      <c r="AQ209" s="46"/>
      <c r="AR209" s="46"/>
      <c r="AS209" s="46"/>
      <c r="AT209" s="46"/>
      <c r="AU209" s="46"/>
      <c r="AV209" s="46"/>
      <c r="AW209" s="46"/>
      <c r="AX209" s="46"/>
      <c r="AY209" s="46"/>
      <c r="AZ209" s="46"/>
      <c r="BA209" s="46"/>
      <c r="BB209" s="46"/>
    </row>
    <row r="210" spans="1:54" s="64" customFormat="1">
      <c r="A210" s="61"/>
      <c r="B210" s="62"/>
      <c r="C210" s="63"/>
      <c r="D210" s="63"/>
      <c r="AQ210" s="46"/>
      <c r="AR210" s="46"/>
      <c r="AS210" s="46"/>
      <c r="AT210" s="46"/>
      <c r="AU210" s="46"/>
      <c r="AV210" s="46"/>
      <c r="AW210" s="46"/>
      <c r="AX210" s="46"/>
      <c r="AY210" s="46"/>
      <c r="AZ210" s="46"/>
      <c r="BA210" s="46"/>
      <c r="BB210" s="46"/>
    </row>
    <row r="211" spans="1:54" s="64" customFormat="1">
      <c r="A211" s="61"/>
      <c r="B211" s="62"/>
      <c r="C211" s="63"/>
      <c r="D211" s="63"/>
      <c r="AQ211" s="46"/>
      <c r="AR211" s="46"/>
      <c r="AS211" s="46"/>
      <c r="AT211" s="46"/>
      <c r="AU211" s="46"/>
      <c r="AV211" s="46"/>
      <c r="AW211" s="46"/>
      <c r="AX211" s="46"/>
      <c r="AY211" s="46"/>
      <c r="AZ211" s="46"/>
      <c r="BA211" s="46"/>
      <c r="BB211" s="46"/>
    </row>
    <row r="212" spans="1:54" s="64" customFormat="1">
      <c r="A212" s="61"/>
      <c r="B212" s="62"/>
      <c r="C212" s="63"/>
      <c r="D212" s="63"/>
      <c r="AQ212" s="46"/>
      <c r="AR212" s="46"/>
      <c r="AS212" s="46"/>
      <c r="AT212" s="46"/>
      <c r="AU212" s="46"/>
      <c r="AV212" s="46"/>
      <c r="AW212" s="46"/>
      <c r="AX212" s="46"/>
      <c r="AY212" s="46"/>
      <c r="AZ212" s="46"/>
      <c r="BA212" s="46"/>
      <c r="BB212" s="46"/>
    </row>
    <row r="213" spans="1:54" s="64" customFormat="1">
      <c r="A213" s="61"/>
      <c r="B213" s="62"/>
      <c r="C213" s="63"/>
      <c r="D213" s="63"/>
      <c r="AQ213" s="46"/>
      <c r="AR213" s="46"/>
      <c r="AS213" s="46"/>
      <c r="AT213" s="46"/>
      <c r="AU213" s="46"/>
      <c r="AV213" s="46"/>
      <c r="AW213" s="46"/>
      <c r="AX213" s="46"/>
      <c r="AY213" s="46"/>
      <c r="AZ213" s="46"/>
      <c r="BA213" s="46"/>
      <c r="BB213" s="46"/>
    </row>
    <row r="214" spans="1:54" s="64" customFormat="1">
      <c r="A214" s="61"/>
      <c r="B214" s="62"/>
      <c r="C214" s="63"/>
      <c r="D214" s="63"/>
      <c r="AQ214" s="46"/>
      <c r="AR214" s="46"/>
      <c r="AS214" s="46"/>
      <c r="AT214" s="46"/>
      <c r="AU214" s="46"/>
      <c r="AV214" s="46"/>
      <c r="AW214" s="46"/>
      <c r="AX214" s="46"/>
      <c r="AY214" s="46"/>
      <c r="AZ214" s="46"/>
      <c r="BA214" s="46"/>
      <c r="BB214" s="46"/>
    </row>
    <row r="215" spans="1:54" s="64" customFormat="1">
      <c r="A215" s="61"/>
      <c r="B215" s="62"/>
      <c r="C215" s="63"/>
      <c r="D215" s="63"/>
      <c r="AQ215" s="46"/>
      <c r="AR215" s="46"/>
      <c r="AS215" s="46"/>
      <c r="AT215" s="46"/>
      <c r="AU215" s="46"/>
      <c r="AV215" s="46"/>
      <c r="AW215" s="46"/>
      <c r="AX215" s="46"/>
      <c r="AY215" s="46"/>
      <c r="AZ215" s="46"/>
      <c r="BA215" s="46"/>
      <c r="BB215" s="46"/>
    </row>
    <row r="216" spans="1:54" s="64" customFormat="1">
      <c r="A216" s="61"/>
      <c r="B216" s="62"/>
      <c r="C216" s="63"/>
      <c r="D216" s="63"/>
      <c r="AQ216" s="46"/>
      <c r="AR216" s="46"/>
      <c r="AS216" s="46"/>
      <c r="AT216" s="46"/>
      <c r="AU216" s="46"/>
      <c r="AV216" s="46"/>
      <c r="AW216" s="46"/>
      <c r="AX216" s="46"/>
      <c r="AY216" s="46"/>
      <c r="AZ216" s="46"/>
      <c r="BA216" s="46"/>
      <c r="BB216" s="46"/>
    </row>
    <row r="217" spans="1:54" s="64" customFormat="1">
      <c r="A217" s="61"/>
      <c r="B217" s="62"/>
      <c r="C217" s="63"/>
      <c r="D217" s="63"/>
      <c r="AQ217" s="46"/>
      <c r="AR217" s="46"/>
      <c r="AS217" s="46"/>
      <c r="AT217" s="46"/>
      <c r="AU217" s="46"/>
      <c r="AV217" s="46"/>
      <c r="AW217" s="46"/>
      <c r="AX217" s="46"/>
      <c r="AY217" s="46"/>
      <c r="AZ217" s="46"/>
      <c r="BA217" s="46"/>
      <c r="BB217" s="46"/>
    </row>
    <row r="218" spans="1:54" s="64" customFormat="1">
      <c r="A218" s="61"/>
      <c r="B218" s="62"/>
      <c r="C218" s="63"/>
      <c r="D218" s="63"/>
      <c r="AQ218" s="46"/>
      <c r="AR218" s="46"/>
      <c r="AS218" s="46"/>
      <c r="AT218" s="46"/>
      <c r="AU218" s="46"/>
      <c r="AV218" s="46"/>
      <c r="AW218" s="46"/>
      <c r="AX218" s="46"/>
      <c r="AY218" s="46"/>
      <c r="AZ218" s="46"/>
      <c r="BA218" s="46"/>
      <c r="BB218" s="46"/>
    </row>
    <row r="219" spans="1:54" s="64" customFormat="1">
      <c r="A219" s="61"/>
      <c r="B219" s="62"/>
      <c r="C219" s="63"/>
      <c r="D219" s="63"/>
      <c r="AQ219" s="46"/>
      <c r="AR219" s="46"/>
      <c r="AS219" s="46"/>
      <c r="AT219" s="46"/>
      <c r="AU219" s="46"/>
      <c r="AV219" s="46"/>
      <c r="AW219" s="46"/>
      <c r="AX219" s="46"/>
      <c r="AY219" s="46"/>
      <c r="AZ219" s="46"/>
      <c r="BA219" s="46"/>
      <c r="BB219" s="46"/>
    </row>
    <row r="220" spans="1:54" s="64" customFormat="1">
      <c r="A220" s="61"/>
      <c r="B220" s="62"/>
      <c r="C220" s="63"/>
      <c r="D220" s="63"/>
      <c r="AQ220" s="46"/>
      <c r="AR220" s="46"/>
      <c r="AS220" s="46"/>
      <c r="AT220" s="46"/>
      <c r="AU220" s="46"/>
      <c r="AV220" s="46"/>
      <c r="AW220" s="46"/>
      <c r="AX220" s="46"/>
      <c r="AY220" s="46"/>
      <c r="AZ220" s="46"/>
      <c r="BA220" s="46"/>
      <c r="BB220" s="46"/>
    </row>
    <row r="221" spans="1:54" s="64" customFormat="1">
      <c r="A221" s="61"/>
      <c r="B221" s="62"/>
      <c r="C221" s="63"/>
      <c r="D221" s="63"/>
      <c r="AQ221" s="46"/>
      <c r="AR221" s="46"/>
      <c r="AS221" s="46"/>
      <c r="AT221" s="46"/>
      <c r="AU221" s="46"/>
      <c r="AV221" s="46"/>
      <c r="AW221" s="46"/>
      <c r="AX221" s="46"/>
      <c r="AY221" s="46"/>
      <c r="AZ221" s="46"/>
      <c r="BA221" s="46"/>
      <c r="BB221" s="46"/>
    </row>
    <row r="222" spans="1:54" s="64" customFormat="1">
      <c r="A222" s="61"/>
      <c r="B222" s="62"/>
      <c r="C222" s="63"/>
      <c r="D222" s="63"/>
      <c r="AQ222" s="46"/>
      <c r="AR222" s="46"/>
      <c r="AS222" s="46"/>
      <c r="AT222" s="46"/>
      <c r="AU222" s="46"/>
      <c r="AV222" s="46"/>
      <c r="AW222" s="46"/>
      <c r="AX222" s="46"/>
      <c r="AY222" s="46"/>
      <c r="AZ222" s="46"/>
      <c r="BA222" s="46"/>
      <c r="BB222" s="46"/>
    </row>
    <row r="223" spans="1:54" s="64" customFormat="1">
      <c r="A223" s="61"/>
      <c r="B223" s="62"/>
      <c r="C223" s="63"/>
      <c r="D223" s="63"/>
      <c r="AQ223" s="46"/>
      <c r="AR223" s="46"/>
      <c r="AS223" s="46"/>
      <c r="AT223" s="46"/>
      <c r="AU223" s="46"/>
      <c r="AV223" s="46"/>
      <c r="AW223" s="46"/>
      <c r="AX223" s="46"/>
      <c r="AY223" s="46"/>
      <c r="AZ223" s="46"/>
      <c r="BA223" s="46"/>
      <c r="BB223" s="46"/>
    </row>
    <row r="224" spans="1:54" s="64" customFormat="1">
      <c r="A224" s="61"/>
      <c r="B224" s="62"/>
      <c r="C224" s="63"/>
      <c r="D224" s="63"/>
      <c r="AQ224" s="46"/>
      <c r="AR224" s="46"/>
      <c r="AS224" s="46"/>
      <c r="AT224" s="46"/>
      <c r="AU224" s="46"/>
      <c r="AV224" s="46"/>
      <c r="AW224" s="46"/>
      <c r="AX224" s="46"/>
      <c r="AY224" s="46"/>
      <c r="AZ224" s="46"/>
      <c r="BA224" s="46"/>
      <c r="BB224" s="46"/>
    </row>
    <row r="225" spans="1:54" s="64" customFormat="1">
      <c r="A225" s="61"/>
      <c r="B225" s="62"/>
      <c r="C225" s="63"/>
      <c r="D225" s="63"/>
      <c r="AQ225" s="46"/>
      <c r="AR225" s="46"/>
      <c r="AS225" s="46"/>
      <c r="AT225" s="46"/>
      <c r="AU225" s="46"/>
      <c r="AV225" s="46"/>
      <c r="AW225" s="46"/>
      <c r="AX225" s="46"/>
      <c r="AY225" s="46"/>
      <c r="AZ225" s="46"/>
      <c r="BA225" s="46"/>
      <c r="BB225" s="46"/>
    </row>
    <row r="226" spans="1:54" s="64" customFormat="1">
      <c r="A226" s="61"/>
      <c r="B226" s="62"/>
      <c r="C226" s="63"/>
      <c r="D226" s="63"/>
      <c r="AQ226" s="46"/>
      <c r="AR226" s="46"/>
      <c r="AS226" s="46"/>
      <c r="AT226" s="46"/>
      <c r="AU226" s="46"/>
      <c r="AV226" s="46"/>
      <c r="AW226" s="46"/>
      <c r="AX226" s="46"/>
      <c r="AY226" s="46"/>
      <c r="AZ226" s="46"/>
      <c r="BA226" s="46"/>
      <c r="BB226" s="46"/>
    </row>
    <row r="227" spans="1:54" s="64" customFormat="1">
      <c r="A227" s="61"/>
      <c r="B227" s="62"/>
      <c r="C227" s="63"/>
      <c r="D227" s="63"/>
      <c r="AQ227" s="46"/>
      <c r="AR227" s="46"/>
      <c r="AS227" s="46"/>
      <c r="AT227" s="46"/>
      <c r="AU227" s="46"/>
      <c r="AV227" s="46"/>
      <c r="AW227" s="46"/>
      <c r="AX227" s="46"/>
      <c r="AY227" s="46"/>
      <c r="AZ227" s="46"/>
      <c r="BA227" s="46"/>
      <c r="BB227" s="46"/>
    </row>
    <row r="228" spans="1:54" s="64" customFormat="1">
      <c r="A228" s="61"/>
      <c r="B228" s="62"/>
      <c r="C228" s="63"/>
      <c r="D228" s="63"/>
      <c r="AQ228" s="46"/>
      <c r="AR228" s="46"/>
      <c r="AS228" s="46"/>
      <c r="AT228" s="46"/>
      <c r="AU228" s="46"/>
      <c r="AV228" s="46"/>
      <c r="AW228" s="46"/>
      <c r="AX228" s="46"/>
      <c r="AY228" s="46"/>
      <c r="AZ228" s="46"/>
      <c r="BA228" s="46"/>
      <c r="BB228" s="46"/>
    </row>
    <row r="229" spans="1:54" s="64" customFormat="1">
      <c r="A229" s="61"/>
      <c r="B229" s="62"/>
      <c r="C229" s="63"/>
      <c r="D229" s="63"/>
      <c r="AQ229" s="46"/>
      <c r="AR229" s="46"/>
      <c r="AS229" s="46"/>
      <c r="AT229" s="46"/>
      <c r="AU229" s="46"/>
      <c r="AV229" s="46"/>
      <c r="AW229" s="46"/>
      <c r="AX229" s="46"/>
      <c r="AY229" s="46"/>
      <c r="AZ229" s="46"/>
      <c r="BA229" s="46"/>
      <c r="BB229" s="46"/>
    </row>
    <row r="230" spans="1:54" s="64" customFormat="1">
      <c r="A230" s="61"/>
      <c r="B230" s="62"/>
      <c r="C230" s="63"/>
      <c r="D230" s="63"/>
      <c r="AQ230" s="46"/>
      <c r="AR230" s="46"/>
      <c r="AS230" s="46"/>
      <c r="AT230" s="46"/>
      <c r="AU230" s="46"/>
      <c r="AV230" s="46"/>
      <c r="AW230" s="46"/>
      <c r="AX230" s="46"/>
      <c r="AY230" s="46"/>
      <c r="AZ230" s="46"/>
      <c r="BA230" s="46"/>
      <c r="BB230" s="46"/>
    </row>
    <row r="231" spans="1:54" s="64" customFormat="1">
      <c r="A231" s="61"/>
      <c r="B231" s="62"/>
      <c r="C231" s="63"/>
      <c r="D231" s="63"/>
      <c r="AQ231" s="46"/>
      <c r="AR231" s="46"/>
      <c r="AS231" s="46"/>
      <c r="AT231" s="46"/>
      <c r="AU231" s="46"/>
      <c r="AV231" s="46"/>
      <c r="AW231" s="46"/>
      <c r="AX231" s="46"/>
      <c r="AY231" s="46"/>
      <c r="AZ231" s="46"/>
      <c r="BA231" s="46"/>
      <c r="BB231" s="46"/>
    </row>
    <row r="232" spans="1:54" s="64" customFormat="1">
      <c r="A232" s="61"/>
      <c r="B232" s="62"/>
      <c r="C232" s="63"/>
      <c r="D232" s="63"/>
      <c r="AQ232" s="46"/>
      <c r="AR232" s="46"/>
      <c r="AS232" s="46"/>
      <c r="AT232" s="46"/>
      <c r="AU232" s="46"/>
      <c r="AV232" s="46"/>
      <c r="AW232" s="46"/>
      <c r="AX232" s="46"/>
      <c r="AY232" s="46"/>
      <c r="AZ232" s="46"/>
      <c r="BA232" s="46"/>
      <c r="BB232" s="46"/>
    </row>
    <row r="233" spans="1:54" s="64" customFormat="1">
      <c r="A233" s="61"/>
      <c r="B233" s="62"/>
      <c r="C233" s="63"/>
      <c r="D233" s="63"/>
      <c r="AQ233" s="46"/>
      <c r="AR233" s="46"/>
      <c r="AS233" s="46"/>
      <c r="AT233" s="46"/>
      <c r="AU233" s="46"/>
      <c r="AV233" s="46"/>
      <c r="AW233" s="46"/>
      <c r="AX233" s="46"/>
      <c r="AY233" s="46"/>
      <c r="AZ233" s="46"/>
      <c r="BA233" s="46"/>
      <c r="BB233" s="46"/>
    </row>
    <row r="234" spans="1:54" s="64" customFormat="1">
      <c r="A234" s="61"/>
      <c r="B234" s="62"/>
      <c r="C234" s="63"/>
      <c r="D234" s="63"/>
      <c r="AQ234" s="46"/>
      <c r="AR234" s="46"/>
      <c r="AS234" s="46"/>
      <c r="AT234" s="46"/>
      <c r="AU234" s="46"/>
      <c r="AV234" s="46"/>
      <c r="AW234" s="46"/>
      <c r="AX234" s="46"/>
      <c r="AY234" s="46"/>
      <c r="AZ234" s="46"/>
      <c r="BA234" s="46"/>
      <c r="BB234" s="46"/>
    </row>
    <row r="235" spans="1:54" s="64" customFormat="1">
      <c r="A235" s="61"/>
      <c r="B235" s="62"/>
      <c r="C235" s="63"/>
      <c r="D235" s="63"/>
      <c r="AQ235" s="46"/>
      <c r="AR235" s="46"/>
      <c r="AS235" s="46"/>
      <c r="AT235" s="46"/>
      <c r="AU235" s="46"/>
      <c r="AV235" s="46"/>
      <c r="AW235" s="46"/>
      <c r="AX235" s="46"/>
      <c r="AY235" s="46"/>
      <c r="AZ235" s="46"/>
      <c r="BA235" s="46"/>
      <c r="BB235" s="46"/>
    </row>
    <row r="236" spans="1:54" s="64" customFormat="1">
      <c r="A236" s="61"/>
      <c r="B236" s="62"/>
      <c r="C236" s="63"/>
      <c r="D236" s="63"/>
      <c r="AQ236" s="46"/>
      <c r="AR236" s="46"/>
      <c r="AS236" s="46"/>
      <c r="AT236" s="46"/>
      <c r="AU236" s="46"/>
      <c r="AV236" s="46"/>
      <c r="AW236" s="46"/>
      <c r="AX236" s="46"/>
      <c r="AY236" s="46"/>
      <c r="AZ236" s="46"/>
      <c r="BA236" s="46"/>
      <c r="BB236" s="46"/>
    </row>
    <row r="237" spans="1:54" s="64" customFormat="1">
      <c r="A237" s="61"/>
      <c r="B237" s="62"/>
      <c r="C237" s="63"/>
      <c r="D237" s="63"/>
      <c r="AQ237" s="46"/>
      <c r="AR237" s="46"/>
      <c r="AS237" s="46"/>
      <c r="AT237" s="46"/>
      <c r="AU237" s="46"/>
      <c r="AV237" s="46"/>
      <c r="AW237" s="46"/>
      <c r="AX237" s="46"/>
      <c r="AY237" s="46"/>
      <c r="AZ237" s="46"/>
      <c r="BA237" s="46"/>
      <c r="BB237" s="46"/>
    </row>
    <row r="238" spans="1:54" s="64" customFormat="1">
      <c r="A238" s="61"/>
      <c r="B238" s="62"/>
      <c r="C238" s="63"/>
      <c r="D238" s="63"/>
      <c r="AQ238" s="46"/>
      <c r="AR238" s="46"/>
      <c r="AS238" s="46"/>
      <c r="AT238" s="46"/>
      <c r="AU238" s="46"/>
      <c r="AV238" s="46"/>
      <c r="AW238" s="46"/>
      <c r="AX238" s="46"/>
      <c r="AY238" s="46"/>
      <c r="AZ238" s="46"/>
      <c r="BA238" s="46"/>
      <c r="BB238" s="46"/>
    </row>
    <row r="239" spans="1:54" s="64" customFormat="1">
      <c r="A239" s="61"/>
      <c r="B239" s="62"/>
      <c r="C239" s="63"/>
      <c r="D239" s="63"/>
      <c r="AQ239" s="46"/>
      <c r="AR239" s="46"/>
      <c r="AS239" s="46"/>
      <c r="AT239" s="46"/>
      <c r="AU239" s="46"/>
      <c r="AV239" s="46"/>
      <c r="AW239" s="46"/>
      <c r="AX239" s="46"/>
      <c r="AY239" s="46"/>
      <c r="AZ239" s="46"/>
      <c r="BA239" s="46"/>
      <c r="BB239" s="46"/>
    </row>
    <row r="240" spans="1:54" s="64" customFormat="1">
      <c r="A240" s="61"/>
      <c r="B240" s="62"/>
      <c r="C240" s="63"/>
      <c r="D240" s="63"/>
      <c r="AQ240" s="46"/>
      <c r="AR240" s="46"/>
      <c r="AS240" s="46"/>
      <c r="AT240" s="46"/>
      <c r="AU240" s="46"/>
      <c r="AV240" s="46"/>
      <c r="AW240" s="46"/>
      <c r="AX240" s="46"/>
      <c r="AY240" s="46"/>
      <c r="AZ240" s="46"/>
      <c r="BA240" s="46"/>
      <c r="BB240" s="46"/>
    </row>
    <row r="241" spans="1:54" s="64" customFormat="1">
      <c r="A241" s="61"/>
      <c r="B241" s="62"/>
      <c r="C241" s="63"/>
      <c r="D241" s="63"/>
      <c r="AQ241" s="46"/>
      <c r="AR241" s="46"/>
      <c r="AS241" s="46"/>
      <c r="AT241" s="46"/>
      <c r="AU241" s="46"/>
      <c r="AV241" s="46"/>
      <c r="AW241" s="46"/>
      <c r="AX241" s="46"/>
      <c r="AY241" s="46"/>
      <c r="AZ241" s="46"/>
      <c r="BA241" s="46"/>
      <c r="BB241" s="46"/>
    </row>
    <row r="242" spans="1:54" s="64" customFormat="1">
      <c r="A242" s="61"/>
      <c r="B242" s="62"/>
      <c r="C242" s="63"/>
      <c r="D242" s="63"/>
      <c r="AQ242" s="46"/>
      <c r="AR242" s="46"/>
      <c r="AS242" s="46"/>
      <c r="AT242" s="46"/>
      <c r="AU242" s="46"/>
      <c r="AV242" s="46"/>
      <c r="AW242" s="46"/>
      <c r="AX242" s="46"/>
      <c r="AY242" s="46"/>
      <c r="AZ242" s="46"/>
      <c r="BA242" s="46"/>
      <c r="BB242" s="46"/>
    </row>
    <row r="243" spans="1:54" s="64" customFormat="1">
      <c r="A243" s="61"/>
      <c r="B243" s="62"/>
      <c r="C243" s="63"/>
      <c r="D243" s="63"/>
      <c r="AQ243" s="46"/>
      <c r="AR243" s="46"/>
      <c r="AS243" s="46"/>
      <c r="AT243" s="46"/>
      <c r="AU243" s="46"/>
      <c r="AV243" s="46"/>
      <c r="AW243" s="46"/>
      <c r="AX243" s="46"/>
      <c r="AY243" s="46"/>
      <c r="AZ243" s="46"/>
      <c r="BA243" s="46"/>
      <c r="BB243" s="46"/>
    </row>
    <row r="244" spans="1:54" s="64" customFormat="1">
      <c r="A244" s="61"/>
      <c r="B244" s="62"/>
      <c r="C244" s="63"/>
      <c r="D244" s="63"/>
      <c r="AQ244" s="46"/>
      <c r="AR244" s="46"/>
      <c r="AS244" s="46"/>
      <c r="AT244" s="46"/>
      <c r="AU244" s="46"/>
      <c r="AV244" s="46"/>
      <c r="AW244" s="46"/>
      <c r="AX244" s="46"/>
      <c r="AY244" s="46"/>
      <c r="AZ244" s="46"/>
      <c r="BA244" s="46"/>
      <c r="BB244" s="46"/>
    </row>
    <row r="245" spans="1:54" s="64" customFormat="1">
      <c r="A245" s="61"/>
      <c r="B245" s="62"/>
      <c r="C245" s="63"/>
      <c r="D245" s="63"/>
      <c r="AQ245" s="46"/>
      <c r="AR245" s="46"/>
      <c r="AS245" s="46"/>
      <c r="AT245" s="46"/>
      <c r="AU245" s="46"/>
      <c r="AV245" s="46"/>
      <c r="AW245" s="46"/>
      <c r="AX245" s="46"/>
      <c r="AY245" s="46"/>
      <c r="AZ245" s="46"/>
      <c r="BA245" s="46"/>
      <c r="BB245" s="46"/>
    </row>
    <row r="246" spans="1:54" s="64" customFormat="1">
      <c r="A246" s="61"/>
      <c r="B246" s="62"/>
      <c r="C246" s="63"/>
      <c r="D246" s="63"/>
      <c r="AQ246" s="46"/>
      <c r="AR246" s="46"/>
      <c r="AS246" s="46"/>
      <c r="AT246" s="46"/>
      <c r="AU246" s="46"/>
      <c r="AV246" s="46"/>
      <c r="AW246" s="46"/>
      <c r="AX246" s="46"/>
      <c r="AY246" s="46"/>
      <c r="AZ246" s="46"/>
      <c r="BA246" s="46"/>
      <c r="BB246" s="46"/>
    </row>
    <row r="247" spans="1:54" s="64" customFormat="1">
      <c r="A247" s="61"/>
      <c r="B247" s="62"/>
      <c r="C247" s="63"/>
      <c r="D247" s="63"/>
      <c r="AQ247" s="46"/>
      <c r="AR247" s="46"/>
      <c r="AS247" s="46"/>
      <c r="AT247" s="46"/>
      <c r="AU247" s="46"/>
      <c r="AV247" s="46"/>
      <c r="AW247" s="46"/>
      <c r="AX247" s="46"/>
      <c r="AY247" s="46"/>
      <c r="AZ247" s="46"/>
      <c r="BA247" s="46"/>
      <c r="BB247" s="46"/>
    </row>
    <row r="248" spans="1:54" s="64" customFormat="1">
      <c r="A248" s="61"/>
      <c r="B248" s="62"/>
      <c r="C248" s="63"/>
      <c r="D248" s="63"/>
      <c r="AQ248" s="46"/>
      <c r="AR248" s="46"/>
      <c r="AS248" s="46"/>
      <c r="AT248" s="46"/>
      <c r="AU248" s="46"/>
      <c r="AV248" s="46"/>
      <c r="AW248" s="46"/>
      <c r="AX248" s="46"/>
      <c r="AY248" s="46"/>
      <c r="AZ248" s="46"/>
      <c r="BA248" s="46"/>
      <c r="BB248" s="46"/>
    </row>
    <row r="249" spans="1:54" s="64" customFormat="1">
      <c r="A249" s="61"/>
      <c r="B249" s="62"/>
      <c r="C249" s="63"/>
      <c r="D249" s="63"/>
      <c r="AQ249" s="46"/>
      <c r="AR249" s="46"/>
      <c r="AS249" s="46"/>
      <c r="AT249" s="46"/>
      <c r="AU249" s="46"/>
      <c r="AV249" s="46"/>
      <c r="AW249" s="46"/>
      <c r="AX249" s="46"/>
      <c r="AY249" s="46"/>
      <c r="AZ249" s="46"/>
      <c r="BA249" s="46"/>
      <c r="BB249" s="46"/>
    </row>
    <row r="250" spans="1:54" s="64" customFormat="1">
      <c r="A250" s="61"/>
      <c r="B250" s="62"/>
      <c r="C250" s="63"/>
      <c r="D250" s="63"/>
      <c r="AQ250" s="46"/>
      <c r="AR250" s="46"/>
      <c r="AS250" s="46"/>
      <c r="AT250" s="46"/>
      <c r="AU250" s="46"/>
      <c r="AV250" s="46"/>
      <c r="AW250" s="46"/>
      <c r="AX250" s="46"/>
      <c r="AY250" s="46"/>
      <c r="AZ250" s="46"/>
      <c r="BA250" s="46"/>
      <c r="BB250" s="46"/>
    </row>
    <row r="251" spans="1:54" s="64" customFormat="1">
      <c r="A251" s="61"/>
      <c r="B251" s="62"/>
      <c r="C251" s="63"/>
      <c r="D251" s="63"/>
      <c r="AQ251" s="46"/>
      <c r="AR251" s="46"/>
      <c r="AS251" s="46"/>
      <c r="AT251" s="46"/>
      <c r="AU251" s="46"/>
      <c r="AV251" s="46"/>
      <c r="AW251" s="46"/>
      <c r="AX251" s="46"/>
      <c r="AY251" s="46"/>
      <c r="AZ251" s="46"/>
      <c r="BA251" s="46"/>
      <c r="BB251" s="46"/>
    </row>
    <row r="252" spans="1:54" s="64" customFormat="1">
      <c r="A252" s="61"/>
      <c r="B252" s="62"/>
      <c r="C252" s="63"/>
      <c r="D252" s="63"/>
      <c r="AQ252" s="46"/>
      <c r="AR252" s="46"/>
      <c r="AS252" s="46"/>
      <c r="AT252" s="46"/>
      <c r="AU252" s="46"/>
      <c r="AV252" s="46"/>
      <c r="AW252" s="46"/>
      <c r="AX252" s="46"/>
      <c r="AY252" s="46"/>
      <c r="AZ252" s="46"/>
      <c r="BA252" s="46"/>
      <c r="BB252" s="46"/>
    </row>
    <row r="253" spans="1:54" s="64" customFormat="1">
      <c r="A253" s="61"/>
      <c r="B253" s="62"/>
      <c r="C253" s="63"/>
      <c r="D253" s="63"/>
      <c r="AQ253" s="46"/>
      <c r="AR253" s="46"/>
      <c r="AS253" s="46"/>
      <c r="AT253" s="46"/>
      <c r="AU253" s="46"/>
      <c r="AV253" s="46"/>
      <c r="AW253" s="46"/>
      <c r="AX253" s="46"/>
      <c r="AY253" s="46"/>
      <c r="AZ253" s="46"/>
      <c r="BA253" s="46"/>
      <c r="BB253" s="46"/>
    </row>
    <row r="254" spans="1:54" s="64" customFormat="1">
      <c r="A254" s="61"/>
      <c r="B254" s="62"/>
      <c r="C254" s="63"/>
      <c r="D254" s="63"/>
      <c r="AQ254" s="46"/>
      <c r="AR254" s="46"/>
      <c r="AS254" s="46"/>
      <c r="AT254" s="46"/>
      <c r="AU254" s="46"/>
      <c r="AV254" s="46"/>
      <c r="AW254" s="46"/>
      <c r="AX254" s="46"/>
      <c r="AY254" s="46"/>
      <c r="AZ254" s="46"/>
      <c r="BA254" s="46"/>
      <c r="BB254" s="46"/>
    </row>
    <row r="255" spans="1:54" s="64" customFormat="1">
      <c r="A255" s="61"/>
      <c r="B255" s="62"/>
      <c r="C255" s="63"/>
      <c r="D255" s="63"/>
      <c r="AQ255" s="46"/>
      <c r="AR255" s="46"/>
      <c r="AS255" s="46"/>
      <c r="AT255" s="46"/>
      <c r="AU255" s="46"/>
      <c r="AV255" s="46"/>
      <c r="AW255" s="46"/>
      <c r="AX255" s="46"/>
      <c r="AY255" s="46"/>
      <c r="AZ255" s="46"/>
      <c r="BA255" s="46"/>
      <c r="BB255" s="46"/>
    </row>
    <row r="256" spans="1:54" s="64" customFormat="1">
      <c r="A256" s="61"/>
      <c r="B256" s="62"/>
      <c r="C256" s="63"/>
      <c r="D256" s="63"/>
      <c r="AQ256" s="46"/>
      <c r="AR256" s="46"/>
      <c r="AS256" s="46"/>
      <c r="AT256" s="46"/>
      <c r="AU256" s="46"/>
      <c r="AV256" s="46"/>
      <c r="AW256" s="46"/>
      <c r="AX256" s="46"/>
      <c r="AY256" s="46"/>
      <c r="AZ256" s="46"/>
      <c r="BA256" s="46"/>
      <c r="BB256" s="46"/>
    </row>
    <row r="257" spans="1:54" s="64" customFormat="1">
      <c r="A257" s="61"/>
      <c r="B257" s="62"/>
      <c r="C257" s="63"/>
      <c r="D257" s="63"/>
      <c r="AQ257" s="46"/>
      <c r="AR257" s="46"/>
      <c r="AS257" s="46"/>
      <c r="AT257" s="46"/>
      <c r="AU257" s="46"/>
      <c r="AV257" s="46"/>
      <c r="AW257" s="46"/>
      <c r="AX257" s="46"/>
      <c r="AY257" s="46"/>
      <c r="AZ257" s="46"/>
      <c r="BA257" s="46"/>
      <c r="BB257" s="46"/>
    </row>
    <row r="258" spans="1:54" s="64" customFormat="1">
      <c r="A258" s="61"/>
      <c r="B258" s="62"/>
      <c r="C258" s="63"/>
      <c r="D258" s="63"/>
      <c r="AQ258" s="46"/>
      <c r="AR258" s="46"/>
      <c r="AS258" s="46"/>
      <c r="AT258" s="46"/>
      <c r="AU258" s="46"/>
      <c r="AV258" s="46"/>
      <c r="AW258" s="46"/>
      <c r="AX258" s="46"/>
      <c r="AY258" s="46"/>
      <c r="AZ258" s="46"/>
      <c r="BA258" s="46"/>
      <c r="BB258" s="46"/>
    </row>
    <row r="259" spans="1:54" s="64" customFormat="1">
      <c r="A259" s="61"/>
      <c r="B259" s="62"/>
      <c r="C259" s="63"/>
      <c r="D259" s="63"/>
      <c r="AQ259" s="46"/>
      <c r="AR259" s="46"/>
      <c r="AS259" s="46"/>
      <c r="AT259" s="46"/>
      <c r="AU259" s="46"/>
      <c r="AV259" s="46"/>
      <c r="AW259" s="46"/>
      <c r="AX259" s="46"/>
      <c r="AY259" s="46"/>
      <c r="AZ259" s="46"/>
      <c r="BA259" s="46"/>
      <c r="BB259" s="46"/>
    </row>
    <row r="260" spans="1:54" s="64" customFormat="1">
      <c r="A260" s="61"/>
      <c r="B260" s="62"/>
      <c r="C260" s="63"/>
      <c r="D260" s="63"/>
      <c r="AQ260" s="46"/>
      <c r="AR260" s="46"/>
      <c r="AS260" s="46"/>
      <c r="AT260" s="46"/>
      <c r="AU260" s="46"/>
      <c r="AV260" s="46"/>
      <c r="AW260" s="46"/>
      <c r="AX260" s="46"/>
      <c r="AY260" s="46"/>
      <c r="AZ260" s="46"/>
      <c r="BA260" s="46"/>
      <c r="BB260" s="46"/>
    </row>
    <row r="261" spans="1:54" s="64" customFormat="1">
      <c r="A261" s="61"/>
      <c r="B261" s="62"/>
      <c r="C261" s="63"/>
      <c r="D261" s="63"/>
      <c r="AQ261" s="46"/>
      <c r="AR261" s="46"/>
      <c r="AS261" s="46"/>
      <c r="AT261" s="46"/>
      <c r="AU261" s="46"/>
      <c r="AV261" s="46"/>
      <c r="AW261" s="46"/>
      <c r="AX261" s="46"/>
      <c r="AY261" s="46"/>
      <c r="AZ261" s="46"/>
      <c r="BA261" s="46"/>
      <c r="BB261" s="46"/>
    </row>
    <row r="262" spans="1:54" s="64" customFormat="1">
      <c r="A262" s="61"/>
      <c r="B262" s="62"/>
      <c r="C262" s="63"/>
      <c r="D262" s="63"/>
      <c r="AQ262" s="46"/>
      <c r="AR262" s="46"/>
      <c r="AS262" s="46"/>
      <c r="AT262" s="46"/>
      <c r="AU262" s="46"/>
      <c r="AV262" s="46"/>
      <c r="AW262" s="46"/>
      <c r="AX262" s="46"/>
      <c r="AY262" s="46"/>
      <c r="AZ262" s="46"/>
      <c r="BA262" s="46"/>
      <c r="BB262" s="46"/>
    </row>
    <row r="263" spans="1:54" s="64" customFormat="1">
      <c r="A263" s="61"/>
      <c r="B263" s="62"/>
      <c r="C263" s="63"/>
      <c r="D263" s="63"/>
      <c r="AQ263" s="46"/>
      <c r="AR263" s="46"/>
      <c r="AS263" s="46"/>
      <c r="AT263" s="46"/>
      <c r="AU263" s="46"/>
      <c r="AV263" s="46"/>
      <c r="AW263" s="46"/>
      <c r="AX263" s="46"/>
      <c r="AY263" s="46"/>
      <c r="AZ263" s="46"/>
      <c r="BA263" s="46"/>
      <c r="BB263" s="46"/>
    </row>
    <row r="264" spans="1:54" s="64" customFormat="1">
      <c r="A264" s="61"/>
      <c r="B264" s="62"/>
      <c r="C264" s="63"/>
      <c r="D264" s="63"/>
      <c r="AQ264" s="46"/>
      <c r="AR264" s="46"/>
      <c r="AS264" s="46"/>
      <c r="AT264" s="46"/>
      <c r="AU264" s="46"/>
      <c r="AV264" s="46"/>
      <c r="AW264" s="46"/>
      <c r="AX264" s="46"/>
      <c r="AY264" s="46"/>
      <c r="AZ264" s="46"/>
      <c r="BA264" s="46"/>
      <c r="BB264" s="46"/>
    </row>
    <row r="265" spans="1:54" s="64" customFormat="1">
      <c r="A265" s="61"/>
      <c r="B265" s="62"/>
      <c r="C265" s="63"/>
      <c r="D265" s="63"/>
      <c r="AQ265" s="46"/>
      <c r="AR265" s="46"/>
      <c r="AS265" s="46"/>
      <c r="AT265" s="46"/>
      <c r="AU265" s="46"/>
      <c r="AV265" s="46"/>
      <c r="AW265" s="46"/>
      <c r="AX265" s="46"/>
      <c r="AY265" s="46"/>
      <c r="AZ265" s="46"/>
      <c r="BA265" s="46"/>
      <c r="BB265" s="46"/>
    </row>
    <row r="266" spans="1:54" s="64" customFormat="1">
      <c r="A266" s="61"/>
      <c r="B266" s="62"/>
      <c r="C266" s="63"/>
      <c r="D266" s="63"/>
      <c r="AQ266" s="46"/>
      <c r="AR266" s="46"/>
      <c r="AS266" s="46"/>
      <c r="AT266" s="46"/>
      <c r="AU266" s="46"/>
      <c r="AV266" s="46"/>
      <c r="AW266" s="46"/>
      <c r="AX266" s="46"/>
      <c r="AY266" s="46"/>
      <c r="AZ266" s="46"/>
      <c r="BA266" s="46"/>
      <c r="BB266" s="46"/>
    </row>
    <row r="267" spans="1:54" s="64" customFormat="1">
      <c r="A267" s="61"/>
      <c r="B267" s="62"/>
      <c r="C267" s="63"/>
      <c r="D267" s="63"/>
      <c r="AQ267" s="46"/>
      <c r="AR267" s="46"/>
      <c r="AS267" s="46"/>
      <c r="AT267" s="46"/>
      <c r="AU267" s="46"/>
      <c r="AV267" s="46"/>
      <c r="AW267" s="46"/>
      <c r="AX267" s="46"/>
      <c r="AY267" s="46"/>
      <c r="AZ267" s="46"/>
      <c r="BA267" s="46"/>
      <c r="BB267" s="46"/>
    </row>
    <row r="268" spans="1:54" s="64" customFormat="1">
      <c r="A268" s="61"/>
      <c r="B268" s="62"/>
      <c r="C268" s="63"/>
      <c r="D268" s="63"/>
      <c r="AQ268" s="46"/>
      <c r="AR268" s="46"/>
      <c r="AS268" s="46"/>
      <c r="AT268" s="46"/>
      <c r="AU268" s="46"/>
      <c r="AV268" s="46"/>
      <c r="AW268" s="46"/>
      <c r="AX268" s="46"/>
      <c r="AY268" s="46"/>
      <c r="AZ268" s="46"/>
      <c r="BA268" s="46"/>
      <c r="BB268" s="46"/>
    </row>
    <row r="269" spans="1:54" s="64" customFormat="1">
      <c r="A269" s="61"/>
      <c r="B269" s="62"/>
      <c r="C269" s="63"/>
      <c r="D269" s="63"/>
      <c r="AQ269" s="46"/>
      <c r="AR269" s="46"/>
      <c r="AS269" s="46"/>
      <c r="AT269" s="46"/>
      <c r="AU269" s="46"/>
      <c r="AV269" s="46"/>
      <c r="AW269" s="46"/>
      <c r="AX269" s="46"/>
      <c r="AY269" s="46"/>
      <c r="AZ269" s="46"/>
      <c r="BA269" s="46"/>
      <c r="BB269" s="46"/>
    </row>
    <row r="270" spans="1:54" s="64" customFormat="1">
      <c r="A270" s="61"/>
      <c r="B270" s="62"/>
      <c r="C270" s="63"/>
      <c r="D270" s="63"/>
      <c r="AQ270" s="46"/>
      <c r="AR270" s="46"/>
      <c r="AS270" s="46"/>
      <c r="AT270" s="46"/>
      <c r="AU270" s="46"/>
      <c r="AV270" s="46"/>
      <c r="AW270" s="46"/>
      <c r="AX270" s="46"/>
      <c r="AY270" s="46"/>
      <c r="AZ270" s="46"/>
      <c r="BA270" s="46"/>
      <c r="BB270" s="46"/>
    </row>
    <row r="271" spans="1:54" s="64" customFormat="1">
      <c r="A271" s="61"/>
      <c r="B271" s="62"/>
      <c r="C271" s="63"/>
      <c r="D271" s="63"/>
      <c r="AQ271" s="46"/>
      <c r="AR271" s="46"/>
      <c r="AS271" s="46"/>
      <c r="AT271" s="46"/>
      <c r="AU271" s="46"/>
      <c r="AV271" s="46"/>
      <c r="AW271" s="46"/>
      <c r="AX271" s="46"/>
      <c r="AY271" s="46"/>
      <c r="AZ271" s="46"/>
      <c r="BA271" s="46"/>
      <c r="BB271" s="46"/>
    </row>
    <row r="272" spans="1:54" s="64" customFormat="1">
      <c r="A272" s="61"/>
      <c r="B272" s="62"/>
      <c r="C272" s="63"/>
      <c r="D272" s="63"/>
      <c r="AQ272" s="46"/>
      <c r="AR272" s="46"/>
      <c r="AS272" s="46"/>
      <c r="AT272" s="46"/>
      <c r="AU272" s="46"/>
      <c r="AV272" s="46"/>
      <c r="AW272" s="46"/>
      <c r="AX272" s="46"/>
      <c r="AY272" s="46"/>
      <c r="AZ272" s="46"/>
      <c r="BA272" s="46"/>
      <c r="BB272" s="46"/>
    </row>
    <row r="273" spans="1:54" s="64" customFormat="1">
      <c r="A273" s="61"/>
      <c r="B273" s="62"/>
      <c r="C273" s="63"/>
      <c r="D273" s="63"/>
      <c r="AQ273" s="46"/>
      <c r="AR273" s="46"/>
      <c r="AS273" s="46"/>
      <c r="AT273" s="46"/>
      <c r="AU273" s="46"/>
      <c r="AV273" s="46"/>
      <c r="AW273" s="46"/>
      <c r="AX273" s="46"/>
      <c r="AY273" s="46"/>
      <c r="AZ273" s="46"/>
      <c r="BA273" s="46"/>
      <c r="BB273" s="46"/>
    </row>
    <row r="274" spans="1:54" s="64" customFormat="1">
      <c r="A274" s="61"/>
      <c r="B274" s="62"/>
      <c r="C274" s="63"/>
      <c r="D274" s="63"/>
      <c r="AQ274" s="46"/>
      <c r="AR274" s="46"/>
      <c r="AS274" s="46"/>
      <c r="AT274" s="46"/>
      <c r="AU274" s="46"/>
      <c r="AV274" s="46"/>
      <c r="AW274" s="46"/>
      <c r="AX274" s="46"/>
      <c r="AY274" s="46"/>
      <c r="AZ274" s="46"/>
      <c r="BA274" s="46"/>
      <c r="BB274" s="46"/>
    </row>
    <row r="275" spans="1:54" s="64" customFormat="1">
      <c r="A275" s="61"/>
      <c r="B275" s="62"/>
      <c r="C275" s="63"/>
      <c r="D275" s="63"/>
      <c r="AQ275" s="46"/>
      <c r="AR275" s="46"/>
      <c r="AS275" s="46"/>
      <c r="AT275" s="46"/>
      <c r="AU275" s="46"/>
      <c r="AV275" s="46"/>
      <c r="AW275" s="46"/>
      <c r="AX275" s="46"/>
      <c r="AY275" s="46"/>
      <c r="AZ275" s="46"/>
      <c r="BA275" s="46"/>
      <c r="BB275" s="46"/>
    </row>
    <row r="276" spans="1:54" s="64" customFormat="1">
      <c r="A276" s="61"/>
      <c r="B276" s="62"/>
      <c r="C276" s="63"/>
      <c r="D276" s="63"/>
      <c r="AQ276" s="46"/>
      <c r="AR276" s="46"/>
      <c r="AS276" s="46"/>
      <c r="AT276" s="46"/>
      <c r="AU276" s="46"/>
      <c r="AV276" s="46"/>
      <c r="AW276" s="46"/>
      <c r="AX276" s="46"/>
      <c r="AY276" s="46"/>
      <c r="AZ276" s="46"/>
      <c r="BA276" s="46"/>
      <c r="BB276" s="46"/>
    </row>
    <row r="277" spans="1:54" s="64" customFormat="1">
      <c r="A277" s="61"/>
      <c r="B277" s="62"/>
      <c r="C277" s="63"/>
      <c r="D277" s="63"/>
      <c r="AQ277" s="46"/>
      <c r="AR277" s="46"/>
      <c r="AS277" s="46"/>
      <c r="AT277" s="46"/>
      <c r="AU277" s="46"/>
      <c r="AV277" s="46"/>
      <c r="AW277" s="46"/>
      <c r="AX277" s="46"/>
      <c r="AY277" s="46"/>
      <c r="AZ277" s="46"/>
      <c r="BA277" s="46"/>
      <c r="BB277" s="46"/>
    </row>
    <row r="278" spans="1:54" s="64" customFormat="1">
      <c r="A278" s="61"/>
      <c r="B278" s="62"/>
      <c r="C278" s="63"/>
      <c r="D278" s="63"/>
      <c r="AQ278" s="46"/>
      <c r="AR278" s="46"/>
      <c r="AS278" s="46"/>
      <c r="AT278" s="46"/>
      <c r="AU278" s="46"/>
      <c r="AV278" s="46"/>
      <c r="AW278" s="46"/>
      <c r="AX278" s="46"/>
      <c r="AY278" s="46"/>
      <c r="AZ278" s="46"/>
      <c r="BA278" s="46"/>
      <c r="BB278" s="46"/>
    </row>
    <row r="279" spans="1:54" s="64" customFormat="1">
      <c r="A279" s="61"/>
      <c r="B279" s="62"/>
      <c r="C279" s="63"/>
      <c r="D279" s="63"/>
      <c r="AQ279" s="46"/>
      <c r="AR279" s="46"/>
      <c r="AS279" s="46"/>
      <c r="AT279" s="46"/>
      <c r="AU279" s="46"/>
      <c r="AV279" s="46"/>
      <c r="AW279" s="46"/>
      <c r="AX279" s="46"/>
      <c r="AY279" s="46"/>
      <c r="AZ279" s="46"/>
      <c r="BA279" s="46"/>
      <c r="BB279" s="46"/>
    </row>
    <row r="280" spans="1:54" s="64" customFormat="1">
      <c r="A280" s="61"/>
      <c r="B280" s="62"/>
      <c r="C280" s="63"/>
      <c r="D280" s="63"/>
      <c r="AQ280" s="46"/>
      <c r="AR280" s="46"/>
      <c r="AS280" s="46"/>
      <c r="AT280" s="46"/>
      <c r="AU280" s="46"/>
      <c r="AV280" s="46"/>
      <c r="AW280" s="46"/>
      <c r="AX280" s="46"/>
      <c r="AY280" s="46"/>
      <c r="AZ280" s="46"/>
      <c r="BA280" s="46"/>
      <c r="BB280" s="46"/>
    </row>
    <row r="281" spans="1:54" s="64" customFormat="1">
      <c r="A281" s="61"/>
      <c r="B281" s="62"/>
      <c r="C281" s="63"/>
      <c r="D281" s="63"/>
      <c r="AQ281" s="46"/>
      <c r="AR281" s="46"/>
      <c r="AS281" s="46"/>
      <c r="AT281" s="46"/>
      <c r="AU281" s="46"/>
      <c r="AV281" s="46"/>
      <c r="AW281" s="46"/>
      <c r="AX281" s="46"/>
      <c r="AY281" s="46"/>
      <c r="AZ281" s="46"/>
      <c r="BA281" s="46"/>
      <c r="BB281" s="46"/>
    </row>
    <row r="282" spans="1:54" s="64" customFormat="1">
      <c r="A282" s="61"/>
      <c r="B282" s="62"/>
      <c r="C282" s="63"/>
      <c r="D282" s="63"/>
      <c r="AQ282" s="46"/>
      <c r="AR282" s="46"/>
      <c r="AS282" s="46"/>
      <c r="AT282" s="46"/>
      <c r="AU282" s="46"/>
      <c r="AV282" s="46"/>
      <c r="AW282" s="46"/>
      <c r="AX282" s="46"/>
      <c r="AY282" s="46"/>
      <c r="AZ282" s="46"/>
      <c r="BA282" s="46"/>
      <c r="BB282" s="46"/>
    </row>
    <row r="283" spans="1:54" s="64" customFormat="1">
      <c r="A283" s="61"/>
      <c r="B283" s="62"/>
      <c r="C283" s="63"/>
      <c r="D283" s="63"/>
      <c r="AQ283" s="46"/>
      <c r="AR283" s="46"/>
      <c r="AS283" s="46"/>
      <c r="AT283" s="46"/>
      <c r="AU283" s="46"/>
      <c r="AV283" s="46"/>
      <c r="AW283" s="46"/>
      <c r="AX283" s="46"/>
      <c r="AY283" s="46"/>
      <c r="AZ283" s="46"/>
      <c r="BA283" s="46"/>
      <c r="BB283" s="46"/>
    </row>
    <row r="284" spans="1:54" s="64" customFormat="1">
      <c r="A284" s="61"/>
      <c r="B284" s="62"/>
      <c r="C284" s="63"/>
      <c r="D284" s="63"/>
      <c r="AQ284" s="46"/>
      <c r="AR284" s="46"/>
      <c r="AS284" s="46"/>
      <c r="AT284" s="46"/>
      <c r="AU284" s="46"/>
      <c r="AV284" s="46"/>
      <c r="AW284" s="46"/>
      <c r="AX284" s="46"/>
      <c r="AY284" s="46"/>
      <c r="AZ284" s="46"/>
      <c r="BA284" s="46"/>
      <c r="BB284" s="46"/>
    </row>
    <row r="285" spans="1:54" s="64" customFormat="1">
      <c r="A285" s="61"/>
      <c r="B285" s="62"/>
      <c r="C285" s="63"/>
      <c r="D285" s="63"/>
      <c r="AQ285" s="46"/>
      <c r="AR285" s="46"/>
      <c r="AS285" s="46"/>
      <c r="AT285" s="46"/>
      <c r="AU285" s="46"/>
      <c r="AV285" s="46"/>
      <c r="AW285" s="46"/>
      <c r="AX285" s="46"/>
      <c r="AY285" s="46"/>
      <c r="AZ285" s="46"/>
      <c r="BA285" s="46"/>
      <c r="BB285" s="46"/>
    </row>
    <row r="286" spans="1:54" s="64" customFormat="1">
      <c r="A286" s="61"/>
      <c r="B286" s="62"/>
      <c r="C286" s="63"/>
      <c r="D286" s="63"/>
      <c r="AQ286" s="46"/>
      <c r="AR286" s="46"/>
      <c r="AS286" s="46"/>
      <c r="AT286" s="46"/>
      <c r="AU286" s="46"/>
      <c r="AV286" s="46"/>
      <c r="AW286" s="46"/>
      <c r="AX286" s="46"/>
      <c r="AY286" s="46"/>
      <c r="AZ286" s="46"/>
      <c r="BA286" s="46"/>
      <c r="BB286" s="46"/>
    </row>
    <row r="287" spans="1:54" s="64" customFormat="1">
      <c r="A287" s="61"/>
      <c r="B287" s="62"/>
      <c r="C287" s="63"/>
      <c r="D287" s="63"/>
      <c r="AQ287" s="46"/>
      <c r="AR287" s="46"/>
      <c r="AS287" s="46"/>
      <c r="AT287" s="46"/>
      <c r="AU287" s="46"/>
      <c r="AV287" s="46"/>
      <c r="AW287" s="46"/>
      <c r="AX287" s="46"/>
      <c r="AY287" s="46"/>
      <c r="AZ287" s="46"/>
      <c r="BA287" s="46"/>
      <c r="BB287" s="46"/>
    </row>
    <row r="288" spans="1:54" s="64" customFormat="1">
      <c r="A288" s="61"/>
      <c r="B288" s="62"/>
      <c r="C288" s="63"/>
      <c r="D288" s="63"/>
      <c r="AQ288" s="46"/>
      <c r="AR288" s="46"/>
      <c r="AS288" s="46"/>
      <c r="AT288" s="46"/>
      <c r="AU288" s="46"/>
      <c r="AV288" s="46"/>
      <c r="AW288" s="46"/>
      <c r="AX288" s="46"/>
      <c r="AY288" s="46"/>
      <c r="AZ288" s="46"/>
      <c r="BA288" s="46"/>
      <c r="BB288" s="46"/>
    </row>
    <row r="289" spans="1:54" s="64" customFormat="1">
      <c r="A289" s="61"/>
      <c r="B289" s="62"/>
      <c r="C289" s="63"/>
      <c r="D289" s="63"/>
      <c r="AQ289" s="46"/>
      <c r="AR289" s="46"/>
      <c r="AS289" s="46"/>
      <c r="AT289" s="46"/>
      <c r="AU289" s="46"/>
      <c r="AV289" s="46"/>
      <c r="AW289" s="46"/>
      <c r="AX289" s="46"/>
      <c r="AY289" s="46"/>
      <c r="AZ289" s="46"/>
      <c r="BA289" s="46"/>
      <c r="BB289" s="46"/>
    </row>
    <row r="290" spans="1:54" s="64" customFormat="1">
      <c r="A290" s="61"/>
      <c r="B290" s="62"/>
      <c r="C290" s="63"/>
      <c r="D290" s="63"/>
      <c r="AQ290" s="46"/>
      <c r="AR290" s="46"/>
      <c r="AS290" s="46"/>
      <c r="AT290" s="46"/>
      <c r="AU290" s="46"/>
      <c r="AV290" s="46"/>
      <c r="AW290" s="46"/>
      <c r="AX290" s="46"/>
      <c r="AY290" s="46"/>
      <c r="AZ290" s="46"/>
      <c r="BA290" s="46"/>
      <c r="BB290" s="46"/>
    </row>
    <row r="291" spans="1:54" s="64" customFormat="1">
      <c r="A291" s="61"/>
      <c r="B291" s="62"/>
      <c r="C291" s="63"/>
      <c r="D291" s="63"/>
      <c r="AQ291" s="46"/>
      <c r="AR291" s="46"/>
      <c r="AS291" s="46"/>
      <c r="AT291" s="46"/>
      <c r="AU291" s="46"/>
      <c r="AV291" s="46"/>
      <c r="AW291" s="46"/>
      <c r="AX291" s="46"/>
      <c r="AY291" s="46"/>
      <c r="AZ291" s="46"/>
      <c r="BA291" s="46"/>
      <c r="BB291" s="46"/>
    </row>
    <row r="292" spans="1:54" s="64" customFormat="1">
      <c r="A292" s="61"/>
      <c r="B292" s="62"/>
      <c r="C292" s="63"/>
      <c r="D292" s="63"/>
      <c r="AQ292" s="46"/>
      <c r="AR292" s="46"/>
      <c r="AS292" s="46"/>
      <c r="AT292" s="46"/>
      <c r="AU292" s="46"/>
      <c r="AV292" s="46"/>
      <c r="AW292" s="46"/>
      <c r="AX292" s="46"/>
      <c r="AY292" s="46"/>
      <c r="AZ292" s="46"/>
      <c r="BA292" s="46"/>
      <c r="BB292" s="46"/>
    </row>
    <row r="293" spans="1:54" s="64" customFormat="1">
      <c r="A293" s="61"/>
      <c r="B293" s="62"/>
      <c r="C293" s="63"/>
      <c r="D293" s="63"/>
      <c r="AQ293" s="46"/>
      <c r="AR293" s="46"/>
      <c r="AS293" s="46"/>
      <c r="AT293" s="46"/>
      <c r="AU293" s="46"/>
      <c r="AV293" s="46"/>
      <c r="AW293" s="46"/>
      <c r="AX293" s="46"/>
      <c r="AY293" s="46"/>
      <c r="AZ293" s="46"/>
      <c r="BA293" s="46"/>
      <c r="BB293" s="46"/>
    </row>
    <row r="294" spans="1:54" s="64" customFormat="1">
      <c r="A294" s="61"/>
      <c r="B294" s="62"/>
      <c r="C294" s="63"/>
      <c r="D294" s="63"/>
      <c r="AQ294" s="46"/>
      <c r="AR294" s="46"/>
      <c r="AS294" s="46"/>
      <c r="AT294" s="46"/>
      <c r="AU294" s="46"/>
      <c r="AV294" s="46"/>
      <c r="AW294" s="46"/>
      <c r="AX294" s="46"/>
      <c r="AY294" s="46"/>
      <c r="AZ294" s="46"/>
      <c r="BA294" s="46"/>
      <c r="BB294" s="46"/>
    </row>
    <row r="295" spans="1:54" s="64" customFormat="1">
      <c r="A295" s="61"/>
      <c r="B295" s="62"/>
      <c r="C295" s="63"/>
      <c r="D295" s="63"/>
      <c r="AQ295" s="46"/>
      <c r="AR295" s="46"/>
      <c r="AS295" s="46"/>
      <c r="AT295" s="46"/>
      <c r="AU295" s="46"/>
      <c r="AV295" s="46"/>
      <c r="AW295" s="46"/>
      <c r="AX295" s="46"/>
      <c r="AY295" s="46"/>
      <c r="AZ295" s="46"/>
      <c r="BA295" s="46"/>
      <c r="BB295" s="46"/>
    </row>
    <row r="296" spans="1:54" s="64" customFormat="1">
      <c r="A296" s="61"/>
      <c r="B296" s="62"/>
      <c r="C296" s="63"/>
      <c r="D296" s="63"/>
      <c r="AQ296" s="46"/>
      <c r="AR296" s="46"/>
      <c r="AS296" s="46"/>
      <c r="AT296" s="46"/>
      <c r="AU296" s="46"/>
      <c r="AV296" s="46"/>
      <c r="AW296" s="46"/>
      <c r="AX296" s="46"/>
      <c r="AY296" s="46"/>
      <c r="AZ296" s="46"/>
      <c r="BA296" s="46"/>
      <c r="BB296" s="46"/>
    </row>
    <row r="297" spans="1:54" s="64" customFormat="1">
      <c r="A297" s="61"/>
      <c r="B297" s="62"/>
      <c r="C297" s="63"/>
      <c r="D297" s="63"/>
      <c r="AQ297" s="46"/>
      <c r="AR297" s="46"/>
      <c r="AS297" s="46"/>
      <c r="AT297" s="46"/>
      <c r="AU297" s="46"/>
      <c r="AV297" s="46"/>
      <c r="AW297" s="46"/>
      <c r="AX297" s="46"/>
      <c r="AY297" s="46"/>
      <c r="AZ297" s="46"/>
      <c r="BA297" s="46"/>
      <c r="BB297" s="46"/>
    </row>
    <row r="298" spans="1:54" s="64" customFormat="1">
      <c r="A298" s="61"/>
      <c r="B298" s="62"/>
      <c r="C298" s="63"/>
      <c r="D298" s="63"/>
      <c r="AQ298" s="46"/>
      <c r="AR298" s="46"/>
      <c r="AS298" s="46"/>
      <c r="AT298" s="46"/>
      <c r="AU298" s="46"/>
      <c r="AV298" s="46"/>
      <c r="AW298" s="46"/>
      <c r="AX298" s="46"/>
      <c r="AY298" s="46"/>
      <c r="AZ298" s="46"/>
      <c r="BA298" s="46"/>
      <c r="BB298" s="46"/>
    </row>
    <row r="299" spans="1:54" s="64" customFormat="1">
      <c r="A299" s="61"/>
      <c r="B299" s="62"/>
      <c r="C299" s="63"/>
      <c r="D299" s="63"/>
      <c r="AQ299" s="46"/>
      <c r="AR299" s="46"/>
      <c r="AS299" s="46"/>
      <c r="AT299" s="46"/>
      <c r="AU299" s="46"/>
      <c r="AV299" s="46"/>
      <c r="AW299" s="46"/>
      <c r="AX299" s="46"/>
      <c r="AY299" s="46"/>
      <c r="AZ299" s="46"/>
      <c r="BA299" s="46"/>
      <c r="BB299" s="46"/>
    </row>
    <row r="300" spans="1:54" s="64" customFormat="1">
      <c r="A300" s="61"/>
      <c r="B300" s="62"/>
      <c r="C300" s="63"/>
      <c r="D300" s="63"/>
      <c r="AQ300" s="46"/>
      <c r="AR300" s="46"/>
      <c r="AS300" s="46"/>
      <c r="AT300" s="46"/>
      <c r="AU300" s="46"/>
      <c r="AV300" s="46"/>
      <c r="AW300" s="46"/>
      <c r="AX300" s="46"/>
      <c r="AY300" s="46"/>
      <c r="AZ300" s="46"/>
      <c r="BA300" s="46"/>
      <c r="BB300" s="46"/>
    </row>
    <row r="301" spans="1:54" s="64" customFormat="1">
      <c r="A301" s="61"/>
      <c r="B301" s="62"/>
      <c r="C301" s="63"/>
      <c r="D301" s="63"/>
      <c r="AQ301" s="46"/>
      <c r="AR301" s="46"/>
      <c r="AS301" s="46"/>
      <c r="AT301" s="46"/>
      <c r="AU301" s="46"/>
      <c r="AV301" s="46"/>
      <c r="AW301" s="46"/>
      <c r="AX301" s="46"/>
      <c r="AY301" s="46"/>
      <c r="AZ301" s="46"/>
      <c r="BA301" s="46"/>
      <c r="BB301" s="46"/>
    </row>
    <row r="302" spans="1:54" s="64" customFormat="1">
      <c r="A302" s="61"/>
      <c r="B302" s="62"/>
      <c r="C302" s="63"/>
      <c r="D302" s="63"/>
      <c r="AQ302" s="46"/>
      <c r="AR302" s="46"/>
      <c r="AS302" s="46"/>
      <c r="AT302" s="46"/>
      <c r="AU302" s="46"/>
      <c r="AV302" s="46"/>
      <c r="AW302" s="46"/>
      <c r="AX302" s="46"/>
      <c r="AY302" s="46"/>
      <c r="AZ302" s="46"/>
      <c r="BA302" s="46"/>
      <c r="BB302" s="46"/>
    </row>
    <row r="303" spans="1:54" s="64" customFormat="1">
      <c r="A303" s="61"/>
      <c r="B303" s="62"/>
      <c r="C303" s="63"/>
      <c r="D303" s="63"/>
      <c r="AQ303" s="46"/>
      <c r="AR303" s="46"/>
      <c r="AS303" s="46"/>
      <c r="AT303" s="46"/>
      <c r="AU303" s="46"/>
      <c r="AV303" s="46"/>
      <c r="AW303" s="46"/>
      <c r="AX303" s="46"/>
      <c r="AY303" s="46"/>
      <c r="AZ303" s="46"/>
      <c r="BA303" s="46"/>
      <c r="BB303" s="46"/>
    </row>
    <row r="304" spans="1:54" s="64" customFormat="1">
      <c r="A304" s="61"/>
      <c r="B304" s="62"/>
      <c r="C304" s="63"/>
      <c r="D304" s="63"/>
      <c r="AQ304" s="46"/>
      <c r="AR304" s="46"/>
      <c r="AS304" s="46"/>
      <c r="AT304" s="46"/>
      <c r="AU304" s="46"/>
      <c r="AV304" s="46"/>
      <c r="AW304" s="46"/>
      <c r="AX304" s="46"/>
      <c r="AY304" s="46"/>
      <c r="AZ304" s="46"/>
      <c r="BA304" s="46"/>
      <c r="BB304" s="46"/>
    </row>
    <row r="305" spans="1:54" s="64" customFormat="1">
      <c r="A305" s="61"/>
      <c r="B305" s="62"/>
      <c r="C305" s="63"/>
      <c r="D305" s="63"/>
      <c r="AQ305" s="46"/>
      <c r="AR305" s="46"/>
      <c r="AS305" s="46"/>
      <c r="AT305" s="46"/>
      <c r="AU305" s="46"/>
      <c r="AV305" s="46"/>
      <c r="AW305" s="46"/>
      <c r="AX305" s="46"/>
      <c r="AY305" s="46"/>
      <c r="AZ305" s="46"/>
      <c r="BA305" s="46"/>
      <c r="BB305" s="46"/>
    </row>
    <row r="306" spans="1:54" s="64" customFormat="1">
      <c r="A306" s="61"/>
      <c r="B306" s="62"/>
      <c r="C306" s="63"/>
      <c r="D306" s="63"/>
      <c r="AQ306" s="46"/>
      <c r="AR306" s="46"/>
      <c r="AS306" s="46"/>
      <c r="AT306" s="46"/>
      <c r="AU306" s="46"/>
      <c r="AV306" s="46"/>
      <c r="AW306" s="46"/>
      <c r="AX306" s="46"/>
      <c r="AY306" s="46"/>
      <c r="AZ306" s="46"/>
      <c r="BA306" s="46"/>
      <c r="BB306" s="46"/>
    </row>
    <row r="307" spans="1:54" s="64" customFormat="1">
      <c r="A307" s="61"/>
      <c r="B307" s="62"/>
      <c r="C307" s="63"/>
      <c r="D307" s="63"/>
      <c r="AQ307" s="46"/>
      <c r="AR307" s="46"/>
      <c r="AS307" s="46"/>
      <c r="AT307" s="46"/>
      <c r="AU307" s="46"/>
      <c r="AV307" s="46"/>
      <c r="AW307" s="46"/>
      <c r="AX307" s="46"/>
      <c r="AY307" s="46"/>
      <c r="AZ307" s="46"/>
      <c r="BA307" s="46"/>
      <c r="BB307" s="46"/>
    </row>
    <row r="308" spans="1:54" s="64" customFormat="1">
      <c r="A308" s="61"/>
      <c r="B308" s="62"/>
      <c r="C308" s="63"/>
      <c r="D308" s="63"/>
      <c r="AQ308" s="46"/>
      <c r="AR308" s="46"/>
      <c r="AS308" s="46"/>
      <c r="AT308" s="46"/>
      <c r="AU308" s="46"/>
      <c r="AV308" s="46"/>
      <c r="AW308" s="46"/>
      <c r="AX308" s="46"/>
      <c r="AY308" s="46"/>
      <c r="AZ308" s="46"/>
      <c r="BA308" s="46"/>
      <c r="BB308" s="46"/>
    </row>
    <row r="309" spans="1:54" s="64" customFormat="1">
      <c r="A309" s="61"/>
      <c r="B309" s="62"/>
      <c r="C309" s="63"/>
      <c r="D309" s="63"/>
      <c r="AQ309" s="46"/>
      <c r="AR309" s="46"/>
      <c r="AS309" s="46"/>
      <c r="AT309" s="46"/>
      <c r="AU309" s="46"/>
      <c r="AV309" s="46"/>
      <c r="AW309" s="46"/>
      <c r="AX309" s="46"/>
      <c r="AY309" s="46"/>
      <c r="AZ309" s="46"/>
      <c r="BA309" s="46"/>
      <c r="BB309" s="46"/>
    </row>
    <row r="310" spans="1:54" s="64" customFormat="1">
      <c r="A310" s="61"/>
      <c r="B310" s="62"/>
      <c r="C310" s="63"/>
      <c r="D310" s="63"/>
      <c r="AQ310" s="46"/>
      <c r="AR310" s="46"/>
      <c r="AS310" s="46"/>
      <c r="AT310" s="46"/>
      <c r="AU310" s="46"/>
      <c r="AV310" s="46"/>
      <c r="AW310" s="46"/>
      <c r="AX310" s="46"/>
      <c r="AY310" s="46"/>
      <c r="AZ310" s="46"/>
      <c r="BA310" s="46"/>
      <c r="BB310" s="46"/>
    </row>
    <row r="311" spans="1:54" s="64" customFormat="1">
      <c r="A311" s="61"/>
      <c r="B311" s="62"/>
      <c r="C311" s="63"/>
      <c r="D311" s="63"/>
      <c r="AQ311" s="46"/>
      <c r="AR311" s="46"/>
      <c r="AS311" s="46"/>
      <c r="AT311" s="46"/>
      <c r="AU311" s="46"/>
      <c r="AV311" s="46"/>
      <c r="AW311" s="46"/>
      <c r="AX311" s="46"/>
      <c r="AY311" s="46"/>
      <c r="AZ311" s="46"/>
      <c r="BA311" s="46"/>
      <c r="BB311" s="46"/>
    </row>
    <row r="312" spans="1:54" s="64" customFormat="1">
      <c r="A312" s="61"/>
      <c r="B312" s="62"/>
      <c r="C312" s="63"/>
      <c r="D312" s="63"/>
      <c r="AQ312" s="46"/>
      <c r="AR312" s="46"/>
      <c r="AS312" s="46"/>
      <c r="AT312" s="46"/>
      <c r="AU312" s="46"/>
      <c r="AV312" s="46"/>
      <c r="AW312" s="46"/>
      <c r="AX312" s="46"/>
      <c r="AY312" s="46"/>
      <c r="AZ312" s="46"/>
      <c r="BA312" s="46"/>
      <c r="BB312" s="46"/>
    </row>
    <row r="313" spans="1:54" s="64" customFormat="1">
      <c r="A313" s="61"/>
      <c r="B313" s="62"/>
      <c r="C313" s="63"/>
      <c r="D313" s="63"/>
      <c r="AQ313" s="46"/>
      <c r="AR313" s="46"/>
      <c r="AS313" s="46"/>
      <c r="AT313" s="46"/>
      <c r="AU313" s="46"/>
      <c r="AV313" s="46"/>
      <c r="AW313" s="46"/>
      <c r="AX313" s="46"/>
      <c r="AY313" s="46"/>
      <c r="AZ313" s="46"/>
      <c r="BA313" s="46"/>
      <c r="BB313" s="46"/>
    </row>
    <row r="314" spans="1:54" s="64" customFormat="1">
      <c r="A314" s="61"/>
      <c r="B314" s="62"/>
      <c r="C314" s="63"/>
      <c r="D314" s="63"/>
      <c r="AQ314" s="46"/>
      <c r="AR314" s="46"/>
      <c r="AS314" s="46"/>
      <c r="AT314" s="46"/>
      <c r="AU314" s="46"/>
      <c r="AV314" s="46"/>
      <c r="AW314" s="46"/>
      <c r="AX314" s="46"/>
      <c r="AY314" s="46"/>
      <c r="AZ314" s="46"/>
      <c r="BA314" s="46"/>
      <c r="BB314" s="46"/>
    </row>
    <row r="315" spans="1:54" s="64" customFormat="1">
      <c r="A315" s="61"/>
      <c r="B315" s="62"/>
      <c r="C315" s="63"/>
      <c r="D315" s="63"/>
      <c r="AQ315" s="46"/>
      <c r="AR315" s="46"/>
      <c r="AS315" s="46"/>
      <c r="AT315" s="46"/>
      <c r="AU315" s="46"/>
      <c r="AV315" s="46"/>
      <c r="AW315" s="46"/>
      <c r="AX315" s="46"/>
      <c r="AY315" s="46"/>
      <c r="AZ315" s="46"/>
      <c r="BA315" s="46"/>
      <c r="BB315" s="46"/>
    </row>
    <row r="316" spans="1:54" s="64" customFormat="1">
      <c r="A316" s="61"/>
      <c r="B316" s="62"/>
      <c r="C316" s="63"/>
      <c r="D316" s="63"/>
      <c r="AQ316" s="46"/>
      <c r="AR316" s="46"/>
      <c r="AS316" s="46"/>
      <c r="AT316" s="46"/>
      <c r="AU316" s="46"/>
      <c r="AV316" s="46"/>
      <c r="AW316" s="46"/>
      <c r="AX316" s="46"/>
      <c r="AY316" s="46"/>
      <c r="AZ316" s="46"/>
      <c r="BA316" s="46"/>
      <c r="BB316" s="46"/>
    </row>
    <row r="317" spans="1:54" s="64" customFormat="1">
      <c r="A317" s="61"/>
      <c r="B317" s="62"/>
      <c r="C317" s="63"/>
      <c r="D317" s="63"/>
      <c r="AQ317" s="46"/>
      <c r="AR317" s="46"/>
      <c r="AS317" s="46"/>
      <c r="AT317" s="46"/>
      <c r="AU317" s="46"/>
      <c r="AV317" s="46"/>
      <c r="AW317" s="46"/>
      <c r="AX317" s="46"/>
      <c r="AY317" s="46"/>
      <c r="AZ317" s="46"/>
      <c r="BA317" s="46"/>
      <c r="BB317" s="46"/>
    </row>
    <row r="318" spans="1:54" s="64" customFormat="1">
      <c r="A318" s="61"/>
      <c r="B318" s="62"/>
      <c r="C318" s="63"/>
      <c r="D318" s="63"/>
      <c r="AQ318" s="46"/>
      <c r="AR318" s="46"/>
      <c r="AS318" s="46"/>
      <c r="AT318" s="46"/>
      <c r="AU318" s="46"/>
      <c r="AV318" s="46"/>
      <c r="AW318" s="46"/>
      <c r="AX318" s="46"/>
      <c r="AY318" s="46"/>
      <c r="AZ318" s="46"/>
      <c r="BA318" s="46"/>
      <c r="BB318" s="46"/>
    </row>
    <row r="319" spans="1:54" s="64" customFormat="1">
      <c r="A319" s="61"/>
      <c r="B319" s="62"/>
      <c r="C319" s="63"/>
      <c r="D319" s="63"/>
      <c r="AQ319" s="46"/>
      <c r="AR319" s="46"/>
      <c r="AS319" s="46"/>
      <c r="AT319" s="46"/>
      <c r="AU319" s="46"/>
      <c r="AV319" s="46"/>
      <c r="AW319" s="46"/>
      <c r="AX319" s="46"/>
      <c r="AY319" s="46"/>
      <c r="AZ319" s="46"/>
      <c r="BA319" s="46"/>
      <c r="BB319" s="46"/>
    </row>
    <row r="320" spans="1:54" s="64" customFormat="1">
      <c r="A320" s="61"/>
      <c r="B320" s="62"/>
      <c r="C320" s="63"/>
      <c r="D320" s="63"/>
      <c r="AQ320" s="46"/>
      <c r="AR320" s="46"/>
      <c r="AS320" s="46"/>
      <c r="AT320" s="46"/>
      <c r="AU320" s="46"/>
      <c r="AV320" s="46"/>
      <c r="AW320" s="46"/>
      <c r="AX320" s="46"/>
      <c r="AY320" s="46"/>
      <c r="AZ320" s="46"/>
      <c r="BA320" s="46"/>
      <c r="BB320" s="46"/>
    </row>
    <row r="321" spans="1:54" s="64" customFormat="1">
      <c r="A321" s="61"/>
      <c r="B321" s="62"/>
      <c r="C321" s="63"/>
      <c r="D321" s="63"/>
      <c r="AQ321" s="46"/>
      <c r="AR321" s="46"/>
      <c r="AS321" s="46"/>
      <c r="AT321" s="46"/>
      <c r="AU321" s="46"/>
      <c r="AV321" s="46"/>
      <c r="AW321" s="46"/>
      <c r="AX321" s="46"/>
      <c r="AY321" s="46"/>
      <c r="AZ321" s="46"/>
      <c r="BA321" s="46"/>
      <c r="BB321" s="46"/>
    </row>
    <row r="322" spans="1:54" s="64" customFormat="1">
      <c r="A322" s="61"/>
      <c r="B322" s="62"/>
      <c r="C322" s="63"/>
      <c r="D322" s="63"/>
      <c r="AQ322" s="46"/>
      <c r="AR322" s="46"/>
      <c r="AS322" s="46"/>
      <c r="AT322" s="46"/>
      <c r="AU322" s="46"/>
      <c r="AV322" s="46"/>
      <c r="AW322" s="46"/>
      <c r="AX322" s="46"/>
      <c r="AY322" s="46"/>
      <c r="AZ322" s="46"/>
      <c r="BA322" s="46"/>
      <c r="BB322" s="46"/>
    </row>
    <row r="323" spans="1:54" s="64" customFormat="1">
      <c r="A323" s="61"/>
      <c r="B323" s="62"/>
      <c r="C323" s="63"/>
      <c r="D323" s="63"/>
      <c r="AQ323" s="46"/>
      <c r="AR323" s="46"/>
      <c r="AS323" s="46"/>
      <c r="AT323" s="46"/>
      <c r="AU323" s="46"/>
      <c r="AV323" s="46"/>
      <c r="AW323" s="46"/>
      <c r="AX323" s="46"/>
      <c r="AY323" s="46"/>
      <c r="AZ323" s="46"/>
      <c r="BA323" s="46"/>
      <c r="BB323" s="46"/>
    </row>
    <row r="324" spans="1:54" s="64" customFormat="1">
      <c r="A324" s="61"/>
      <c r="B324" s="62"/>
      <c r="C324" s="63"/>
      <c r="D324" s="63"/>
      <c r="AQ324" s="46"/>
      <c r="AR324" s="46"/>
      <c r="AS324" s="46"/>
      <c r="AT324" s="46"/>
      <c r="AU324" s="46"/>
      <c r="AV324" s="46"/>
      <c r="AW324" s="46"/>
      <c r="AX324" s="46"/>
      <c r="AY324" s="46"/>
      <c r="AZ324" s="46"/>
      <c r="BA324" s="46"/>
      <c r="BB324" s="46"/>
    </row>
    <row r="325" spans="1:54" s="64" customFormat="1">
      <c r="A325" s="61"/>
      <c r="B325" s="62"/>
      <c r="C325" s="63"/>
      <c r="D325" s="63"/>
      <c r="AQ325" s="46"/>
      <c r="AR325" s="46"/>
      <c r="AS325" s="46"/>
      <c r="AT325" s="46"/>
      <c r="AU325" s="46"/>
      <c r="AV325" s="46"/>
      <c r="AW325" s="46"/>
      <c r="AX325" s="46"/>
      <c r="AY325" s="46"/>
      <c r="AZ325" s="46"/>
      <c r="BA325" s="46"/>
      <c r="BB325" s="46"/>
    </row>
    <row r="326" spans="1:54" s="64" customFormat="1">
      <c r="A326" s="61"/>
      <c r="B326" s="62"/>
      <c r="C326" s="63"/>
      <c r="D326" s="63"/>
      <c r="AQ326" s="46"/>
      <c r="AR326" s="46"/>
      <c r="AS326" s="46"/>
      <c r="AT326" s="46"/>
      <c r="AU326" s="46"/>
      <c r="AV326" s="46"/>
      <c r="AW326" s="46"/>
      <c r="AX326" s="46"/>
      <c r="AY326" s="46"/>
      <c r="AZ326" s="46"/>
      <c r="BA326" s="46"/>
      <c r="BB326" s="46"/>
    </row>
    <row r="327" spans="1:54" s="64" customFormat="1">
      <c r="A327" s="61"/>
      <c r="B327" s="62"/>
      <c r="C327" s="63"/>
      <c r="D327" s="63"/>
      <c r="AQ327" s="46"/>
      <c r="AR327" s="46"/>
      <c r="AS327" s="46"/>
      <c r="AT327" s="46"/>
      <c r="AU327" s="46"/>
      <c r="AV327" s="46"/>
      <c r="AW327" s="46"/>
      <c r="AX327" s="46"/>
      <c r="AY327" s="46"/>
      <c r="AZ327" s="46"/>
      <c r="BA327" s="46"/>
      <c r="BB327" s="46"/>
    </row>
    <row r="328" spans="1:54" s="64" customFormat="1">
      <c r="A328" s="61"/>
      <c r="B328" s="62"/>
      <c r="C328" s="63"/>
      <c r="D328" s="63"/>
      <c r="AQ328" s="46"/>
      <c r="AR328" s="46"/>
      <c r="AS328" s="46"/>
      <c r="AT328" s="46"/>
      <c r="AU328" s="46"/>
      <c r="AV328" s="46"/>
      <c r="AW328" s="46"/>
      <c r="AX328" s="46"/>
      <c r="AY328" s="46"/>
      <c r="AZ328" s="46"/>
      <c r="BA328" s="46"/>
      <c r="BB328" s="46"/>
    </row>
    <row r="329" spans="1:54" s="64" customFormat="1">
      <c r="A329" s="61"/>
      <c r="B329" s="62"/>
      <c r="C329" s="63"/>
      <c r="D329" s="63"/>
      <c r="AQ329" s="46"/>
      <c r="AR329" s="46"/>
      <c r="AS329" s="46"/>
      <c r="AT329" s="46"/>
      <c r="AU329" s="46"/>
      <c r="AV329" s="46"/>
      <c r="AW329" s="46"/>
      <c r="AX329" s="46"/>
      <c r="AY329" s="46"/>
      <c r="AZ329" s="46"/>
      <c r="BA329" s="46"/>
      <c r="BB329" s="46"/>
    </row>
    <row r="330" spans="1:54" s="64" customFormat="1">
      <c r="A330" s="61"/>
      <c r="B330" s="62"/>
      <c r="C330" s="63"/>
      <c r="D330" s="63"/>
      <c r="AQ330" s="46"/>
      <c r="AR330" s="46"/>
      <c r="AS330" s="46"/>
      <c r="AT330" s="46"/>
      <c r="AU330" s="46"/>
      <c r="AV330" s="46"/>
      <c r="AW330" s="46"/>
      <c r="AX330" s="46"/>
      <c r="AY330" s="46"/>
      <c r="AZ330" s="46"/>
      <c r="BA330" s="46"/>
      <c r="BB330" s="46"/>
    </row>
    <row r="331" spans="1:54" s="64" customFormat="1">
      <c r="A331" s="61"/>
      <c r="B331" s="62"/>
      <c r="C331" s="63"/>
      <c r="D331" s="63"/>
      <c r="AQ331" s="46"/>
      <c r="AR331" s="46"/>
      <c r="AS331" s="46"/>
      <c r="AT331" s="46"/>
      <c r="AU331" s="46"/>
      <c r="AV331" s="46"/>
      <c r="AW331" s="46"/>
      <c r="AX331" s="46"/>
      <c r="AY331" s="46"/>
      <c r="AZ331" s="46"/>
      <c r="BA331" s="46"/>
      <c r="BB331" s="46"/>
    </row>
    <row r="332" spans="1:54" s="64" customFormat="1">
      <c r="A332" s="61"/>
      <c r="B332" s="62"/>
      <c r="C332" s="63"/>
      <c r="D332" s="63"/>
      <c r="AQ332" s="46"/>
      <c r="AR332" s="46"/>
      <c r="AS332" s="46"/>
      <c r="AT332" s="46"/>
      <c r="AU332" s="46"/>
      <c r="AV332" s="46"/>
      <c r="AW332" s="46"/>
      <c r="AX332" s="46"/>
      <c r="AY332" s="46"/>
      <c r="AZ332" s="46"/>
      <c r="BA332" s="46"/>
      <c r="BB332" s="46"/>
    </row>
    <row r="333" spans="1:54" s="64" customFormat="1">
      <c r="A333" s="61"/>
      <c r="B333" s="62"/>
      <c r="C333" s="63"/>
      <c r="D333" s="63"/>
      <c r="AQ333" s="46"/>
      <c r="AR333" s="46"/>
      <c r="AS333" s="46"/>
      <c r="AT333" s="46"/>
      <c r="AU333" s="46"/>
      <c r="AV333" s="46"/>
      <c r="AW333" s="46"/>
      <c r="AX333" s="46"/>
      <c r="AY333" s="46"/>
      <c r="AZ333" s="46"/>
      <c r="BA333" s="46"/>
      <c r="BB333" s="46"/>
    </row>
    <row r="334" spans="1:54" s="64" customFormat="1">
      <c r="A334" s="61"/>
      <c r="B334" s="62"/>
      <c r="C334" s="63"/>
      <c r="D334" s="63"/>
      <c r="AQ334" s="46"/>
      <c r="AR334" s="46"/>
      <c r="AS334" s="46"/>
      <c r="AT334" s="46"/>
      <c r="AU334" s="46"/>
      <c r="AV334" s="46"/>
      <c r="AW334" s="46"/>
      <c r="AX334" s="46"/>
      <c r="AY334" s="46"/>
      <c r="AZ334" s="46"/>
      <c r="BA334" s="46"/>
      <c r="BB334" s="46"/>
    </row>
    <row r="335" spans="1:54" s="64" customFormat="1">
      <c r="A335" s="61"/>
      <c r="B335" s="62"/>
      <c r="C335" s="63"/>
      <c r="D335" s="63"/>
      <c r="AQ335" s="46"/>
      <c r="AR335" s="46"/>
      <c r="AS335" s="46"/>
      <c r="AT335" s="46"/>
      <c r="AU335" s="46"/>
      <c r="AV335" s="46"/>
      <c r="AW335" s="46"/>
      <c r="AX335" s="46"/>
      <c r="AY335" s="46"/>
      <c r="AZ335" s="46"/>
      <c r="BA335" s="46"/>
      <c r="BB335" s="46"/>
    </row>
    <row r="336" spans="1:54" s="64" customFormat="1">
      <c r="A336" s="61"/>
      <c r="B336" s="62"/>
      <c r="C336" s="63"/>
      <c r="D336" s="63"/>
      <c r="AQ336" s="46"/>
      <c r="AR336" s="46"/>
      <c r="AS336" s="46"/>
      <c r="AT336" s="46"/>
      <c r="AU336" s="46"/>
      <c r="AV336" s="46"/>
      <c r="AW336" s="46"/>
      <c r="AX336" s="46"/>
      <c r="AY336" s="46"/>
      <c r="AZ336" s="46"/>
      <c r="BA336" s="46"/>
      <c r="BB336" s="46"/>
    </row>
    <row r="337" spans="1:54" s="64" customFormat="1">
      <c r="A337" s="61"/>
      <c r="B337" s="62"/>
      <c r="C337" s="63"/>
      <c r="D337" s="63"/>
      <c r="AQ337" s="46"/>
      <c r="AR337" s="46"/>
      <c r="AS337" s="46"/>
      <c r="AT337" s="46"/>
      <c r="AU337" s="46"/>
      <c r="AV337" s="46"/>
      <c r="AW337" s="46"/>
      <c r="AX337" s="46"/>
      <c r="AY337" s="46"/>
      <c r="AZ337" s="46"/>
      <c r="BA337" s="46"/>
      <c r="BB337" s="46"/>
    </row>
    <row r="338" spans="1:54" s="64" customFormat="1">
      <c r="A338" s="61"/>
      <c r="B338" s="62"/>
      <c r="C338" s="63"/>
      <c r="D338" s="63"/>
      <c r="AQ338" s="46"/>
      <c r="AR338" s="46"/>
      <c r="AS338" s="46"/>
      <c r="AT338" s="46"/>
      <c r="AU338" s="46"/>
      <c r="AV338" s="46"/>
      <c r="AW338" s="46"/>
      <c r="AX338" s="46"/>
      <c r="AY338" s="46"/>
      <c r="AZ338" s="46"/>
      <c r="BA338" s="46"/>
      <c r="BB338" s="46"/>
    </row>
    <row r="339" spans="1:54" s="64" customFormat="1">
      <c r="A339" s="61"/>
      <c r="B339" s="62"/>
      <c r="C339" s="63"/>
      <c r="D339" s="63"/>
      <c r="AQ339" s="46"/>
      <c r="AR339" s="46"/>
      <c r="AS339" s="46"/>
      <c r="AT339" s="46"/>
      <c r="AU339" s="46"/>
      <c r="AV339" s="46"/>
      <c r="AW339" s="46"/>
      <c r="AX339" s="46"/>
      <c r="AY339" s="46"/>
      <c r="AZ339" s="46"/>
      <c r="BA339" s="46"/>
      <c r="BB339" s="46"/>
    </row>
    <row r="340" spans="1:54" s="64" customFormat="1">
      <c r="A340" s="61"/>
      <c r="B340" s="62"/>
      <c r="C340" s="63"/>
      <c r="D340" s="63"/>
      <c r="AQ340" s="46"/>
      <c r="AR340" s="46"/>
      <c r="AS340" s="46"/>
      <c r="AT340" s="46"/>
      <c r="AU340" s="46"/>
      <c r="AV340" s="46"/>
      <c r="AW340" s="46"/>
      <c r="AX340" s="46"/>
      <c r="AY340" s="46"/>
      <c r="AZ340" s="46"/>
      <c r="BA340" s="46"/>
      <c r="BB340" s="46"/>
    </row>
    <row r="341" spans="1:54" s="64" customFormat="1">
      <c r="A341" s="61"/>
      <c r="B341" s="62"/>
      <c r="C341" s="63"/>
      <c r="D341" s="63"/>
      <c r="AQ341" s="46"/>
      <c r="AR341" s="46"/>
      <c r="AS341" s="46"/>
      <c r="AT341" s="46"/>
      <c r="AU341" s="46"/>
      <c r="AV341" s="46"/>
      <c r="AW341" s="46"/>
      <c r="AX341" s="46"/>
      <c r="AY341" s="46"/>
      <c r="AZ341" s="46"/>
      <c r="BA341" s="46"/>
      <c r="BB341" s="46"/>
    </row>
    <row r="342" spans="1:54" s="64" customFormat="1">
      <c r="A342" s="61"/>
      <c r="B342" s="62"/>
      <c r="C342" s="63"/>
      <c r="D342" s="63"/>
      <c r="AQ342" s="46"/>
      <c r="AR342" s="46"/>
      <c r="AS342" s="46"/>
      <c r="AT342" s="46"/>
      <c r="AU342" s="46"/>
      <c r="AV342" s="46"/>
      <c r="AW342" s="46"/>
      <c r="AX342" s="46"/>
      <c r="AY342" s="46"/>
      <c r="AZ342" s="46"/>
      <c r="BA342" s="46"/>
      <c r="BB342" s="46"/>
    </row>
    <row r="343" spans="1:54" s="64" customFormat="1">
      <c r="A343" s="61"/>
      <c r="B343" s="62"/>
      <c r="C343" s="63"/>
      <c r="D343" s="63"/>
      <c r="AQ343" s="46"/>
      <c r="AR343" s="46"/>
      <c r="AS343" s="46"/>
      <c r="AT343" s="46"/>
      <c r="AU343" s="46"/>
      <c r="AV343" s="46"/>
      <c r="AW343" s="46"/>
      <c r="AX343" s="46"/>
      <c r="AY343" s="46"/>
      <c r="AZ343" s="46"/>
      <c r="BA343" s="46"/>
      <c r="BB343" s="46"/>
    </row>
    <row r="344" spans="1:54" s="64" customFormat="1">
      <c r="A344" s="61"/>
      <c r="B344" s="62"/>
      <c r="C344" s="63"/>
      <c r="D344" s="63"/>
      <c r="AQ344" s="46"/>
      <c r="AR344" s="46"/>
      <c r="AS344" s="46"/>
      <c r="AT344" s="46"/>
      <c r="AU344" s="46"/>
      <c r="AV344" s="46"/>
      <c r="AW344" s="46"/>
      <c r="AX344" s="46"/>
      <c r="AY344" s="46"/>
      <c r="AZ344" s="46"/>
      <c r="BA344" s="46"/>
      <c r="BB344" s="46"/>
    </row>
    <row r="345" spans="1:54" s="64" customFormat="1">
      <c r="A345" s="61"/>
      <c r="B345" s="62"/>
      <c r="C345" s="63"/>
      <c r="D345" s="63"/>
      <c r="AQ345" s="46"/>
      <c r="AR345" s="46"/>
      <c r="AS345" s="46"/>
      <c r="AT345" s="46"/>
      <c r="AU345" s="46"/>
      <c r="AV345" s="46"/>
      <c r="AW345" s="46"/>
      <c r="AX345" s="46"/>
      <c r="AY345" s="46"/>
      <c r="AZ345" s="46"/>
      <c r="BA345" s="46"/>
      <c r="BB345" s="46"/>
    </row>
    <row r="346" spans="1:54" s="64" customFormat="1">
      <c r="A346" s="61"/>
      <c r="B346" s="62"/>
      <c r="C346" s="63"/>
      <c r="D346" s="63"/>
      <c r="AQ346" s="46"/>
      <c r="AR346" s="46"/>
      <c r="AS346" s="46"/>
      <c r="AT346" s="46"/>
      <c r="AU346" s="46"/>
      <c r="AV346" s="46"/>
      <c r="AW346" s="46"/>
      <c r="AX346" s="46"/>
      <c r="AY346" s="46"/>
      <c r="AZ346" s="46"/>
      <c r="BA346" s="46"/>
      <c r="BB346" s="46"/>
    </row>
    <row r="347" spans="1:54" s="64" customFormat="1">
      <c r="A347" s="61"/>
      <c r="B347" s="62"/>
      <c r="C347" s="63"/>
      <c r="D347" s="63"/>
      <c r="AQ347" s="46"/>
      <c r="AR347" s="46"/>
      <c r="AS347" s="46"/>
      <c r="AT347" s="46"/>
      <c r="AU347" s="46"/>
      <c r="AV347" s="46"/>
      <c r="AW347" s="46"/>
      <c r="AX347" s="46"/>
      <c r="AY347" s="46"/>
      <c r="AZ347" s="46"/>
      <c r="BA347" s="46"/>
      <c r="BB347" s="46"/>
    </row>
    <row r="348" spans="1:54" s="64" customFormat="1">
      <c r="A348" s="61"/>
      <c r="B348" s="62"/>
      <c r="C348" s="63"/>
      <c r="D348" s="63"/>
      <c r="AQ348" s="46"/>
      <c r="AR348" s="46"/>
      <c r="AS348" s="46"/>
      <c r="AT348" s="46"/>
      <c r="AU348" s="46"/>
      <c r="AV348" s="46"/>
      <c r="AW348" s="46"/>
      <c r="AX348" s="46"/>
      <c r="AY348" s="46"/>
      <c r="AZ348" s="46"/>
      <c r="BA348" s="46"/>
      <c r="BB348" s="46"/>
    </row>
    <row r="349" spans="1:54" s="64" customFormat="1">
      <c r="A349" s="61"/>
      <c r="B349" s="62"/>
      <c r="C349" s="63"/>
      <c r="D349" s="63"/>
      <c r="AQ349" s="46"/>
      <c r="AR349" s="46"/>
      <c r="AS349" s="46"/>
      <c r="AT349" s="46"/>
      <c r="AU349" s="46"/>
      <c r="AV349" s="46"/>
      <c r="AW349" s="46"/>
      <c r="AX349" s="46"/>
      <c r="AY349" s="46"/>
      <c r="AZ349" s="46"/>
      <c r="BA349" s="46"/>
      <c r="BB349" s="46"/>
    </row>
    <row r="350" spans="1:54" s="64" customFormat="1">
      <c r="A350" s="61"/>
      <c r="B350" s="62"/>
      <c r="C350" s="63"/>
      <c r="D350" s="63"/>
      <c r="AQ350" s="46"/>
      <c r="AR350" s="46"/>
      <c r="AS350" s="46"/>
      <c r="AT350" s="46"/>
      <c r="AU350" s="46"/>
      <c r="AV350" s="46"/>
      <c r="AW350" s="46"/>
      <c r="AX350" s="46"/>
      <c r="AY350" s="46"/>
      <c r="AZ350" s="46"/>
      <c r="BA350" s="46"/>
      <c r="BB350" s="46"/>
    </row>
    <row r="351" spans="1:54" s="64" customFormat="1">
      <c r="A351" s="61"/>
      <c r="B351" s="62"/>
      <c r="C351" s="63"/>
      <c r="D351" s="63"/>
      <c r="AQ351" s="46"/>
      <c r="AR351" s="46"/>
      <c r="AS351" s="46"/>
      <c r="AT351" s="46"/>
      <c r="AU351" s="46"/>
      <c r="AV351" s="46"/>
      <c r="AW351" s="46"/>
      <c r="AX351" s="46"/>
      <c r="AY351" s="46"/>
      <c r="AZ351" s="46"/>
      <c r="BA351" s="46"/>
      <c r="BB351" s="46"/>
    </row>
    <row r="352" spans="1:54" s="64" customFormat="1">
      <c r="A352" s="61"/>
      <c r="B352" s="62"/>
      <c r="C352" s="63"/>
      <c r="D352" s="63"/>
      <c r="AQ352" s="46"/>
      <c r="AR352" s="46"/>
      <c r="AS352" s="46"/>
      <c r="AT352" s="46"/>
      <c r="AU352" s="46"/>
      <c r="AV352" s="46"/>
      <c r="AW352" s="46"/>
      <c r="AX352" s="46"/>
      <c r="AY352" s="46"/>
      <c r="AZ352" s="46"/>
      <c r="BA352" s="46"/>
      <c r="BB352" s="46"/>
    </row>
    <row r="353" spans="1:54" s="64" customFormat="1">
      <c r="A353" s="61"/>
      <c r="B353" s="62"/>
      <c r="C353" s="63"/>
      <c r="D353" s="63"/>
      <c r="AQ353" s="46"/>
      <c r="AR353" s="46"/>
      <c r="AS353" s="46"/>
      <c r="AT353" s="46"/>
      <c r="AU353" s="46"/>
      <c r="AV353" s="46"/>
      <c r="AW353" s="46"/>
      <c r="AX353" s="46"/>
      <c r="AY353" s="46"/>
      <c r="AZ353" s="46"/>
      <c r="BA353" s="46"/>
      <c r="BB353" s="46"/>
    </row>
    <row r="354" spans="1:54" s="64" customFormat="1">
      <c r="A354" s="61"/>
      <c r="B354" s="62"/>
      <c r="C354" s="63"/>
      <c r="D354" s="63"/>
      <c r="AQ354" s="46"/>
      <c r="AR354" s="46"/>
      <c r="AS354" s="46"/>
      <c r="AT354" s="46"/>
      <c r="AU354" s="46"/>
      <c r="AV354" s="46"/>
      <c r="AW354" s="46"/>
      <c r="AX354" s="46"/>
      <c r="AY354" s="46"/>
      <c r="AZ354" s="46"/>
      <c r="BA354" s="46"/>
      <c r="BB354" s="46"/>
    </row>
    <row r="355" spans="1:54" s="64" customFormat="1">
      <c r="A355" s="61"/>
      <c r="B355" s="62"/>
      <c r="C355" s="63"/>
      <c r="D355" s="63"/>
      <c r="AQ355" s="46"/>
      <c r="AR355" s="46"/>
      <c r="AS355" s="46"/>
      <c r="AT355" s="46"/>
      <c r="AU355" s="46"/>
      <c r="AV355" s="46"/>
      <c r="AW355" s="46"/>
      <c r="AX355" s="46"/>
      <c r="AY355" s="46"/>
      <c r="AZ355" s="46"/>
      <c r="BA355" s="46"/>
      <c r="BB355" s="46"/>
    </row>
    <row r="356" spans="1:54" s="64" customFormat="1">
      <c r="A356" s="61"/>
      <c r="B356" s="62"/>
      <c r="C356" s="63"/>
      <c r="D356" s="63"/>
      <c r="AQ356" s="46"/>
      <c r="AR356" s="46"/>
      <c r="AS356" s="46"/>
      <c r="AT356" s="46"/>
      <c r="AU356" s="46"/>
      <c r="AV356" s="46"/>
      <c r="AW356" s="46"/>
      <c r="AX356" s="46"/>
      <c r="AY356" s="46"/>
      <c r="AZ356" s="46"/>
      <c r="BA356" s="46"/>
      <c r="BB356" s="46"/>
    </row>
    <row r="357" spans="1:54" s="64" customFormat="1">
      <c r="A357" s="61"/>
      <c r="B357" s="62"/>
      <c r="C357" s="63"/>
      <c r="D357" s="63"/>
      <c r="AQ357" s="46"/>
      <c r="AR357" s="46"/>
      <c r="AS357" s="46"/>
      <c r="AT357" s="46"/>
      <c r="AU357" s="46"/>
      <c r="AV357" s="46"/>
      <c r="AW357" s="46"/>
      <c r="AX357" s="46"/>
      <c r="AY357" s="46"/>
      <c r="AZ357" s="46"/>
      <c r="BA357" s="46"/>
      <c r="BB357" s="46"/>
    </row>
    <row r="358" spans="1:54" s="64" customFormat="1">
      <c r="A358" s="61"/>
      <c r="B358" s="62"/>
      <c r="C358" s="63"/>
      <c r="D358" s="63"/>
      <c r="AQ358" s="46"/>
      <c r="AR358" s="46"/>
      <c r="AS358" s="46"/>
      <c r="AT358" s="46"/>
      <c r="AU358" s="46"/>
      <c r="AV358" s="46"/>
      <c r="AW358" s="46"/>
      <c r="AX358" s="46"/>
      <c r="AY358" s="46"/>
      <c r="AZ358" s="46"/>
      <c r="BA358" s="46"/>
      <c r="BB358" s="46"/>
    </row>
    <row r="359" spans="1:54" s="64" customFormat="1">
      <c r="A359" s="61"/>
      <c r="B359" s="62"/>
      <c r="C359" s="63"/>
      <c r="D359" s="63"/>
      <c r="AQ359" s="46"/>
      <c r="AR359" s="46"/>
      <c r="AS359" s="46"/>
      <c r="AT359" s="46"/>
      <c r="AU359" s="46"/>
      <c r="AV359" s="46"/>
      <c r="AW359" s="46"/>
      <c r="AX359" s="46"/>
      <c r="AY359" s="46"/>
      <c r="AZ359" s="46"/>
      <c r="BA359" s="46"/>
      <c r="BB359" s="46"/>
    </row>
    <row r="360" spans="1:54" s="64" customFormat="1">
      <c r="A360" s="61"/>
      <c r="B360" s="62"/>
      <c r="C360" s="63"/>
      <c r="D360" s="63"/>
      <c r="AQ360" s="46"/>
      <c r="AR360" s="46"/>
      <c r="AS360" s="46"/>
      <c r="AT360" s="46"/>
      <c r="AU360" s="46"/>
      <c r="AV360" s="46"/>
      <c r="AW360" s="46"/>
      <c r="AX360" s="46"/>
      <c r="AY360" s="46"/>
      <c r="AZ360" s="46"/>
      <c r="BA360" s="46"/>
      <c r="BB360" s="46"/>
    </row>
    <row r="361" spans="1:54" s="64" customFormat="1">
      <c r="A361" s="61"/>
      <c r="B361" s="62"/>
      <c r="C361" s="63"/>
      <c r="D361" s="63"/>
      <c r="AQ361" s="46"/>
      <c r="AR361" s="46"/>
      <c r="AS361" s="46"/>
      <c r="AT361" s="46"/>
      <c r="AU361" s="46"/>
      <c r="AV361" s="46"/>
      <c r="AW361" s="46"/>
      <c r="AX361" s="46"/>
      <c r="AY361" s="46"/>
      <c r="AZ361" s="46"/>
      <c r="BA361" s="46"/>
      <c r="BB361" s="46"/>
    </row>
    <row r="362" spans="1:54" s="64" customFormat="1">
      <c r="A362" s="61"/>
      <c r="B362" s="62"/>
      <c r="C362" s="63"/>
      <c r="D362" s="63"/>
      <c r="AQ362" s="46"/>
      <c r="AR362" s="46"/>
      <c r="AS362" s="46"/>
      <c r="AT362" s="46"/>
      <c r="AU362" s="46"/>
      <c r="AV362" s="46"/>
      <c r="AW362" s="46"/>
      <c r="AX362" s="46"/>
      <c r="AY362" s="46"/>
      <c r="AZ362" s="46"/>
      <c r="BA362" s="46"/>
      <c r="BB362" s="46"/>
    </row>
    <row r="363" spans="1:54" s="64" customFormat="1">
      <c r="A363" s="61"/>
      <c r="B363" s="62"/>
      <c r="C363" s="63"/>
      <c r="D363" s="63"/>
      <c r="AQ363" s="46"/>
      <c r="AR363" s="46"/>
      <c r="AS363" s="46"/>
      <c r="AT363" s="46"/>
      <c r="AU363" s="46"/>
      <c r="AV363" s="46"/>
      <c r="AW363" s="46"/>
      <c r="AX363" s="46"/>
      <c r="AY363" s="46"/>
      <c r="AZ363" s="46"/>
      <c r="BA363" s="46"/>
      <c r="BB363" s="46"/>
    </row>
    <row r="364" spans="1:54" s="64" customFormat="1">
      <c r="A364" s="61"/>
      <c r="B364" s="62"/>
      <c r="C364" s="63"/>
      <c r="D364" s="63"/>
      <c r="AQ364" s="46"/>
      <c r="AR364" s="46"/>
      <c r="AS364" s="46"/>
      <c r="AT364" s="46"/>
      <c r="AU364" s="46"/>
      <c r="AV364" s="46"/>
      <c r="AW364" s="46"/>
      <c r="AX364" s="46"/>
      <c r="AY364" s="46"/>
      <c r="AZ364" s="46"/>
      <c r="BA364" s="46"/>
      <c r="BB364" s="46"/>
    </row>
    <row r="365" spans="1:54" s="64" customFormat="1">
      <c r="A365" s="61"/>
      <c r="B365" s="62"/>
      <c r="C365" s="63"/>
      <c r="D365" s="63"/>
      <c r="AQ365" s="46"/>
      <c r="AR365" s="46"/>
      <c r="AS365" s="46"/>
      <c r="AT365" s="46"/>
      <c r="AU365" s="46"/>
      <c r="AV365" s="46"/>
      <c r="AW365" s="46"/>
      <c r="AX365" s="46"/>
      <c r="AY365" s="46"/>
      <c r="AZ365" s="46"/>
      <c r="BA365" s="46"/>
      <c r="BB365" s="46"/>
    </row>
    <row r="366" spans="1:54" s="64" customFormat="1">
      <c r="A366" s="61"/>
      <c r="B366" s="62"/>
      <c r="C366" s="63"/>
      <c r="D366" s="63"/>
      <c r="AQ366" s="46"/>
      <c r="AR366" s="46"/>
      <c r="AS366" s="46"/>
      <c r="AT366" s="46"/>
      <c r="AU366" s="46"/>
      <c r="AV366" s="46"/>
      <c r="AW366" s="46"/>
      <c r="AX366" s="46"/>
      <c r="AY366" s="46"/>
      <c r="AZ366" s="46"/>
      <c r="BA366" s="46"/>
      <c r="BB366" s="46"/>
    </row>
    <row r="367" spans="1:54" s="64" customFormat="1">
      <c r="A367" s="61"/>
      <c r="B367" s="62"/>
      <c r="C367" s="63"/>
      <c r="D367" s="63"/>
      <c r="AQ367" s="46"/>
      <c r="AR367" s="46"/>
      <c r="AS367" s="46"/>
      <c r="AT367" s="46"/>
      <c r="AU367" s="46"/>
      <c r="AV367" s="46"/>
      <c r="AW367" s="46"/>
      <c r="AX367" s="46"/>
      <c r="AY367" s="46"/>
      <c r="AZ367" s="46"/>
      <c r="BA367" s="46"/>
      <c r="BB367" s="46"/>
    </row>
    <row r="368" spans="1:54" s="64" customFormat="1">
      <c r="A368" s="61"/>
      <c r="B368" s="62"/>
      <c r="C368" s="63"/>
      <c r="D368" s="63"/>
      <c r="AQ368" s="46"/>
      <c r="AR368" s="46"/>
      <c r="AS368" s="46"/>
      <c r="AT368" s="46"/>
      <c r="AU368" s="46"/>
      <c r="AV368" s="46"/>
      <c r="AW368" s="46"/>
      <c r="AX368" s="46"/>
      <c r="AY368" s="46"/>
      <c r="AZ368" s="46"/>
      <c r="BA368" s="46"/>
      <c r="BB368" s="46"/>
    </row>
    <row r="369" spans="1:54" s="64" customFormat="1">
      <c r="A369" s="61"/>
      <c r="B369" s="62"/>
      <c r="C369" s="63"/>
      <c r="D369" s="63"/>
      <c r="AQ369" s="46"/>
      <c r="AR369" s="46"/>
      <c r="AS369" s="46"/>
      <c r="AT369" s="46"/>
      <c r="AU369" s="46"/>
      <c r="AV369" s="46"/>
      <c r="AW369" s="46"/>
      <c r="AX369" s="46"/>
      <c r="AY369" s="46"/>
      <c r="AZ369" s="46"/>
      <c r="BA369" s="46"/>
      <c r="BB369" s="46"/>
    </row>
    <row r="370" spans="1:54" s="64" customFormat="1">
      <c r="A370" s="61"/>
      <c r="B370" s="62"/>
      <c r="C370" s="63"/>
      <c r="D370" s="63"/>
      <c r="AQ370" s="46"/>
      <c r="AR370" s="46"/>
      <c r="AS370" s="46"/>
      <c r="AT370" s="46"/>
      <c r="AU370" s="46"/>
      <c r="AV370" s="46"/>
      <c r="AW370" s="46"/>
      <c r="AX370" s="46"/>
      <c r="AY370" s="46"/>
      <c r="AZ370" s="46"/>
      <c r="BA370" s="46"/>
      <c r="BB370" s="46"/>
    </row>
    <row r="371" spans="1:54" s="64" customFormat="1">
      <c r="A371" s="61"/>
      <c r="B371" s="62"/>
      <c r="C371" s="63"/>
      <c r="D371" s="63"/>
      <c r="AQ371" s="46"/>
      <c r="AR371" s="46"/>
      <c r="AS371" s="46"/>
      <c r="AT371" s="46"/>
      <c r="AU371" s="46"/>
      <c r="AV371" s="46"/>
      <c r="AW371" s="46"/>
      <c r="AX371" s="46"/>
      <c r="AY371" s="46"/>
      <c r="AZ371" s="46"/>
      <c r="BA371" s="46"/>
      <c r="BB371" s="46"/>
    </row>
    <row r="372" spans="1:54" s="64" customFormat="1">
      <c r="A372" s="61"/>
      <c r="B372" s="62"/>
      <c r="C372" s="63"/>
      <c r="D372" s="63"/>
      <c r="AQ372" s="46"/>
      <c r="AR372" s="46"/>
      <c r="AS372" s="46"/>
      <c r="AT372" s="46"/>
      <c r="AU372" s="46"/>
      <c r="AV372" s="46"/>
      <c r="AW372" s="46"/>
      <c r="AX372" s="46"/>
      <c r="AY372" s="46"/>
      <c r="AZ372" s="46"/>
      <c r="BA372" s="46"/>
      <c r="BB372" s="46"/>
    </row>
    <row r="373" spans="1:54" s="64" customFormat="1">
      <c r="A373" s="61"/>
      <c r="B373" s="62"/>
      <c r="C373" s="63"/>
      <c r="D373" s="63"/>
      <c r="AQ373" s="46"/>
      <c r="AR373" s="46"/>
      <c r="AS373" s="46"/>
      <c r="AT373" s="46"/>
      <c r="AU373" s="46"/>
      <c r="AV373" s="46"/>
      <c r="AW373" s="46"/>
      <c r="AX373" s="46"/>
      <c r="AY373" s="46"/>
      <c r="AZ373" s="46"/>
      <c r="BA373" s="46"/>
      <c r="BB373" s="46"/>
    </row>
    <row r="374" spans="1:54" s="64" customFormat="1">
      <c r="A374" s="61"/>
      <c r="B374" s="62"/>
      <c r="C374" s="63"/>
      <c r="D374" s="63"/>
      <c r="AQ374" s="46"/>
      <c r="AR374" s="46"/>
      <c r="AS374" s="46"/>
      <c r="AT374" s="46"/>
      <c r="AU374" s="46"/>
      <c r="AV374" s="46"/>
      <c r="AW374" s="46"/>
      <c r="AX374" s="46"/>
      <c r="AY374" s="46"/>
      <c r="AZ374" s="46"/>
      <c r="BA374" s="46"/>
      <c r="BB374" s="46"/>
    </row>
    <row r="375" spans="1:54" s="64" customFormat="1">
      <c r="A375" s="61"/>
      <c r="B375" s="62"/>
      <c r="C375" s="63"/>
      <c r="D375" s="63"/>
      <c r="AQ375" s="46"/>
      <c r="AR375" s="46"/>
      <c r="AS375" s="46"/>
      <c r="AT375" s="46"/>
      <c r="AU375" s="46"/>
      <c r="AV375" s="46"/>
      <c r="AW375" s="46"/>
      <c r="AX375" s="46"/>
      <c r="AY375" s="46"/>
      <c r="AZ375" s="46"/>
      <c r="BA375" s="46"/>
      <c r="BB375" s="46"/>
    </row>
    <row r="376" spans="1:54" s="64" customFormat="1">
      <c r="A376" s="61"/>
      <c r="B376" s="62"/>
      <c r="C376" s="63"/>
      <c r="D376" s="63"/>
      <c r="AQ376" s="46"/>
      <c r="AR376" s="46"/>
      <c r="AS376" s="46"/>
      <c r="AT376" s="46"/>
      <c r="AU376" s="46"/>
      <c r="AV376" s="46"/>
      <c r="AW376" s="46"/>
      <c r="AX376" s="46"/>
      <c r="AY376" s="46"/>
      <c r="AZ376" s="46"/>
      <c r="BA376" s="46"/>
      <c r="BB376" s="46"/>
    </row>
    <row r="377" spans="1:54" s="64" customFormat="1">
      <c r="A377" s="61"/>
      <c r="B377" s="62"/>
      <c r="C377" s="63"/>
      <c r="D377" s="63"/>
      <c r="AQ377" s="46"/>
      <c r="AR377" s="46"/>
      <c r="AS377" s="46"/>
      <c r="AT377" s="46"/>
      <c r="AU377" s="46"/>
      <c r="AV377" s="46"/>
      <c r="AW377" s="46"/>
      <c r="AX377" s="46"/>
      <c r="AY377" s="46"/>
      <c r="AZ377" s="46"/>
      <c r="BA377" s="46"/>
      <c r="BB377" s="46"/>
    </row>
    <row r="378" spans="1:54" s="64" customFormat="1">
      <c r="A378" s="61"/>
      <c r="B378" s="62"/>
      <c r="C378" s="63"/>
      <c r="D378" s="63"/>
      <c r="AQ378" s="46"/>
      <c r="AR378" s="46"/>
      <c r="AS378" s="46"/>
      <c r="AT378" s="46"/>
      <c r="AU378" s="46"/>
      <c r="AV378" s="46"/>
      <c r="AW378" s="46"/>
      <c r="AX378" s="46"/>
      <c r="AY378" s="46"/>
      <c r="AZ378" s="46"/>
      <c r="BA378" s="46"/>
      <c r="BB378" s="46"/>
    </row>
    <row r="379" spans="1:54" s="64" customFormat="1">
      <c r="A379" s="61"/>
      <c r="B379" s="62"/>
      <c r="C379" s="63"/>
      <c r="D379" s="63"/>
      <c r="AQ379" s="46"/>
      <c r="AR379" s="46"/>
      <c r="AS379" s="46"/>
      <c r="AT379" s="46"/>
      <c r="AU379" s="46"/>
      <c r="AV379" s="46"/>
      <c r="AW379" s="46"/>
      <c r="AX379" s="46"/>
      <c r="AY379" s="46"/>
      <c r="AZ379" s="46"/>
      <c r="BA379" s="46"/>
      <c r="BB379" s="46"/>
    </row>
    <row r="380" spans="1:54" s="64" customFormat="1">
      <c r="A380" s="61"/>
      <c r="B380" s="62"/>
      <c r="C380" s="63"/>
      <c r="D380" s="63"/>
      <c r="AQ380" s="46"/>
      <c r="AR380" s="46"/>
      <c r="AS380" s="46"/>
      <c r="AT380" s="46"/>
      <c r="AU380" s="46"/>
      <c r="AV380" s="46"/>
      <c r="AW380" s="46"/>
      <c r="AX380" s="46"/>
      <c r="AY380" s="46"/>
      <c r="AZ380" s="46"/>
      <c r="BA380" s="46"/>
      <c r="BB380" s="46"/>
    </row>
    <row r="381" spans="1:54" s="64" customFormat="1">
      <c r="A381" s="61"/>
      <c r="B381" s="62"/>
      <c r="C381" s="63"/>
      <c r="D381" s="63"/>
      <c r="AQ381" s="46"/>
      <c r="AR381" s="46"/>
      <c r="AS381" s="46"/>
      <c r="AT381" s="46"/>
      <c r="AU381" s="46"/>
      <c r="AV381" s="46"/>
      <c r="AW381" s="46"/>
      <c r="AX381" s="46"/>
      <c r="AY381" s="46"/>
      <c r="AZ381" s="46"/>
      <c r="BA381" s="46"/>
      <c r="BB381" s="46"/>
    </row>
    <row r="382" spans="1:54" s="64" customFormat="1">
      <c r="A382" s="61"/>
      <c r="B382" s="62"/>
      <c r="C382" s="63"/>
      <c r="D382" s="63"/>
      <c r="AQ382" s="46"/>
      <c r="AR382" s="46"/>
      <c r="AS382" s="46"/>
      <c r="AT382" s="46"/>
      <c r="AU382" s="46"/>
      <c r="AV382" s="46"/>
      <c r="AW382" s="46"/>
      <c r="AX382" s="46"/>
      <c r="AY382" s="46"/>
      <c r="AZ382" s="46"/>
      <c r="BA382" s="46"/>
      <c r="BB382" s="46"/>
    </row>
    <row r="383" spans="1:54" s="64" customFormat="1">
      <c r="A383" s="61"/>
      <c r="B383" s="62"/>
      <c r="C383" s="63"/>
      <c r="D383" s="63"/>
      <c r="AQ383" s="46"/>
      <c r="AR383" s="46"/>
      <c r="AS383" s="46"/>
      <c r="AT383" s="46"/>
      <c r="AU383" s="46"/>
      <c r="AV383" s="46"/>
      <c r="AW383" s="46"/>
      <c r="AX383" s="46"/>
      <c r="AY383" s="46"/>
      <c r="AZ383" s="46"/>
      <c r="BA383" s="46"/>
      <c r="BB383" s="46"/>
    </row>
    <row r="384" spans="1:54" s="64" customFormat="1">
      <c r="A384" s="61"/>
      <c r="B384" s="62"/>
      <c r="C384" s="63"/>
      <c r="D384" s="63"/>
      <c r="AQ384" s="46"/>
      <c r="AR384" s="46"/>
      <c r="AS384" s="46"/>
      <c r="AT384" s="46"/>
      <c r="AU384" s="46"/>
      <c r="AV384" s="46"/>
      <c r="AW384" s="46"/>
      <c r="AX384" s="46"/>
      <c r="AY384" s="46"/>
      <c r="AZ384" s="46"/>
      <c r="BA384" s="46"/>
      <c r="BB384" s="46"/>
    </row>
    <row r="385" spans="1:54" s="64" customFormat="1">
      <c r="A385" s="61"/>
      <c r="B385" s="62"/>
      <c r="C385" s="63"/>
      <c r="D385" s="63"/>
      <c r="AQ385" s="46"/>
      <c r="AR385" s="46"/>
      <c r="AS385" s="46"/>
      <c r="AT385" s="46"/>
      <c r="AU385" s="46"/>
      <c r="AV385" s="46"/>
      <c r="AW385" s="46"/>
      <c r="AX385" s="46"/>
      <c r="AY385" s="46"/>
      <c r="AZ385" s="46"/>
      <c r="BA385" s="46"/>
      <c r="BB385" s="46"/>
    </row>
    <row r="386" spans="1:54" s="64" customFormat="1">
      <c r="A386" s="61"/>
      <c r="B386" s="62"/>
      <c r="C386" s="63"/>
      <c r="D386" s="63"/>
      <c r="AQ386" s="46"/>
      <c r="AR386" s="46"/>
      <c r="AS386" s="46"/>
      <c r="AT386" s="46"/>
      <c r="AU386" s="46"/>
      <c r="AV386" s="46"/>
      <c r="AW386" s="46"/>
      <c r="AX386" s="46"/>
      <c r="AY386" s="46"/>
      <c r="AZ386" s="46"/>
      <c r="BA386" s="46"/>
      <c r="BB386" s="46"/>
    </row>
    <row r="387" spans="1:54" s="64" customFormat="1">
      <c r="A387" s="61"/>
      <c r="B387" s="62"/>
      <c r="C387" s="63"/>
      <c r="D387" s="63"/>
      <c r="AQ387" s="46"/>
      <c r="AR387" s="46"/>
      <c r="AS387" s="46"/>
      <c r="AT387" s="46"/>
      <c r="AU387" s="46"/>
      <c r="AV387" s="46"/>
      <c r="AW387" s="46"/>
      <c r="AX387" s="46"/>
      <c r="AY387" s="46"/>
      <c r="AZ387" s="46"/>
      <c r="BA387" s="46"/>
      <c r="BB387" s="46"/>
    </row>
    <row r="388" spans="1:54" s="64" customFormat="1">
      <c r="A388" s="61"/>
      <c r="B388" s="62"/>
      <c r="C388" s="63"/>
      <c r="D388" s="63"/>
      <c r="AQ388" s="46"/>
      <c r="AR388" s="46"/>
      <c r="AS388" s="46"/>
      <c r="AT388" s="46"/>
      <c r="AU388" s="46"/>
      <c r="AV388" s="46"/>
      <c r="AW388" s="46"/>
      <c r="AX388" s="46"/>
      <c r="AY388" s="46"/>
      <c r="AZ388" s="46"/>
      <c r="BA388" s="46"/>
      <c r="BB388" s="46"/>
    </row>
    <row r="389" spans="1:54" s="64" customFormat="1">
      <c r="A389" s="61"/>
      <c r="B389" s="62"/>
      <c r="C389" s="63"/>
      <c r="D389" s="63"/>
      <c r="AQ389" s="46"/>
      <c r="AR389" s="46"/>
      <c r="AS389" s="46"/>
      <c r="AT389" s="46"/>
      <c r="AU389" s="46"/>
      <c r="AV389" s="46"/>
      <c r="AW389" s="46"/>
      <c r="AX389" s="46"/>
      <c r="AY389" s="46"/>
      <c r="AZ389" s="46"/>
      <c r="BA389" s="46"/>
      <c r="BB389" s="46"/>
    </row>
    <row r="390" spans="1:54" s="64" customFormat="1">
      <c r="A390" s="61"/>
      <c r="B390" s="62"/>
      <c r="C390" s="63"/>
      <c r="D390" s="63"/>
      <c r="AQ390" s="46"/>
      <c r="AR390" s="46"/>
      <c r="AS390" s="46"/>
      <c r="AT390" s="46"/>
      <c r="AU390" s="46"/>
      <c r="AV390" s="46"/>
      <c r="AW390" s="46"/>
      <c r="AX390" s="46"/>
      <c r="AY390" s="46"/>
      <c r="AZ390" s="46"/>
      <c r="BA390" s="46"/>
      <c r="BB390" s="46"/>
    </row>
    <row r="391" spans="1:54" s="64" customFormat="1">
      <c r="A391" s="61"/>
      <c r="B391" s="62"/>
      <c r="C391" s="63"/>
      <c r="D391" s="63"/>
      <c r="AQ391" s="46"/>
      <c r="AR391" s="46"/>
      <c r="AS391" s="46"/>
      <c r="AT391" s="46"/>
      <c r="AU391" s="46"/>
      <c r="AV391" s="46"/>
      <c r="AW391" s="46"/>
      <c r="AX391" s="46"/>
      <c r="AY391" s="46"/>
      <c r="AZ391" s="46"/>
      <c r="BA391" s="46"/>
      <c r="BB391" s="46"/>
    </row>
    <row r="392" spans="1:54" s="64" customFormat="1">
      <c r="A392" s="61"/>
      <c r="B392" s="62"/>
      <c r="C392" s="63"/>
      <c r="D392" s="63"/>
      <c r="AQ392" s="46"/>
      <c r="AR392" s="46"/>
      <c r="AS392" s="46"/>
      <c r="AT392" s="46"/>
      <c r="AU392" s="46"/>
      <c r="AV392" s="46"/>
      <c r="AW392" s="46"/>
      <c r="AX392" s="46"/>
      <c r="AY392" s="46"/>
      <c r="AZ392" s="46"/>
      <c r="BA392" s="46"/>
      <c r="BB392" s="46"/>
    </row>
    <row r="393" spans="1:54" s="64" customFormat="1">
      <c r="A393" s="61"/>
      <c r="B393" s="62"/>
      <c r="C393" s="63"/>
      <c r="D393" s="63"/>
      <c r="AQ393" s="46"/>
      <c r="AR393" s="46"/>
      <c r="AS393" s="46"/>
      <c r="AT393" s="46"/>
      <c r="AU393" s="46"/>
      <c r="AV393" s="46"/>
      <c r="AW393" s="46"/>
      <c r="AX393" s="46"/>
      <c r="AY393" s="46"/>
      <c r="AZ393" s="46"/>
      <c r="BA393" s="46"/>
      <c r="BB393" s="46"/>
    </row>
    <row r="394" spans="1:54" s="64" customFormat="1">
      <c r="A394" s="61"/>
      <c r="B394" s="62"/>
      <c r="C394" s="63"/>
      <c r="D394" s="63"/>
      <c r="AQ394" s="46"/>
      <c r="AR394" s="46"/>
      <c r="AS394" s="46"/>
      <c r="AT394" s="46"/>
      <c r="AU394" s="46"/>
      <c r="AV394" s="46"/>
      <c r="AW394" s="46"/>
      <c r="AX394" s="46"/>
      <c r="AY394" s="46"/>
      <c r="AZ394" s="46"/>
      <c r="BA394" s="46"/>
      <c r="BB394" s="46"/>
    </row>
    <row r="395" spans="1:54" s="64" customFormat="1">
      <c r="A395" s="61"/>
      <c r="B395" s="62"/>
      <c r="C395" s="63"/>
      <c r="D395" s="63"/>
      <c r="AQ395" s="46"/>
      <c r="AR395" s="46"/>
      <c r="AS395" s="46"/>
      <c r="AT395" s="46"/>
      <c r="AU395" s="46"/>
      <c r="AV395" s="46"/>
      <c r="AW395" s="46"/>
      <c r="AX395" s="46"/>
      <c r="AY395" s="46"/>
      <c r="AZ395" s="46"/>
      <c r="BA395" s="46"/>
      <c r="BB395" s="46"/>
    </row>
    <row r="396" spans="1:54" s="64" customFormat="1">
      <c r="A396" s="61"/>
      <c r="B396" s="62"/>
      <c r="C396" s="63"/>
      <c r="D396" s="63"/>
      <c r="AQ396" s="46"/>
      <c r="AR396" s="46"/>
      <c r="AS396" s="46"/>
      <c r="AT396" s="46"/>
      <c r="AU396" s="46"/>
      <c r="AV396" s="46"/>
      <c r="AW396" s="46"/>
      <c r="AX396" s="46"/>
      <c r="AY396" s="46"/>
      <c r="AZ396" s="46"/>
      <c r="BA396" s="46"/>
      <c r="BB396" s="46"/>
    </row>
    <row r="397" spans="1:54" s="64" customFormat="1">
      <c r="A397" s="61"/>
      <c r="B397" s="62"/>
      <c r="C397" s="63"/>
      <c r="D397" s="63"/>
      <c r="AQ397" s="46"/>
      <c r="AR397" s="46"/>
      <c r="AS397" s="46"/>
      <c r="AT397" s="46"/>
      <c r="AU397" s="46"/>
      <c r="AV397" s="46"/>
      <c r="AW397" s="46"/>
      <c r="AX397" s="46"/>
      <c r="AY397" s="46"/>
      <c r="AZ397" s="46"/>
      <c r="BA397" s="46"/>
      <c r="BB397" s="46"/>
    </row>
    <row r="398" spans="1:54" s="64" customFormat="1">
      <c r="A398" s="61"/>
      <c r="B398" s="62"/>
      <c r="C398" s="63"/>
      <c r="D398" s="63"/>
      <c r="AQ398" s="46"/>
      <c r="AR398" s="46"/>
      <c r="AS398" s="46"/>
      <c r="AT398" s="46"/>
      <c r="AU398" s="46"/>
      <c r="AV398" s="46"/>
      <c r="AW398" s="46"/>
      <c r="AX398" s="46"/>
      <c r="AY398" s="46"/>
      <c r="AZ398" s="46"/>
      <c r="BA398" s="46"/>
      <c r="BB398" s="46"/>
    </row>
    <row r="399" spans="1:54" s="64" customFormat="1">
      <c r="A399" s="61"/>
      <c r="B399" s="62"/>
      <c r="C399" s="63"/>
      <c r="D399" s="63"/>
      <c r="AQ399" s="46"/>
      <c r="AR399" s="46"/>
      <c r="AS399" s="46"/>
      <c r="AT399" s="46"/>
      <c r="AU399" s="46"/>
      <c r="AV399" s="46"/>
      <c r="AW399" s="46"/>
      <c r="AX399" s="46"/>
      <c r="AY399" s="46"/>
      <c r="AZ399" s="46"/>
      <c r="BA399" s="46"/>
      <c r="BB399" s="46"/>
    </row>
    <row r="400" spans="1:54" s="64" customFormat="1">
      <c r="A400" s="61"/>
      <c r="B400" s="62"/>
      <c r="C400" s="63"/>
      <c r="D400" s="63"/>
      <c r="AQ400" s="46"/>
      <c r="AR400" s="46"/>
      <c r="AS400" s="46"/>
      <c r="AT400" s="46"/>
      <c r="AU400" s="46"/>
      <c r="AV400" s="46"/>
      <c r="AW400" s="46"/>
      <c r="AX400" s="46"/>
      <c r="AY400" s="46"/>
      <c r="AZ400" s="46"/>
      <c r="BA400" s="46"/>
      <c r="BB400" s="46"/>
    </row>
    <row r="401" spans="1:54" s="64" customFormat="1">
      <c r="A401" s="61"/>
      <c r="B401" s="62"/>
      <c r="C401" s="63"/>
      <c r="D401" s="63"/>
      <c r="AQ401" s="46"/>
      <c r="AR401" s="46"/>
      <c r="AS401" s="46"/>
      <c r="AT401" s="46"/>
      <c r="AU401" s="46"/>
      <c r="AV401" s="46"/>
      <c r="AW401" s="46"/>
      <c r="AX401" s="46"/>
      <c r="AY401" s="46"/>
      <c r="AZ401" s="46"/>
      <c r="BA401" s="46"/>
      <c r="BB401" s="46"/>
    </row>
    <row r="402" spans="1:54" s="64" customFormat="1">
      <c r="A402" s="61"/>
      <c r="B402" s="62"/>
      <c r="C402" s="63"/>
      <c r="D402" s="63"/>
      <c r="AQ402" s="46"/>
      <c r="AR402" s="46"/>
      <c r="AS402" s="46"/>
      <c r="AT402" s="46"/>
      <c r="AU402" s="46"/>
      <c r="AV402" s="46"/>
      <c r="AW402" s="46"/>
      <c r="AX402" s="46"/>
      <c r="AY402" s="46"/>
      <c r="AZ402" s="46"/>
      <c r="BA402" s="46"/>
      <c r="BB402" s="46"/>
    </row>
    <row r="403" spans="1:54" s="64" customFormat="1">
      <c r="A403" s="61"/>
      <c r="B403" s="62"/>
      <c r="C403" s="63"/>
      <c r="D403" s="63"/>
      <c r="AQ403" s="46"/>
      <c r="AR403" s="46"/>
      <c r="AS403" s="46"/>
      <c r="AT403" s="46"/>
      <c r="AU403" s="46"/>
      <c r="AV403" s="46"/>
      <c r="AW403" s="46"/>
      <c r="AX403" s="46"/>
      <c r="AY403" s="46"/>
      <c r="AZ403" s="46"/>
      <c r="BA403" s="46"/>
      <c r="BB403" s="46"/>
    </row>
    <row r="404" spans="1:54" s="64" customFormat="1">
      <c r="A404" s="61"/>
      <c r="B404" s="62"/>
      <c r="C404" s="63"/>
      <c r="D404" s="63"/>
      <c r="AQ404" s="46"/>
      <c r="AR404" s="46"/>
      <c r="AS404" s="46"/>
      <c r="AT404" s="46"/>
      <c r="AU404" s="46"/>
      <c r="AV404" s="46"/>
      <c r="AW404" s="46"/>
      <c r="AX404" s="46"/>
      <c r="AY404" s="46"/>
      <c r="AZ404" s="46"/>
      <c r="BA404" s="46"/>
      <c r="BB404" s="46"/>
    </row>
    <row r="405" spans="1:54" s="64" customFormat="1">
      <c r="A405" s="61"/>
      <c r="B405" s="62"/>
      <c r="C405" s="63"/>
      <c r="D405" s="63"/>
      <c r="AQ405" s="46"/>
      <c r="AR405" s="46"/>
      <c r="AS405" s="46"/>
      <c r="AT405" s="46"/>
      <c r="AU405" s="46"/>
      <c r="AV405" s="46"/>
      <c r="AW405" s="46"/>
      <c r="AX405" s="46"/>
      <c r="AY405" s="46"/>
      <c r="AZ405" s="46"/>
      <c r="BA405" s="46"/>
      <c r="BB405" s="46"/>
    </row>
  </sheetData>
  <mergeCells count="54">
    <mergeCell ref="B44:AP44"/>
    <mergeCell ref="B45:AP45"/>
    <mergeCell ref="B46:AP46"/>
    <mergeCell ref="B69:W69"/>
    <mergeCell ref="A1:O1"/>
    <mergeCell ref="A2:O2"/>
    <mergeCell ref="G10:G11"/>
    <mergeCell ref="H10:K10"/>
    <mergeCell ref="O10:O11"/>
    <mergeCell ref="P10:S10"/>
    <mergeCell ref="V10:V11"/>
    <mergeCell ref="W10:Z10"/>
    <mergeCell ref="V9:Z9"/>
    <mergeCell ref="AA9:AA11"/>
    <mergeCell ref="AC9:AG9"/>
    <mergeCell ref="AH9:AH11"/>
    <mergeCell ref="U7:AA7"/>
    <mergeCell ref="F8:F11"/>
    <mergeCell ref="G8:L8"/>
    <mergeCell ref="N8:N11"/>
    <mergeCell ref="O8:T8"/>
    <mergeCell ref="U8:U11"/>
    <mergeCell ref="L9:L11"/>
    <mergeCell ref="O9:S9"/>
    <mergeCell ref="T9:T11"/>
    <mergeCell ref="M7:M11"/>
    <mergeCell ref="N7:T7"/>
    <mergeCell ref="AQ7:AQ9"/>
    <mergeCell ref="AB8:AB11"/>
    <mergeCell ref="AC8:AH8"/>
    <mergeCell ref="AI8:AI11"/>
    <mergeCell ref="AJ8:AO8"/>
    <mergeCell ref="AJ9:AN9"/>
    <mergeCell ref="AO9:AO11"/>
    <mergeCell ref="AC10:AC11"/>
    <mergeCell ref="AD10:AG10"/>
    <mergeCell ref="AJ10:AJ11"/>
    <mergeCell ref="AK10:AN10"/>
    <mergeCell ref="A3:AP3"/>
    <mergeCell ref="A4:AP4"/>
    <mergeCell ref="A5:AP5"/>
    <mergeCell ref="A6:A11"/>
    <mergeCell ref="B6:B11"/>
    <mergeCell ref="C6:C11"/>
    <mergeCell ref="D6:D11"/>
    <mergeCell ref="E6:E11"/>
    <mergeCell ref="F6:AA6"/>
    <mergeCell ref="AB6:AO6"/>
    <mergeCell ref="AP6:AP11"/>
    <mergeCell ref="F7:L7"/>
    <mergeCell ref="AB7:AH7"/>
    <mergeCell ref="AI7:AO7"/>
    <mergeCell ref="V8:AA8"/>
    <mergeCell ref="G9:K9"/>
  </mergeCells>
  <printOptions horizontalCentered="1"/>
  <pageMargins left="0.25" right="0.25" top="0.75" bottom="0.75" header="0.3" footer="0.3"/>
  <pageSetup paperSize="8" scale="34" fitToHeight="0" orientation="landscape" r:id="rId1"/>
  <headerFooter>
    <oddFooter>&amp;R&amp;14&amp;P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401"/>
  <sheetViews>
    <sheetView zoomScale="75" zoomScaleNormal="70" zoomScaleSheetLayoutView="75" workbookViewId="0">
      <selection sqref="A1:AC1"/>
    </sheetView>
  </sheetViews>
  <sheetFormatPr defaultColWidth="9.140625" defaultRowHeight="18.75"/>
  <cols>
    <col min="1" max="1" width="6" style="92" customWidth="1"/>
    <col min="2" max="2" width="31.28515625" style="62" customWidth="1"/>
    <col min="3" max="3" width="10" style="63" customWidth="1"/>
    <col min="4" max="4" width="10.140625" style="63" customWidth="1"/>
    <col min="5" max="5" width="9.42578125" style="63" customWidth="1"/>
    <col min="6" max="6" width="12" style="63" customWidth="1"/>
    <col min="7" max="7" width="11.7109375" style="64" customWidth="1"/>
    <col min="8" max="8" width="17.42578125" style="64" customWidth="1"/>
    <col min="9" max="9" width="12.42578125" style="64" customWidth="1"/>
    <col min="10" max="10" width="15.140625" style="64" customWidth="1"/>
    <col min="11" max="11" width="12.42578125" style="64" customWidth="1"/>
    <col min="12" max="12" width="15.140625" style="64" customWidth="1"/>
    <col min="13" max="13" width="12" style="64" customWidth="1"/>
    <col min="14" max="14" width="15.140625" style="64" customWidth="1"/>
    <col min="15" max="15" width="12.28515625" style="64" customWidth="1"/>
    <col min="16" max="16" width="15.140625" style="64" customWidth="1"/>
    <col min="17" max="17" width="12" style="64" customWidth="1"/>
    <col min="18" max="18" width="15.140625" style="64" customWidth="1"/>
    <col min="19" max="19" width="10.42578125" style="64" customWidth="1"/>
    <col min="20" max="16384" width="9.140625" style="46"/>
  </cols>
  <sheetData>
    <row r="1" spans="1:21" s="94" customFormat="1" ht="32.25" customHeight="1">
      <c r="A1" s="524" t="s">
        <v>128</v>
      </c>
      <c r="B1" s="524"/>
      <c r="C1" s="524"/>
      <c r="D1" s="524"/>
      <c r="E1" s="524"/>
      <c r="F1" s="524"/>
      <c r="G1" s="524"/>
      <c r="H1" s="524"/>
      <c r="I1" s="524"/>
      <c r="J1" s="524"/>
      <c r="L1" s="2"/>
      <c r="M1" s="2"/>
      <c r="N1" s="2"/>
      <c r="O1" s="525" t="s">
        <v>0</v>
      </c>
      <c r="P1" s="525"/>
      <c r="Q1" s="525"/>
      <c r="R1" s="525"/>
      <c r="S1" s="525"/>
    </row>
    <row r="2" spans="1:21" s="94" customFormat="1" ht="32.25" customHeight="1">
      <c r="A2" s="526" t="s">
        <v>1</v>
      </c>
      <c r="B2" s="526"/>
      <c r="C2" s="526"/>
      <c r="D2" s="526"/>
      <c r="E2" s="526"/>
      <c r="F2" s="526"/>
      <c r="G2" s="526"/>
      <c r="H2" s="526"/>
      <c r="I2" s="526"/>
      <c r="J2" s="526"/>
      <c r="L2" s="4"/>
      <c r="M2" s="4"/>
      <c r="N2" s="4"/>
      <c r="O2" s="527" t="s">
        <v>2</v>
      </c>
      <c r="P2" s="527"/>
      <c r="Q2" s="527"/>
      <c r="R2" s="527"/>
      <c r="S2" s="527"/>
    </row>
    <row r="3" spans="1:21" s="94" customFormat="1" ht="32.25" customHeight="1">
      <c r="A3" s="558" t="s">
        <v>129</v>
      </c>
      <c r="B3" s="558"/>
      <c r="C3" s="558"/>
      <c r="D3" s="558"/>
      <c r="E3" s="558"/>
      <c r="F3" s="558"/>
      <c r="G3" s="558"/>
      <c r="H3" s="558"/>
      <c r="I3" s="558"/>
      <c r="J3" s="558"/>
      <c r="K3" s="558"/>
      <c r="L3" s="558"/>
      <c r="M3" s="558"/>
      <c r="N3" s="558"/>
      <c r="O3" s="558"/>
      <c r="P3" s="558"/>
      <c r="Q3" s="558"/>
      <c r="R3" s="558"/>
      <c r="S3" s="558"/>
    </row>
    <row r="4" spans="1:21" s="95" customFormat="1" ht="53.65" customHeight="1">
      <c r="A4" s="557" t="s">
        <v>130</v>
      </c>
      <c r="B4" s="557"/>
      <c r="C4" s="557"/>
      <c r="D4" s="557"/>
      <c r="E4" s="557"/>
      <c r="F4" s="557"/>
      <c r="G4" s="557"/>
      <c r="H4" s="557"/>
      <c r="I4" s="557"/>
      <c r="J4" s="557"/>
      <c r="K4" s="557"/>
      <c r="L4" s="557"/>
      <c r="M4" s="557"/>
      <c r="N4" s="557"/>
      <c r="O4" s="557"/>
      <c r="P4" s="557"/>
      <c r="Q4" s="557"/>
      <c r="R4" s="557"/>
      <c r="S4" s="557"/>
    </row>
    <row r="5" spans="1:21" s="96" customFormat="1" ht="33" customHeight="1">
      <c r="A5" s="559" t="s">
        <v>4</v>
      </c>
      <c r="B5" s="559"/>
      <c r="C5" s="559"/>
      <c r="D5" s="559"/>
      <c r="E5" s="559"/>
      <c r="F5" s="559"/>
      <c r="G5" s="559"/>
      <c r="H5" s="559"/>
      <c r="I5" s="559"/>
      <c r="J5" s="559"/>
      <c r="K5" s="559"/>
      <c r="L5" s="559"/>
      <c r="M5" s="559"/>
      <c r="N5" s="559"/>
      <c r="O5" s="559"/>
      <c r="P5" s="559"/>
      <c r="Q5" s="559"/>
      <c r="R5" s="559"/>
      <c r="S5" s="559"/>
    </row>
    <row r="6" spans="1:21" s="97" customFormat="1" ht="29.65" customHeight="1">
      <c r="A6" s="560" t="s">
        <v>5</v>
      </c>
      <c r="B6" s="544" t="s">
        <v>77</v>
      </c>
      <c r="C6" s="544" t="s">
        <v>78</v>
      </c>
      <c r="D6" s="544" t="s">
        <v>79</v>
      </c>
      <c r="E6" s="544" t="s">
        <v>80</v>
      </c>
      <c r="F6" s="545" t="s">
        <v>108</v>
      </c>
      <c r="G6" s="545"/>
      <c r="H6" s="545"/>
      <c r="I6" s="546" t="s">
        <v>6</v>
      </c>
      <c r="J6" s="546"/>
      <c r="K6" s="546"/>
      <c r="L6" s="546"/>
      <c r="M6" s="546"/>
      <c r="N6" s="546"/>
      <c r="O6" s="546" t="s">
        <v>7</v>
      </c>
      <c r="P6" s="546"/>
      <c r="Q6" s="546"/>
      <c r="R6" s="546"/>
      <c r="S6" s="544" t="s">
        <v>8</v>
      </c>
    </row>
    <row r="7" spans="1:21" s="34" customFormat="1" ht="75" customHeight="1">
      <c r="A7" s="560"/>
      <c r="B7" s="544"/>
      <c r="C7" s="544"/>
      <c r="D7" s="544"/>
      <c r="E7" s="544"/>
      <c r="F7" s="545"/>
      <c r="G7" s="545"/>
      <c r="H7" s="545"/>
      <c r="I7" s="544" t="s">
        <v>110</v>
      </c>
      <c r="J7" s="544"/>
      <c r="K7" s="544" t="s">
        <v>131</v>
      </c>
      <c r="L7" s="544"/>
      <c r="M7" s="544" t="s">
        <v>25</v>
      </c>
      <c r="N7" s="544"/>
      <c r="O7" s="544" t="s">
        <v>132</v>
      </c>
      <c r="P7" s="544"/>
      <c r="Q7" s="544" t="s">
        <v>27</v>
      </c>
      <c r="R7" s="544"/>
      <c r="S7" s="544"/>
    </row>
    <row r="8" spans="1:21" s="34" customFormat="1" ht="39" customHeight="1">
      <c r="A8" s="560"/>
      <c r="B8" s="544"/>
      <c r="C8" s="544"/>
      <c r="D8" s="544"/>
      <c r="E8" s="544"/>
      <c r="F8" s="545" t="s">
        <v>133</v>
      </c>
      <c r="G8" s="545" t="s">
        <v>83</v>
      </c>
      <c r="H8" s="545"/>
      <c r="I8" s="545" t="s">
        <v>84</v>
      </c>
      <c r="J8" s="545" t="s">
        <v>134</v>
      </c>
      <c r="K8" s="545" t="s">
        <v>84</v>
      </c>
      <c r="L8" s="545" t="s">
        <v>134</v>
      </c>
      <c r="M8" s="545" t="s">
        <v>84</v>
      </c>
      <c r="N8" s="545" t="s">
        <v>134</v>
      </c>
      <c r="O8" s="545" t="s">
        <v>84</v>
      </c>
      <c r="P8" s="545" t="s">
        <v>134</v>
      </c>
      <c r="Q8" s="545" t="s">
        <v>84</v>
      </c>
      <c r="R8" s="545" t="s">
        <v>134</v>
      </c>
      <c r="S8" s="544"/>
    </row>
    <row r="9" spans="1:21" s="34" customFormat="1" ht="41.25" customHeight="1">
      <c r="A9" s="560"/>
      <c r="B9" s="544"/>
      <c r="C9" s="544"/>
      <c r="D9" s="544"/>
      <c r="E9" s="544"/>
      <c r="F9" s="545"/>
      <c r="G9" s="545" t="s">
        <v>84</v>
      </c>
      <c r="H9" s="545" t="s">
        <v>134</v>
      </c>
      <c r="I9" s="545"/>
      <c r="J9" s="545"/>
      <c r="K9" s="545"/>
      <c r="L9" s="545"/>
      <c r="M9" s="545"/>
      <c r="N9" s="545"/>
      <c r="O9" s="545"/>
      <c r="P9" s="545"/>
      <c r="Q9" s="545"/>
      <c r="R9" s="545"/>
      <c r="S9" s="544"/>
    </row>
    <row r="10" spans="1:21" s="34" customFormat="1" ht="74.25" customHeight="1">
      <c r="A10" s="560"/>
      <c r="B10" s="544"/>
      <c r="C10" s="544"/>
      <c r="D10" s="544"/>
      <c r="E10" s="544"/>
      <c r="F10" s="545"/>
      <c r="G10" s="561"/>
      <c r="H10" s="545"/>
      <c r="I10" s="545"/>
      <c r="J10" s="545"/>
      <c r="K10" s="545"/>
      <c r="L10" s="545"/>
      <c r="M10" s="545"/>
      <c r="N10" s="545"/>
      <c r="O10" s="545"/>
      <c r="P10" s="545"/>
      <c r="Q10" s="545"/>
      <c r="R10" s="545"/>
      <c r="S10" s="544"/>
    </row>
    <row r="11" spans="1:21" s="36" customFormat="1" ht="30.75" customHeight="1">
      <c r="A11" s="98">
        <v>1</v>
      </c>
      <c r="B11" s="35">
        <v>2</v>
      </c>
      <c r="C11" s="98">
        <v>3</v>
      </c>
      <c r="D11" s="35">
        <v>4</v>
      </c>
      <c r="E11" s="98">
        <v>5</v>
      </c>
      <c r="F11" s="35">
        <v>6</v>
      </c>
      <c r="G11" s="98">
        <v>7</v>
      </c>
      <c r="H11" s="35">
        <v>8</v>
      </c>
      <c r="I11" s="98">
        <v>9</v>
      </c>
      <c r="J11" s="35">
        <v>10</v>
      </c>
      <c r="K11" s="98">
        <v>11</v>
      </c>
      <c r="L11" s="35">
        <v>12</v>
      </c>
      <c r="M11" s="98">
        <v>13</v>
      </c>
      <c r="N11" s="35">
        <v>14</v>
      </c>
      <c r="O11" s="98">
        <v>15</v>
      </c>
      <c r="P11" s="35">
        <v>16</v>
      </c>
      <c r="Q11" s="98">
        <v>17</v>
      </c>
      <c r="R11" s="35">
        <v>18</v>
      </c>
      <c r="S11" s="98">
        <v>19</v>
      </c>
    </row>
    <row r="12" spans="1:21" s="36" customFormat="1" ht="36" customHeight="1">
      <c r="A12" s="99"/>
      <c r="B12" s="37" t="s">
        <v>14</v>
      </c>
      <c r="C12" s="35"/>
      <c r="D12" s="35"/>
      <c r="E12" s="35"/>
      <c r="F12" s="35"/>
      <c r="G12" s="35"/>
      <c r="H12" s="35"/>
      <c r="I12" s="35"/>
      <c r="J12" s="35"/>
      <c r="K12" s="35"/>
      <c r="L12" s="35"/>
      <c r="M12" s="35"/>
      <c r="N12" s="35"/>
      <c r="O12" s="35"/>
      <c r="P12" s="35"/>
      <c r="Q12" s="35"/>
      <c r="R12" s="35"/>
      <c r="S12" s="35"/>
    </row>
    <row r="13" spans="1:21" ht="57" customHeight="1">
      <c r="A13" s="38" t="s">
        <v>86</v>
      </c>
      <c r="B13" s="39" t="s">
        <v>135</v>
      </c>
      <c r="C13" s="44"/>
      <c r="D13" s="44"/>
      <c r="E13" s="44"/>
      <c r="F13" s="44"/>
      <c r="G13" s="45"/>
      <c r="H13" s="45"/>
      <c r="I13" s="45"/>
      <c r="J13" s="45"/>
      <c r="K13" s="45"/>
      <c r="L13" s="45"/>
      <c r="M13" s="45"/>
      <c r="N13" s="45"/>
      <c r="O13" s="45"/>
      <c r="P13" s="45"/>
      <c r="Q13" s="45"/>
      <c r="R13" s="45"/>
      <c r="S13" s="45"/>
    </row>
    <row r="14" spans="1:21" ht="70.150000000000006" customHeight="1">
      <c r="A14" s="38" t="s">
        <v>37</v>
      </c>
      <c r="B14" s="43" t="s">
        <v>121</v>
      </c>
      <c r="C14" s="44"/>
      <c r="D14" s="44"/>
      <c r="E14" s="44"/>
      <c r="F14" s="44"/>
      <c r="G14" s="45"/>
      <c r="H14" s="45"/>
      <c r="I14" s="45"/>
      <c r="J14" s="45"/>
      <c r="K14" s="45"/>
      <c r="L14" s="45"/>
      <c r="M14" s="45"/>
      <c r="N14" s="45"/>
      <c r="O14" s="45"/>
      <c r="P14" s="45"/>
      <c r="Q14" s="45"/>
      <c r="R14" s="45"/>
      <c r="S14" s="45"/>
      <c r="T14" s="45"/>
      <c r="U14" s="45"/>
    </row>
    <row r="15" spans="1:21" s="51" customFormat="1" ht="73.900000000000006" customHeight="1">
      <c r="A15" s="47" t="s">
        <v>87</v>
      </c>
      <c r="B15" s="48" t="s">
        <v>299</v>
      </c>
      <c r="C15" s="49"/>
      <c r="D15" s="49"/>
      <c r="E15" s="49"/>
      <c r="F15" s="49"/>
      <c r="G15" s="50"/>
      <c r="H15" s="50"/>
      <c r="I15" s="50"/>
      <c r="J15" s="50"/>
      <c r="K15" s="50"/>
      <c r="L15" s="50"/>
      <c r="M15" s="50"/>
      <c r="N15" s="50"/>
      <c r="O15" s="50"/>
      <c r="P15" s="50"/>
      <c r="Q15" s="50"/>
      <c r="R15" s="50"/>
      <c r="S15" s="50"/>
      <c r="T15" s="50"/>
      <c r="U15" s="50"/>
    </row>
    <row r="16" spans="1:21" ht="24.4" customHeight="1">
      <c r="A16" s="52" t="s">
        <v>88</v>
      </c>
      <c r="B16" s="53" t="s">
        <v>89</v>
      </c>
      <c r="C16" s="44"/>
      <c r="D16" s="44"/>
      <c r="E16" s="44"/>
      <c r="F16" s="44"/>
      <c r="G16" s="45"/>
      <c r="H16" s="45"/>
      <c r="I16" s="45"/>
      <c r="J16" s="45"/>
      <c r="K16" s="45"/>
      <c r="L16" s="45"/>
      <c r="M16" s="45"/>
      <c r="N16" s="45"/>
      <c r="O16" s="45"/>
      <c r="P16" s="45"/>
      <c r="Q16" s="45"/>
      <c r="R16" s="45"/>
      <c r="S16" s="45"/>
      <c r="T16" s="45"/>
      <c r="U16" s="45"/>
    </row>
    <row r="17" spans="1:21" ht="24.4" customHeight="1">
      <c r="A17" s="52" t="s">
        <v>90</v>
      </c>
      <c r="B17" s="80" t="s">
        <v>91</v>
      </c>
      <c r="C17" s="44"/>
      <c r="D17" s="44"/>
      <c r="E17" s="44"/>
      <c r="F17" s="44"/>
      <c r="G17" s="45"/>
      <c r="H17" s="45"/>
      <c r="I17" s="45"/>
      <c r="J17" s="45"/>
      <c r="K17" s="45"/>
      <c r="L17" s="45"/>
      <c r="M17" s="45"/>
      <c r="N17" s="45"/>
      <c r="O17" s="45"/>
      <c r="P17" s="45"/>
      <c r="Q17" s="45"/>
      <c r="R17" s="45"/>
      <c r="S17" s="45"/>
      <c r="T17" s="45"/>
      <c r="U17" s="45"/>
    </row>
    <row r="18" spans="1:21" s="51" customFormat="1" ht="67.150000000000006" customHeight="1">
      <c r="A18" s="47" t="s">
        <v>92</v>
      </c>
      <c r="B18" s="48" t="s">
        <v>300</v>
      </c>
      <c r="C18" s="49"/>
      <c r="D18" s="49"/>
      <c r="E18" s="49"/>
      <c r="F18" s="49"/>
      <c r="G18" s="50"/>
      <c r="H18" s="50"/>
      <c r="I18" s="50"/>
      <c r="J18" s="50"/>
      <c r="K18" s="50"/>
      <c r="L18" s="50"/>
      <c r="M18" s="50"/>
      <c r="N18" s="50"/>
      <c r="O18" s="50"/>
      <c r="P18" s="50"/>
      <c r="Q18" s="50"/>
      <c r="R18" s="50"/>
      <c r="S18" s="50"/>
      <c r="T18" s="50"/>
      <c r="U18" s="50"/>
    </row>
    <row r="19" spans="1:21" s="42" customFormat="1" ht="52.15" customHeight="1">
      <c r="A19" s="52"/>
      <c r="B19" s="53" t="s">
        <v>93</v>
      </c>
      <c r="C19" s="40"/>
      <c r="D19" s="40"/>
      <c r="E19" s="40"/>
      <c r="F19" s="40"/>
      <c r="G19" s="41"/>
      <c r="H19" s="41"/>
      <c r="I19" s="41"/>
      <c r="J19" s="41"/>
      <c r="K19" s="41"/>
      <c r="L19" s="41"/>
      <c r="M19" s="41"/>
      <c r="N19" s="41"/>
      <c r="O19" s="41"/>
      <c r="P19" s="41"/>
      <c r="Q19" s="41"/>
      <c r="R19" s="41"/>
      <c r="S19" s="41"/>
      <c r="T19" s="41"/>
      <c r="U19" s="41"/>
    </row>
    <row r="20" spans="1:21" s="56" customFormat="1" ht="60" customHeight="1">
      <c r="A20" s="47" t="s">
        <v>94</v>
      </c>
      <c r="B20" s="48" t="s">
        <v>301</v>
      </c>
      <c r="C20" s="54"/>
      <c r="D20" s="54"/>
      <c r="E20" s="54"/>
      <c r="F20" s="54"/>
      <c r="G20" s="55"/>
      <c r="H20" s="55"/>
      <c r="I20" s="55"/>
      <c r="J20" s="55"/>
      <c r="K20" s="55"/>
      <c r="L20" s="55"/>
      <c r="M20" s="55"/>
      <c r="N20" s="55"/>
      <c r="O20" s="55"/>
      <c r="P20" s="55"/>
      <c r="Q20" s="55"/>
      <c r="R20" s="55"/>
      <c r="S20" s="55"/>
      <c r="T20" s="55"/>
      <c r="U20" s="55"/>
    </row>
    <row r="21" spans="1:21" s="56" customFormat="1" ht="84" customHeight="1">
      <c r="A21" s="47"/>
      <c r="B21" s="57" t="s">
        <v>302</v>
      </c>
      <c r="C21" s="54"/>
      <c r="D21" s="54"/>
      <c r="E21" s="54"/>
      <c r="F21" s="54"/>
      <c r="G21" s="55"/>
      <c r="H21" s="55"/>
      <c r="I21" s="55"/>
      <c r="J21" s="55"/>
      <c r="K21" s="55"/>
      <c r="L21" s="55"/>
      <c r="M21" s="55"/>
      <c r="N21" s="55"/>
      <c r="O21" s="55"/>
      <c r="P21" s="55"/>
      <c r="Q21" s="55"/>
      <c r="R21" s="55"/>
      <c r="S21" s="55"/>
      <c r="T21" s="55"/>
      <c r="U21" s="55"/>
    </row>
    <row r="22" spans="1:21" s="56" customFormat="1" ht="58.9" customHeight="1">
      <c r="A22" s="47"/>
      <c r="B22" s="53" t="s">
        <v>93</v>
      </c>
      <c r="C22" s="54"/>
      <c r="D22" s="54"/>
      <c r="E22" s="54"/>
      <c r="F22" s="54"/>
      <c r="G22" s="55"/>
      <c r="H22" s="55"/>
      <c r="I22" s="55"/>
      <c r="J22" s="55"/>
      <c r="K22" s="55"/>
      <c r="L22" s="55"/>
      <c r="M22" s="55"/>
      <c r="N22" s="55"/>
      <c r="O22" s="55"/>
      <c r="P22" s="55"/>
      <c r="Q22" s="55"/>
      <c r="R22" s="55"/>
      <c r="S22" s="55"/>
      <c r="T22" s="55"/>
      <c r="U22" s="55"/>
    </row>
    <row r="23" spans="1:21" s="51" customFormat="1" ht="52.9" customHeight="1">
      <c r="A23" s="47"/>
      <c r="B23" s="57" t="s">
        <v>304</v>
      </c>
      <c r="C23" s="49"/>
      <c r="D23" s="49"/>
      <c r="E23" s="49"/>
      <c r="F23" s="49"/>
      <c r="G23" s="50"/>
      <c r="H23" s="50"/>
      <c r="I23" s="50"/>
      <c r="J23" s="50"/>
      <c r="K23" s="50"/>
      <c r="L23" s="50"/>
      <c r="M23" s="50"/>
      <c r="N23" s="50"/>
      <c r="O23" s="50"/>
      <c r="P23" s="50"/>
      <c r="Q23" s="50"/>
      <c r="R23" s="50"/>
      <c r="S23" s="50"/>
      <c r="T23" s="50"/>
      <c r="U23" s="50"/>
    </row>
    <row r="24" spans="1:21" s="42" customFormat="1" ht="54" customHeight="1">
      <c r="A24" s="52"/>
      <c r="B24" s="53" t="s">
        <v>93</v>
      </c>
      <c r="C24" s="40"/>
      <c r="D24" s="40"/>
      <c r="E24" s="40"/>
      <c r="F24" s="40"/>
      <c r="G24" s="41"/>
      <c r="H24" s="41"/>
      <c r="I24" s="41"/>
      <c r="J24" s="41"/>
      <c r="K24" s="41"/>
      <c r="L24" s="41"/>
      <c r="M24" s="41"/>
      <c r="N24" s="41"/>
      <c r="O24" s="41"/>
      <c r="P24" s="41"/>
      <c r="Q24" s="41"/>
      <c r="R24" s="41"/>
      <c r="S24" s="41"/>
      <c r="T24" s="41"/>
      <c r="U24" s="41"/>
    </row>
    <row r="25" spans="1:21" s="56" customFormat="1" ht="63" customHeight="1">
      <c r="A25" s="47" t="s">
        <v>95</v>
      </c>
      <c r="B25" s="48" t="s">
        <v>96</v>
      </c>
      <c r="C25" s="54"/>
      <c r="D25" s="54"/>
      <c r="E25" s="54"/>
      <c r="F25" s="54"/>
      <c r="G25" s="55"/>
      <c r="H25" s="55"/>
      <c r="I25" s="55"/>
      <c r="J25" s="55"/>
      <c r="K25" s="55"/>
      <c r="L25" s="55"/>
      <c r="M25" s="55"/>
      <c r="N25" s="55"/>
      <c r="O25" s="55"/>
      <c r="P25" s="55"/>
      <c r="Q25" s="55"/>
      <c r="R25" s="55"/>
      <c r="S25" s="55"/>
      <c r="T25" s="55"/>
      <c r="U25" s="55"/>
    </row>
    <row r="26" spans="1:21" s="56" customFormat="1" ht="61.15" customHeight="1">
      <c r="A26" s="47"/>
      <c r="B26" s="57" t="s">
        <v>97</v>
      </c>
      <c r="C26" s="54"/>
      <c r="D26" s="54"/>
      <c r="E26" s="54"/>
      <c r="F26" s="54"/>
      <c r="G26" s="55"/>
      <c r="H26" s="55"/>
      <c r="I26" s="55"/>
      <c r="J26" s="55"/>
      <c r="K26" s="55"/>
      <c r="L26" s="55"/>
      <c r="M26" s="55"/>
      <c r="N26" s="55"/>
      <c r="O26" s="55"/>
      <c r="P26" s="55"/>
      <c r="Q26" s="55"/>
      <c r="R26" s="55"/>
      <c r="S26" s="55"/>
      <c r="T26" s="55"/>
      <c r="U26" s="55"/>
    </row>
    <row r="27" spans="1:21" s="42" customFormat="1" ht="60" customHeight="1">
      <c r="A27" s="52"/>
      <c r="B27" s="53" t="s">
        <v>93</v>
      </c>
      <c r="C27" s="40"/>
      <c r="D27" s="40"/>
      <c r="E27" s="40"/>
      <c r="F27" s="40"/>
      <c r="G27" s="41"/>
      <c r="H27" s="41"/>
      <c r="I27" s="41"/>
      <c r="J27" s="41"/>
      <c r="K27" s="41"/>
      <c r="L27" s="41"/>
      <c r="M27" s="41"/>
      <c r="N27" s="41"/>
      <c r="O27" s="41"/>
      <c r="P27" s="41"/>
      <c r="Q27" s="41"/>
      <c r="R27" s="41"/>
      <c r="S27" s="41"/>
      <c r="T27" s="41"/>
      <c r="U27" s="41"/>
    </row>
    <row r="28" spans="1:21" s="56" customFormat="1" ht="55.9" customHeight="1">
      <c r="A28" s="47"/>
      <c r="B28" s="57" t="s">
        <v>98</v>
      </c>
      <c r="C28" s="54"/>
      <c r="D28" s="54"/>
      <c r="E28" s="54"/>
      <c r="F28" s="54"/>
      <c r="G28" s="55"/>
      <c r="H28" s="55"/>
      <c r="I28" s="55"/>
      <c r="J28" s="55"/>
      <c r="K28" s="55"/>
      <c r="L28" s="55"/>
      <c r="M28" s="55"/>
      <c r="N28" s="55"/>
      <c r="O28" s="55"/>
      <c r="P28" s="55"/>
      <c r="Q28" s="55"/>
      <c r="R28" s="55"/>
      <c r="S28" s="55"/>
      <c r="T28" s="55"/>
      <c r="U28" s="55"/>
    </row>
    <row r="29" spans="1:21" s="42" customFormat="1" ht="54" customHeight="1">
      <c r="A29" s="52"/>
      <c r="B29" s="53" t="s">
        <v>93</v>
      </c>
      <c r="C29" s="40"/>
      <c r="D29" s="40"/>
      <c r="E29" s="40"/>
      <c r="F29" s="40"/>
      <c r="G29" s="41"/>
      <c r="H29" s="41"/>
      <c r="I29" s="41"/>
      <c r="J29" s="41"/>
      <c r="K29" s="41"/>
      <c r="L29" s="41"/>
      <c r="M29" s="41"/>
      <c r="N29" s="41"/>
      <c r="O29" s="41"/>
      <c r="P29" s="41"/>
      <c r="Q29" s="41"/>
      <c r="R29" s="41"/>
      <c r="S29" s="41"/>
      <c r="T29" s="41"/>
      <c r="U29" s="41"/>
    </row>
    <row r="30" spans="1:21" s="42" customFormat="1" ht="48" customHeight="1">
      <c r="A30" s="38" t="s">
        <v>39</v>
      </c>
      <c r="B30" s="43" t="s">
        <v>306</v>
      </c>
      <c r="C30" s="40"/>
      <c r="D30" s="40"/>
      <c r="E30" s="40"/>
      <c r="F30" s="40"/>
      <c r="G30" s="41"/>
      <c r="H30" s="41"/>
      <c r="I30" s="41"/>
      <c r="J30" s="41"/>
      <c r="K30" s="41"/>
      <c r="L30" s="41"/>
      <c r="M30" s="41"/>
      <c r="N30" s="41"/>
      <c r="O30" s="41"/>
      <c r="P30" s="41"/>
      <c r="Q30" s="41"/>
      <c r="R30" s="41"/>
      <c r="S30" s="41"/>
      <c r="T30" s="41"/>
      <c r="U30" s="41"/>
    </row>
    <row r="31" spans="1:21" s="51" customFormat="1" ht="63.4" customHeight="1">
      <c r="A31" s="47" t="s">
        <v>87</v>
      </c>
      <c r="B31" s="48" t="s">
        <v>99</v>
      </c>
      <c r="C31" s="49"/>
      <c r="D31" s="49"/>
      <c r="E31" s="49"/>
      <c r="F31" s="49"/>
      <c r="G31" s="50"/>
      <c r="H31" s="50"/>
      <c r="I31" s="50"/>
      <c r="J31" s="50"/>
      <c r="K31" s="50"/>
      <c r="L31" s="50"/>
      <c r="M31" s="50"/>
      <c r="N31" s="50"/>
      <c r="O31" s="50"/>
      <c r="P31" s="50"/>
      <c r="Q31" s="50"/>
      <c r="R31" s="50"/>
      <c r="S31" s="50"/>
      <c r="T31" s="50"/>
      <c r="U31" s="50"/>
    </row>
    <row r="32" spans="1:21" ht="54" customHeight="1">
      <c r="A32" s="52"/>
      <c r="B32" s="53" t="s">
        <v>93</v>
      </c>
      <c r="C32" s="44"/>
      <c r="D32" s="44"/>
      <c r="E32" s="44"/>
      <c r="F32" s="44"/>
      <c r="G32" s="45"/>
      <c r="H32" s="45"/>
      <c r="I32" s="45"/>
      <c r="J32" s="45"/>
      <c r="K32" s="45"/>
      <c r="L32" s="45"/>
      <c r="M32" s="45"/>
      <c r="N32" s="45"/>
      <c r="O32" s="45"/>
      <c r="P32" s="45"/>
      <c r="Q32" s="45"/>
      <c r="R32" s="45"/>
      <c r="S32" s="45"/>
      <c r="T32" s="45"/>
      <c r="U32" s="45"/>
    </row>
    <row r="33" spans="1:21" s="56" customFormat="1" ht="48.4" customHeight="1">
      <c r="A33" s="47" t="s">
        <v>92</v>
      </c>
      <c r="B33" s="48" t="s">
        <v>301</v>
      </c>
      <c r="C33" s="54"/>
      <c r="D33" s="54"/>
      <c r="E33" s="54"/>
      <c r="F33" s="54"/>
      <c r="G33" s="55"/>
      <c r="H33" s="55"/>
      <c r="I33" s="55"/>
      <c r="J33" s="55"/>
      <c r="K33" s="55"/>
      <c r="L33" s="55"/>
      <c r="M33" s="55"/>
      <c r="N33" s="55"/>
      <c r="O33" s="55"/>
      <c r="P33" s="55"/>
      <c r="Q33" s="55"/>
      <c r="R33" s="55"/>
      <c r="S33" s="55"/>
      <c r="T33" s="55"/>
      <c r="U33" s="55"/>
    </row>
    <row r="34" spans="1:21" s="56" customFormat="1" ht="78" customHeight="1">
      <c r="A34" s="47"/>
      <c r="B34" s="57" t="s">
        <v>302</v>
      </c>
      <c r="C34" s="54"/>
      <c r="D34" s="54"/>
      <c r="E34" s="54"/>
      <c r="F34" s="54"/>
      <c r="G34" s="55"/>
      <c r="H34" s="55"/>
      <c r="I34" s="55"/>
      <c r="J34" s="55"/>
      <c r="K34" s="55"/>
      <c r="L34" s="55"/>
      <c r="M34" s="55"/>
      <c r="N34" s="55"/>
      <c r="O34" s="55"/>
      <c r="P34" s="55"/>
      <c r="Q34" s="55"/>
      <c r="R34" s="55"/>
      <c r="S34" s="55"/>
      <c r="T34" s="55"/>
      <c r="U34" s="55"/>
    </row>
    <row r="35" spans="1:21" s="56" customFormat="1" ht="49.15" customHeight="1">
      <c r="A35" s="47"/>
      <c r="B35" s="53" t="s">
        <v>93</v>
      </c>
      <c r="C35" s="54"/>
      <c r="D35" s="54"/>
      <c r="E35" s="54"/>
      <c r="F35" s="54"/>
      <c r="G35" s="55"/>
      <c r="H35" s="55"/>
      <c r="I35" s="55"/>
      <c r="J35" s="55"/>
      <c r="K35" s="55"/>
      <c r="L35" s="55"/>
      <c r="M35" s="55"/>
      <c r="N35" s="55"/>
      <c r="O35" s="55"/>
      <c r="P35" s="55"/>
      <c r="Q35" s="55"/>
      <c r="R35" s="55"/>
      <c r="S35" s="55"/>
      <c r="T35" s="55"/>
      <c r="U35" s="55"/>
    </row>
    <row r="36" spans="1:21" s="51" customFormat="1" ht="49.15" customHeight="1">
      <c r="A36" s="47"/>
      <c r="B36" s="57" t="s">
        <v>304</v>
      </c>
      <c r="C36" s="49"/>
      <c r="D36" s="49"/>
      <c r="E36" s="49"/>
      <c r="F36" s="49"/>
      <c r="G36" s="50"/>
      <c r="H36" s="50"/>
      <c r="I36" s="50"/>
      <c r="J36" s="50"/>
      <c r="K36" s="50"/>
      <c r="L36" s="50"/>
      <c r="M36" s="50"/>
      <c r="N36" s="50"/>
      <c r="O36" s="50"/>
      <c r="P36" s="50"/>
      <c r="Q36" s="50"/>
      <c r="R36" s="50"/>
      <c r="S36" s="50"/>
      <c r="T36" s="50"/>
      <c r="U36" s="50"/>
    </row>
    <row r="37" spans="1:21" s="42" customFormat="1" ht="49.9" customHeight="1">
      <c r="A37" s="52"/>
      <c r="B37" s="53" t="s">
        <v>93</v>
      </c>
      <c r="C37" s="40"/>
      <c r="D37" s="40"/>
      <c r="E37" s="40"/>
      <c r="F37" s="40"/>
      <c r="G37" s="41"/>
      <c r="H37" s="41"/>
      <c r="I37" s="41"/>
      <c r="J37" s="41"/>
      <c r="K37" s="41"/>
      <c r="L37" s="41"/>
      <c r="M37" s="41"/>
      <c r="N37" s="41"/>
      <c r="O37" s="41"/>
      <c r="P37" s="41"/>
      <c r="Q37" s="41"/>
      <c r="R37" s="41"/>
      <c r="S37" s="41"/>
      <c r="T37" s="41"/>
      <c r="U37" s="41"/>
    </row>
    <row r="38" spans="1:21" s="51" customFormat="1" ht="82.9" customHeight="1">
      <c r="A38" s="47"/>
      <c r="B38" s="57" t="s">
        <v>136</v>
      </c>
      <c r="C38" s="49"/>
      <c r="D38" s="49"/>
      <c r="E38" s="49"/>
      <c r="F38" s="49"/>
      <c r="G38" s="50"/>
      <c r="H38" s="50"/>
      <c r="I38" s="50"/>
      <c r="J38" s="50"/>
      <c r="K38" s="50"/>
      <c r="L38" s="50"/>
      <c r="M38" s="50"/>
      <c r="N38" s="50"/>
      <c r="O38" s="50"/>
      <c r="P38" s="50"/>
      <c r="Q38" s="50"/>
      <c r="R38" s="50"/>
      <c r="S38" s="50"/>
      <c r="T38" s="50"/>
      <c r="U38" s="50"/>
    </row>
    <row r="39" spans="1:21" s="56" customFormat="1" ht="67.150000000000006" customHeight="1">
      <c r="A39" s="58"/>
      <c r="B39" s="59" t="s">
        <v>101</v>
      </c>
      <c r="C39" s="54"/>
      <c r="D39" s="54"/>
      <c r="E39" s="54"/>
      <c r="F39" s="54"/>
      <c r="G39" s="55"/>
      <c r="H39" s="55"/>
      <c r="I39" s="55"/>
      <c r="J39" s="55"/>
      <c r="K39" s="55"/>
      <c r="L39" s="55"/>
      <c r="M39" s="55"/>
      <c r="N39" s="55"/>
      <c r="O39" s="55"/>
      <c r="P39" s="55"/>
      <c r="Q39" s="55"/>
      <c r="R39" s="55"/>
      <c r="S39" s="55"/>
      <c r="T39" s="55"/>
      <c r="U39" s="55"/>
    </row>
    <row r="40" spans="1:21" ht="42.4" customHeight="1">
      <c r="A40" s="52"/>
      <c r="B40" s="53" t="s">
        <v>93</v>
      </c>
      <c r="C40" s="44"/>
      <c r="D40" s="44"/>
      <c r="E40" s="44"/>
      <c r="F40" s="44"/>
      <c r="G40" s="45"/>
      <c r="H40" s="45"/>
      <c r="I40" s="45"/>
      <c r="J40" s="45"/>
      <c r="K40" s="45"/>
      <c r="L40" s="45"/>
      <c r="M40" s="45"/>
      <c r="N40" s="45"/>
      <c r="O40" s="45"/>
      <c r="P40" s="45"/>
      <c r="Q40" s="45"/>
      <c r="R40" s="45"/>
      <c r="S40" s="45"/>
      <c r="T40" s="45"/>
      <c r="U40" s="45"/>
    </row>
    <row r="41" spans="1:21" s="56" customFormat="1" ht="46.9" customHeight="1">
      <c r="A41" s="58"/>
      <c r="B41" s="59" t="s">
        <v>102</v>
      </c>
      <c r="C41" s="54"/>
      <c r="D41" s="54"/>
      <c r="E41" s="54"/>
      <c r="F41" s="54"/>
      <c r="G41" s="55"/>
      <c r="H41" s="55"/>
      <c r="I41" s="55"/>
      <c r="J41" s="55"/>
      <c r="K41" s="55"/>
      <c r="L41" s="55"/>
      <c r="M41" s="55"/>
      <c r="N41" s="55"/>
      <c r="O41" s="55"/>
      <c r="P41" s="55"/>
      <c r="Q41" s="55"/>
      <c r="R41" s="55"/>
      <c r="S41" s="55"/>
      <c r="T41" s="55"/>
      <c r="U41" s="55"/>
    </row>
    <row r="42" spans="1:21" ht="51" customHeight="1">
      <c r="A42" s="52"/>
      <c r="B42" s="53" t="s">
        <v>93</v>
      </c>
      <c r="C42" s="44"/>
      <c r="D42" s="44"/>
      <c r="E42" s="44"/>
      <c r="F42" s="44"/>
      <c r="G42" s="45"/>
      <c r="H42" s="45"/>
      <c r="I42" s="45"/>
      <c r="J42" s="45"/>
      <c r="K42" s="45"/>
      <c r="L42" s="45"/>
      <c r="M42" s="45"/>
      <c r="N42" s="45"/>
      <c r="O42" s="45"/>
      <c r="P42" s="45"/>
      <c r="Q42" s="45"/>
      <c r="R42" s="45"/>
      <c r="S42" s="45"/>
      <c r="T42" s="45"/>
      <c r="U42" s="45"/>
    </row>
    <row r="43" spans="1:21" ht="46.9" customHeight="1">
      <c r="A43" s="38" t="s">
        <v>41</v>
      </c>
      <c r="B43" s="43" t="s">
        <v>307</v>
      </c>
      <c r="C43" s="44"/>
      <c r="D43" s="44"/>
      <c r="E43" s="44"/>
      <c r="F43" s="44"/>
      <c r="G43" s="45"/>
      <c r="H43" s="45"/>
      <c r="I43" s="45"/>
      <c r="J43" s="45"/>
      <c r="K43" s="45"/>
      <c r="L43" s="45"/>
      <c r="M43" s="45"/>
      <c r="N43" s="45"/>
      <c r="O43" s="45"/>
      <c r="P43" s="45"/>
      <c r="Q43" s="45"/>
      <c r="R43" s="45"/>
      <c r="S43" s="45"/>
      <c r="T43" s="45"/>
      <c r="U43" s="45"/>
    </row>
    <row r="44" spans="1:21" s="56" customFormat="1" ht="63.4" customHeight="1">
      <c r="A44" s="47"/>
      <c r="B44" s="57" t="s">
        <v>137</v>
      </c>
      <c r="C44" s="54"/>
      <c r="D44" s="54"/>
      <c r="E44" s="54"/>
      <c r="F44" s="54"/>
      <c r="G44" s="55"/>
      <c r="H44" s="55"/>
      <c r="I44" s="55"/>
      <c r="J44" s="55"/>
      <c r="K44" s="55"/>
      <c r="L44" s="55"/>
      <c r="M44" s="55"/>
      <c r="N44" s="55"/>
      <c r="O44" s="55"/>
      <c r="P44" s="55"/>
      <c r="Q44" s="55"/>
      <c r="R44" s="55"/>
      <c r="S44" s="55"/>
      <c r="T44" s="55"/>
      <c r="U44" s="55"/>
    </row>
    <row r="45" spans="1:21" s="51" customFormat="1" ht="46.9" customHeight="1">
      <c r="A45" s="47"/>
      <c r="B45" s="53" t="s">
        <v>93</v>
      </c>
      <c r="C45" s="49"/>
      <c r="D45" s="49"/>
      <c r="E45" s="49"/>
      <c r="F45" s="49"/>
      <c r="G45" s="50"/>
      <c r="H45" s="50"/>
      <c r="I45" s="50"/>
      <c r="J45" s="50"/>
      <c r="K45" s="50"/>
      <c r="L45" s="50"/>
      <c r="M45" s="50"/>
      <c r="N45" s="50"/>
      <c r="O45" s="50"/>
      <c r="P45" s="50"/>
      <c r="Q45" s="50"/>
      <c r="R45" s="50"/>
      <c r="S45" s="50"/>
      <c r="T45" s="50"/>
      <c r="U45" s="50"/>
    </row>
    <row r="46" spans="1:21" s="56" customFormat="1" ht="46.15" customHeight="1">
      <c r="A46" s="47"/>
      <c r="B46" s="57" t="s">
        <v>304</v>
      </c>
      <c r="C46" s="54"/>
      <c r="D46" s="54"/>
      <c r="E46" s="54"/>
      <c r="F46" s="54"/>
      <c r="G46" s="55"/>
      <c r="H46" s="55"/>
      <c r="I46" s="55"/>
      <c r="J46" s="55"/>
      <c r="K46" s="55"/>
      <c r="L46" s="55"/>
      <c r="M46" s="55"/>
      <c r="N46" s="55"/>
      <c r="O46" s="55"/>
      <c r="P46" s="55"/>
      <c r="Q46" s="55"/>
      <c r="R46" s="55"/>
      <c r="S46" s="55"/>
      <c r="T46" s="55"/>
      <c r="U46" s="55"/>
    </row>
    <row r="47" spans="1:21" s="51" customFormat="1" ht="45" customHeight="1">
      <c r="A47" s="47"/>
      <c r="B47" s="53" t="s">
        <v>93</v>
      </c>
      <c r="C47" s="49"/>
      <c r="D47" s="49"/>
      <c r="E47" s="49"/>
      <c r="F47" s="49"/>
      <c r="G47" s="50"/>
      <c r="H47" s="50"/>
      <c r="I47" s="50"/>
      <c r="J47" s="50"/>
      <c r="K47" s="50"/>
      <c r="L47" s="50"/>
      <c r="M47" s="50"/>
      <c r="N47" s="50"/>
      <c r="O47" s="50"/>
      <c r="P47" s="50"/>
      <c r="Q47" s="50"/>
      <c r="R47" s="50"/>
      <c r="S47" s="50"/>
      <c r="T47" s="50"/>
      <c r="U47" s="50"/>
    </row>
    <row r="48" spans="1:21" ht="51.4" customHeight="1">
      <c r="A48" s="38" t="s">
        <v>103</v>
      </c>
      <c r="B48" s="39" t="s">
        <v>135</v>
      </c>
      <c r="C48" s="44"/>
      <c r="D48" s="44"/>
      <c r="E48" s="44"/>
      <c r="F48" s="44"/>
      <c r="G48" s="45"/>
      <c r="H48" s="45"/>
      <c r="I48" s="45"/>
      <c r="J48" s="45"/>
      <c r="K48" s="45"/>
      <c r="L48" s="45"/>
      <c r="M48" s="45"/>
      <c r="N48" s="45"/>
      <c r="O48" s="45"/>
      <c r="P48" s="45"/>
      <c r="Q48" s="45"/>
      <c r="R48" s="45"/>
      <c r="S48" s="45"/>
    </row>
    <row r="49" spans="1:19" ht="41.65" customHeight="1">
      <c r="A49" s="52"/>
      <c r="B49" s="53" t="s">
        <v>104</v>
      </c>
      <c r="C49" s="44"/>
      <c r="D49" s="44"/>
      <c r="E49" s="44"/>
      <c r="F49" s="44"/>
      <c r="G49" s="45"/>
      <c r="H49" s="45"/>
      <c r="I49" s="45"/>
      <c r="J49" s="45"/>
      <c r="K49" s="45"/>
      <c r="L49" s="45"/>
      <c r="M49" s="45"/>
      <c r="N49" s="45"/>
      <c r="O49" s="45"/>
      <c r="P49" s="45"/>
      <c r="Q49" s="45"/>
      <c r="R49" s="45"/>
      <c r="S49" s="45"/>
    </row>
    <row r="50" spans="1:19" ht="9.4" customHeight="1">
      <c r="A50" s="52"/>
      <c r="B50" s="43"/>
      <c r="C50" s="44"/>
      <c r="D50" s="44"/>
      <c r="E50" s="44"/>
      <c r="F50" s="44"/>
      <c r="G50" s="45"/>
      <c r="H50" s="45"/>
      <c r="I50" s="45"/>
      <c r="J50" s="45"/>
      <c r="K50" s="45"/>
      <c r="L50" s="45"/>
      <c r="M50" s="45"/>
      <c r="N50" s="45"/>
      <c r="O50" s="45"/>
      <c r="P50" s="45"/>
      <c r="Q50" s="45"/>
      <c r="R50" s="45"/>
      <c r="S50" s="45"/>
    </row>
    <row r="51" spans="1:19" s="56" customFormat="1" ht="38.65" customHeight="1">
      <c r="A51" s="100"/>
      <c r="B51" s="562" t="s">
        <v>138</v>
      </c>
      <c r="C51" s="562"/>
      <c r="D51" s="562"/>
      <c r="E51" s="562"/>
      <c r="F51" s="562"/>
      <c r="G51" s="562"/>
      <c r="H51" s="562"/>
      <c r="I51" s="562"/>
      <c r="J51" s="562"/>
      <c r="K51" s="562"/>
      <c r="L51" s="562"/>
      <c r="M51" s="562"/>
      <c r="N51" s="562"/>
      <c r="O51" s="562"/>
      <c r="P51" s="562"/>
      <c r="Q51" s="562"/>
      <c r="R51" s="562"/>
      <c r="S51" s="562"/>
    </row>
    <row r="52" spans="1:19" ht="0.75" hidden="1" customHeight="1">
      <c r="A52" s="101"/>
      <c r="B52" s="102"/>
      <c r="C52" s="103"/>
      <c r="D52" s="103"/>
      <c r="E52" s="103"/>
      <c r="F52" s="103"/>
      <c r="G52" s="104"/>
      <c r="H52" s="104"/>
      <c r="I52" s="104"/>
      <c r="J52" s="104"/>
      <c r="K52" s="104"/>
      <c r="L52" s="104"/>
      <c r="M52" s="104"/>
      <c r="N52" s="104"/>
      <c r="O52" s="104"/>
      <c r="P52" s="104"/>
      <c r="Q52" s="104"/>
      <c r="R52" s="104"/>
      <c r="S52" s="104"/>
    </row>
    <row r="53" spans="1:19" ht="0.75" hidden="1" customHeight="1">
      <c r="A53" s="89"/>
      <c r="B53" s="87"/>
      <c r="C53" s="74"/>
      <c r="D53" s="74"/>
      <c r="E53" s="74"/>
      <c r="F53" s="74"/>
      <c r="G53" s="88"/>
      <c r="H53" s="88"/>
      <c r="I53" s="88"/>
      <c r="J53" s="88"/>
      <c r="K53" s="88"/>
      <c r="L53" s="88"/>
      <c r="M53" s="88"/>
      <c r="N53" s="88"/>
      <c r="O53" s="88"/>
      <c r="P53" s="88"/>
      <c r="Q53" s="88"/>
      <c r="R53" s="88"/>
      <c r="S53" s="88"/>
    </row>
    <row r="54" spans="1:19" ht="0.75" hidden="1" customHeight="1">
      <c r="A54" s="89"/>
      <c r="B54" s="87"/>
      <c r="C54" s="74"/>
      <c r="D54" s="74"/>
      <c r="E54" s="74"/>
      <c r="F54" s="74"/>
      <c r="G54" s="88"/>
      <c r="H54" s="88"/>
      <c r="I54" s="88"/>
      <c r="J54" s="88"/>
      <c r="K54" s="88"/>
      <c r="L54" s="88"/>
      <c r="M54" s="88"/>
      <c r="N54" s="88"/>
      <c r="O54" s="88"/>
      <c r="P54" s="88"/>
      <c r="Q54" s="88"/>
      <c r="R54" s="88"/>
      <c r="S54" s="88"/>
    </row>
    <row r="55" spans="1:19" ht="0.75" hidden="1" customHeight="1">
      <c r="A55" s="89"/>
      <c r="B55" s="87"/>
      <c r="C55" s="74"/>
      <c r="D55" s="74"/>
      <c r="E55" s="74"/>
      <c r="F55" s="74"/>
      <c r="G55" s="88"/>
      <c r="H55" s="88"/>
      <c r="I55" s="88"/>
      <c r="J55" s="88"/>
      <c r="K55" s="88"/>
      <c r="L55" s="88"/>
      <c r="M55" s="88"/>
      <c r="N55" s="88"/>
      <c r="O55" s="88"/>
      <c r="P55" s="88"/>
      <c r="Q55" s="88"/>
      <c r="R55" s="88"/>
      <c r="S55" s="88"/>
    </row>
    <row r="56" spans="1:19" ht="0.75" hidden="1" customHeight="1">
      <c r="A56" s="89"/>
      <c r="B56" s="87"/>
      <c r="C56" s="74"/>
      <c r="D56" s="74"/>
      <c r="E56" s="74"/>
      <c r="F56" s="74"/>
      <c r="G56" s="88"/>
      <c r="H56" s="88"/>
      <c r="I56" s="88"/>
      <c r="J56" s="88"/>
      <c r="K56" s="88"/>
      <c r="L56" s="88"/>
      <c r="M56" s="88"/>
      <c r="N56" s="88"/>
      <c r="O56" s="88"/>
      <c r="P56" s="88"/>
      <c r="Q56" s="88"/>
      <c r="R56" s="88"/>
      <c r="S56" s="88"/>
    </row>
    <row r="57" spans="1:19" ht="0.75" hidden="1" customHeight="1">
      <c r="A57" s="89"/>
      <c r="B57" s="87"/>
      <c r="C57" s="74"/>
      <c r="D57" s="74"/>
      <c r="E57" s="74"/>
      <c r="F57" s="74"/>
      <c r="G57" s="88"/>
      <c r="H57" s="88"/>
      <c r="I57" s="88"/>
      <c r="J57" s="88"/>
      <c r="K57" s="88"/>
      <c r="L57" s="88"/>
      <c r="M57" s="88"/>
      <c r="N57" s="88"/>
      <c r="O57" s="88"/>
      <c r="P57" s="88"/>
      <c r="Q57" s="88"/>
      <c r="R57" s="88"/>
      <c r="S57" s="88"/>
    </row>
    <row r="58" spans="1:19" ht="0.75" hidden="1" customHeight="1">
      <c r="A58" s="89"/>
      <c r="B58" s="87"/>
      <c r="C58" s="74"/>
      <c r="D58" s="74"/>
      <c r="E58" s="74"/>
      <c r="F58" s="74"/>
      <c r="G58" s="88"/>
      <c r="H58" s="88"/>
      <c r="I58" s="88"/>
      <c r="J58" s="88"/>
      <c r="K58" s="88"/>
      <c r="L58" s="88"/>
      <c r="M58" s="88"/>
      <c r="N58" s="88"/>
      <c r="O58" s="88"/>
      <c r="P58" s="88"/>
      <c r="Q58" s="88"/>
      <c r="R58" s="88"/>
      <c r="S58" s="88"/>
    </row>
    <row r="59" spans="1:19" ht="0.75" hidden="1" customHeight="1">
      <c r="A59" s="89"/>
      <c r="B59" s="87"/>
      <c r="C59" s="74"/>
      <c r="D59" s="74"/>
      <c r="E59" s="74"/>
      <c r="F59" s="74"/>
      <c r="G59" s="88"/>
      <c r="H59" s="88"/>
      <c r="I59" s="88"/>
      <c r="J59" s="88"/>
      <c r="K59" s="88"/>
      <c r="L59" s="88"/>
      <c r="M59" s="88"/>
      <c r="N59" s="88"/>
      <c r="O59" s="88"/>
      <c r="P59" s="88"/>
      <c r="Q59" s="88"/>
      <c r="R59" s="88"/>
      <c r="S59" s="88"/>
    </row>
    <row r="60" spans="1:19" ht="0.75" hidden="1" customHeight="1">
      <c r="A60" s="89"/>
      <c r="B60" s="87"/>
      <c r="C60" s="74"/>
      <c r="D60" s="74"/>
      <c r="E60" s="74"/>
      <c r="F60" s="74"/>
      <c r="G60" s="88"/>
      <c r="H60" s="88"/>
      <c r="I60" s="88"/>
      <c r="J60" s="88"/>
      <c r="K60" s="88"/>
      <c r="L60" s="88"/>
      <c r="M60" s="88"/>
      <c r="N60" s="88"/>
      <c r="O60" s="88"/>
      <c r="P60" s="88"/>
      <c r="Q60" s="88"/>
      <c r="R60" s="88"/>
      <c r="S60" s="88"/>
    </row>
    <row r="61" spans="1:19" ht="0.75" hidden="1" customHeight="1">
      <c r="A61" s="89"/>
      <c r="B61" s="87"/>
      <c r="C61" s="74"/>
      <c r="D61" s="74"/>
      <c r="E61" s="74"/>
      <c r="F61" s="74"/>
      <c r="G61" s="88"/>
      <c r="H61" s="88"/>
      <c r="I61" s="88"/>
      <c r="J61" s="88"/>
      <c r="K61" s="88"/>
      <c r="L61" s="88"/>
      <c r="M61" s="88"/>
      <c r="N61" s="88"/>
      <c r="O61" s="88"/>
      <c r="P61" s="88"/>
      <c r="Q61" s="88"/>
      <c r="R61" s="88"/>
      <c r="S61" s="88"/>
    </row>
    <row r="62" spans="1:19" ht="0.75" hidden="1" customHeight="1">
      <c r="A62" s="89"/>
      <c r="B62" s="87"/>
      <c r="C62" s="74"/>
      <c r="D62" s="74"/>
      <c r="E62" s="74"/>
      <c r="F62" s="74"/>
      <c r="G62" s="88"/>
      <c r="H62" s="88"/>
      <c r="I62" s="88"/>
      <c r="J62" s="88"/>
      <c r="K62" s="88"/>
      <c r="L62" s="88"/>
      <c r="M62" s="88"/>
      <c r="N62" s="88"/>
      <c r="O62" s="88"/>
      <c r="P62" s="88"/>
      <c r="Q62" s="88"/>
      <c r="R62" s="88"/>
      <c r="S62" s="88"/>
    </row>
    <row r="63" spans="1:19" ht="0.75" hidden="1" customHeight="1">
      <c r="A63" s="89"/>
      <c r="B63" s="87"/>
      <c r="C63" s="74"/>
      <c r="D63" s="74"/>
      <c r="E63" s="74"/>
      <c r="F63" s="74"/>
      <c r="G63" s="88"/>
      <c r="H63" s="88"/>
      <c r="I63" s="88"/>
      <c r="J63" s="88"/>
      <c r="K63" s="88"/>
      <c r="L63" s="88"/>
      <c r="M63" s="88"/>
      <c r="N63" s="88"/>
      <c r="O63" s="88"/>
      <c r="P63" s="88"/>
      <c r="Q63" s="88"/>
      <c r="R63" s="88"/>
      <c r="S63" s="88"/>
    </row>
    <row r="64" spans="1:19" ht="7.15" customHeight="1">
      <c r="A64" s="89"/>
      <c r="B64" s="87"/>
      <c r="C64" s="74"/>
      <c r="D64" s="74"/>
      <c r="E64" s="74"/>
      <c r="F64" s="74"/>
      <c r="G64" s="88"/>
      <c r="H64" s="88"/>
      <c r="I64" s="88"/>
      <c r="J64" s="88"/>
      <c r="K64" s="88"/>
      <c r="L64" s="88"/>
      <c r="M64" s="88"/>
      <c r="N64" s="88"/>
      <c r="O64" s="88"/>
      <c r="P64" s="88"/>
      <c r="Q64" s="88"/>
      <c r="R64" s="88"/>
      <c r="S64" s="88"/>
    </row>
    <row r="65" spans="1:19" ht="33" hidden="1" customHeight="1">
      <c r="A65" s="89"/>
      <c r="B65" s="105" t="s">
        <v>139</v>
      </c>
      <c r="C65" s="74"/>
      <c r="D65" s="74"/>
      <c r="E65" s="74"/>
      <c r="F65" s="74"/>
      <c r="G65" s="88"/>
      <c r="H65" s="88"/>
      <c r="I65" s="88"/>
      <c r="J65" s="88"/>
      <c r="K65" s="88"/>
      <c r="L65" s="88"/>
      <c r="M65" s="88"/>
      <c r="N65" s="88"/>
      <c r="O65" s="88"/>
      <c r="P65" s="88"/>
      <c r="Q65" s="88"/>
      <c r="R65" s="88"/>
      <c r="S65" s="88"/>
    </row>
    <row r="66" spans="1:19" ht="31.5" customHeight="1">
      <c r="B66" s="555"/>
      <c r="C66" s="555"/>
      <c r="D66" s="555"/>
      <c r="E66" s="555"/>
      <c r="F66" s="555"/>
      <c r="G66" s="555"/>
      <c r="H66" s="555"/>
      <c r="I66" s="555"/>
      <c r="J66" s="555"/>
      <c r="K66" s="93"/>
      <c r="L66" s="93"/>
      <c r="M66" s="93"/>
      <c r="N66" s="93"/>
      <c r="O66" s="93"/>
      <c r="P66" s="93"/>
      <c r="Q66" s="93"/>
      <c r="R66" s="93"/>
    </row>
    <row r="67" spans="1:19" ht="19.899999999999999" customHeight="1"/>
    <row r="68" spans="1:19" ht="19.899999999999999" customHeight="1">
      <c r="S68" s="46"/>
    </row>
    <row r="69" spans="1:19" ht="19.899999999999999" customHeight="1">
      <c r="S69" s="46"/>
    </row>
    <row r="70" spans="1:19" ht="19.899999999999999" customHeight="1">
      <c r="A70" s="91"/>
      <c r="B70" s="46"/>
      <c r="C70" s="46"/>
      <c r="D70" s="46"/>
      <c r="E70" s="46"/>
      <c r="F70" s="46"/>
      <c r="G70" s="46"/>
      <c r="H70" s="46"/>
      <c r="I70" s="46"/>
      <c r="J70" s="46"/>
      <c r="K70" s="46"/>
      <c r="L70" s="46"/>
      <c r="M70" s="46"/>
      <c r="N70" s="46"/>
      <c r="O70" s="46"/>
      <c r="P70" s="46"/>
      <c r="Q70" s="46"/>
      <c r="R70" s="46"/>
      <c r="S70" s="46"/>
    </row>
    <row r="71" spans="1:19" ht="19.899999999999999" customHeight="1">
      <c r="A71" s="91"/>
      <c r="B71" s="46"/>
      <c r="C71" s="46"/>
      <c r="D71" s="46"/>
      <c r="E71" s="46"/>
      <c r="F71" s="46"/>
      <c r="G71" s="46"/>
      <c r="H71" s="46"/>
      <c r="I71" s="46"/>
      <c r="J71" s="46"/>
      <c r="K71" s="46"/>
      <c r="L71" s="46"/>
      <c r="M71" s="46"/>
      <c r="N71" s="46"/>
      <c r="O71" s="46"/>
      <c r="P71" s="46"/>
      <c r="Q71" s="46"/>
      <c r="R71" s="46"/>
      <c r="S71" s="46"/>
    </row>
    <row r="72" spans="1:19" ht="19.899999999999999" customHeight="1">
      <c r="A72" s="91"/>
      <c r="B72" s="46"/>
      <c r="C72" s="46"/>
      <c r="D72" s="46"/>
      <c r="E72" s="46"/>
      <c r="F72" s="46"/>
      <c r="G72" s="46"/>
      <c r="H72" s="46"/>
      <c r="I72" s="46"/>
      <c r="J72" s="46"/>
      <c r="K72" s="46"/>
      <c r="L72" s="46"/>
      <c r="M72" s="46"/>
      <c r="N72" s="46"/>
      <c r="O72" s="46"/>
      <c r="P72" s="46"/>
      <c r="Q72" s="46"/>
      <c r="R72" s="46"/>
      <c r="S72" s="46"/>
    </row>
    <row r="73" spans="1:19" ht="19.899999999999999" customHeight="1">
      <c r="A73" s="91"/>
      <c r="B73" s="46"/>
      <c r="C73" s="46"/>
      <c r="D73" s="46"/>
      <c r="E73" s="46"/>
      <c r="F73" s="46"/>
      <c r="G73" s="46"/>
      <c r="H73" s="46"/>
      <c r="I73" s="46"/>
      <c r="J73" s="46"/>
      <c r="K73" s="46"/>
      <c r="L73" s="46"/>
      <c r="M73" s="46"/>
      <c r="N73" s="46"/>
      <c r="O73" s="46"/>
      <c r="P73" s="46"/>
      <c r="Q73" s="46"/>
      <c r="R73" s="46"/>
      <c r="S73" s="46"/>
    </row>
    <row r="74" spans="1:19" ht="19.899999999999999" customHeight="1">
      <c r="A74" s="91"/>
      <c r="B74" s="46"/>
      <c r="C74" s="46"/>
      <c r="D74" s="46"/>
      <c r="E74" s="46"/>
      <c r="F74" s="46"/>
      <c r="G74" s="46"/>
      <c r="H74" s="46"/>
      <c r="I74" s="46"/>
      <c r="J74" s="46"/>
      <c r="K74" s="46"/>
      <c r="L74" s="46"/>
      <c r="M74" s="46"/>
      <c r="N74" s="46"/>
      <c r="O74" s="46"/>
      <c r="P74" s="46"/>
      <c r="Q74" s="46"/>
      <c r="R74" s="46"/>
      <c r="S74" s="46"/>
    </row>
    <row r="75" spans="1:19" ht="19.899999999999999" customHeight="1">
      <c r="A75" s="91"/>
      <c r="B75" s="46"/>
      <c r="C75" s="46"/>
      <c r="D75" s="46"/>
      <c r="E75" s="46"/>
      <c r="F75" s="46"/>
      <c r="G75" s="46"/>
      <c r="H75" s="46"/>
      <c r="I75" s="46"/>
      <c r="J75" s="46"/>
      <c r="K75" s="46"/>
      <c r="L75" s="46"/>
      <c r="M75" s="46"/>
      <c r="N75" s="46"/>
      <c r="O75" s="46"/>
      <c r="P75" s="46"/>
      <c r="Q75" s="46"/>
      <c r="R75" s="46"/>
      <c r="S75" s="46"/>
    </row>
    <row r="76" spans="1:19" ht="19.899999999999999" customHeight="1">
      <c r="A76" s="91"/>
      <c r="B76" s="46"/>
      <c r="C76" s="46"/>
      <c r="D76" s="46"/>
      <c r="E76" s="46"/>
      <c r="F76" s="46"/>
      <c r="G76" s="46"/>
      <c r="H76" s="46"/>
      <c r="I76" s="46"/>
      <c r="J76" s="46"/>
      <c r="K76" s="46"/>
      <c r="L76" s="46"/>
      <c r="M76" s="46"/>
      <c r="N76" s="46"/>
      <c r="O76" s="46"/>
      <c r="P76" s="46"/>
      <c r="Q76" s="46"/>
      <c r="R76" s="46"/>
      <c r="S76" s="46"/>
    </row>
    <row r="77" spans="1:19" ht="19.899999999999999" customHeight="1">
      <c r="A77" s="91"/>
      <c r="B77" s="46"/>
      <c r="C77" s="46"/>
      <c r="D77" s="46"/>
      <c r="E77" s="46"/>
      <c r="F77" s="46"/>
      <c r="G77" s="46"/>
      <c r="H77" s="46"/>
      <c r="I77" s="46"/>
      <c r="J77" s="46"/>
      <c r="K77" s="46"/>
      <c r="L77" s="46"/>
      <c r="M77" s="46"/>
      <c r="N77" s="46"/>
      <c r="O77" s="46"/>
      <c r="P77" s="46"/>
      <c r="Q77" s="46"/>
      <c r="R77" s="46"/>
      <c r="S77" s="46"/>
    </row>
    <row r="78" spans="1:19" ht="19.899999999999999" customHeight="1">
      <c r="A78" s="91"/>
      <c r="B78" s="46"/>
      <c r="C78" s="46"/>
      <c r="D78" s="46"/>
      <c r="E78" s="46"/>
      <c r="F78" s="46"/>
      <c r="G78" s="46"/>
      <c r="H78" s="46"/>
      <c r="I78" s="46"/>
      <c r="J78" s="46"/>
      <c r="K78" s="46"/>
      <c r="L78" s="46"/>
      <c r="M78" s="46"/>
      <c r="N78" s="46"/>
      <c r="O78" s="46"/>
      <c r="P78" s="46"/>
      <c r="Q78" s="46"/>
      <c r="R78" s="46"/>
      <c r="S78" s="46"/>
    </row>
    <row r="79" spans="1:19" ht="19.899999999999999" customHeight="1">
      <c r="A79" s="91"/>
      <c r="B79" s="46"/>
      <c r="C79" s="46"/>
      <c r="D79" s="46"/>
      <c r="E79" s="46"/>
      <c r="F79" s="46"/>
      <c r="G79" s="46"/>
      <c r="H79" s="46"/>
      <c r="I79" s="46"/>
      <c r="J79" s="46"/>
      <c r="K79" s="46"/>
      <c r="L79" s="46"/>
      <c r="M79" s="46"/>
      <c r="N79" s="46"/>
      <c r="O79" s="46"/>
      <c r="P79" s="46"/>
      <c r="Q79" s="46"/>
      <c r="R79" s="46"/>
      <c r="S79" s="46"/>
    </row>
    <row r="80" spans="1:19">
      <c r="A80" s="91"/>
      <c r="B80" s="46"/>
      <c r="C80" s="46"/>
      <c r="D80" s="46"/>
      <c r="E80" s="46"/>
      <c r="F80" s="46"/>
      <c r="G80" s="46"/>
      <c r="H80" s="46"/>
      <c r="I80" s="46"/>
      <c r="J80" s="46"/>
      <c r="K80" s="46"/>
      <c r="L80" s="46"/>
      <c r="M80" s="46"/>
      <c r="N80" s="46"/>
      <c r="O80" s="46"/>
      <c r="P80" s="46"/>
      <c r="Q80" s="46"/>
      <c r="R80" s="46"/>
      <c r="S80" s="46"/>
    </row>
    <row r="81" spans="1:19">
      <c r="A81" s="91"/>
      <c r="B81" s="46"/>
      <c r="C81" s="46"/>
      <c r="D81" s="46"/>
      <c r="E81" s="46"/>
      <c r="F81" s="46"/>
      <c r="G81" s="46"/>
      <c r="H81" s="46"/>
      <c r="I81" s="46"/>
      <c r="J81" s="46"/>
      <c r="K81" s="46"/>
      <c r="L81" s="46"/>
      <c r="M81" s="46"/>
      <c r="N81" s="46"/>
      <c r="O81" s="46"/>
      <c r="P81" s="46"/>
      <c r="Q81" s="46"/>
      <c r="R81" s="46"/>
      <c r="S81" s="46"/>
    </row>
    <row r="82" spans="1:19">
      <c r="A82" s="91"/>
      <c r="B82" s="46"/>
      <c r="C82" s="46"/>
      <c r="D82" s="46"/>
      <c r="E82" s="46"/>
      <c r="F82" s="46"/>
      <c r="G82" s="46"/>
      <c r="H82" s="46"/>
      <c r="I82" s="46"/>
      <c r="J82" s="46"/>
      <c r="K82" s="46"/>
      <c r="L82" s="46"/>
      <c r="M82" s="46"/>
      <c r="N82" s="46"/>
      <c r="O82" s="46"/>
      <c r="P82" s="46"/>
      <c r="Q82" s="46"/>
      <c r="R82" s="46"/>
      <c r="S82" s="46"/>
    </row>
    <row r="83" spans="1:19">
      <c r="A83" s="91"/>
      <c r="B83" s="46"/>
      <c r="C83" s="46"/>
      <c r="D83" s="46"/>
      <c r="E83" s="46"/>
      <c r="F83" s="46"/>
      <c r="G83" s="46"/>
      <c r="H83" s="46"/>
      <c r="I83" s="46"/>
      <c r="J83" s="46"/>
      <c r="K83" s="46"/>
      <c r="L83" s="46"/>
      <c r="M83" s="46"/>
      <c r="N83" s="46"/>
      <c r="O83" s="46"/>
      <c r="P83" s="46"/>
      <c r="Q83" s="46"/>
      <c r="R83" s="46"/>
      <c r="S83" s="46"/>
    </row>
    <row r="84" spans="1:19">
      <c r="A84" s="91"/>
      <c r="B84" s="46"/>
      <c r="C84" s="46"/>
      <c r="D84" s="46"/>
      <c r="E84" s="46"/>
      <c r="F84" s="46"/>
      <c r="G84" s="46"/>
      <c r="H84" s="46"/>
      <c r="I84" s="46"/>
      <c r="J84" s="46"/>
      <c r="K84" s="46"/>
      <c r="L84" s="46"/>
      <c r="M84" s="46"/>
      <c r="N84" s="46"/>
      <c r="O84" s="46"/>
      <c r="P84" s="46"/>
      <c r="Q84" s="46"/>
      <c r="R84" s="46"/>
      <c r="S84" s="46"/>
    </row>
    <row r="85" spans="1:19">
      <c r="A85" s="91"/>
      <c r="B85" s="46"/>
      <c r="C85" s="46"/>
      <c r="D85" s="46"/>
      <c r="E85" s="46"/>
      <c r="F85" s="46"/>
      <c r="G85" s="46"/>
      <c r="H85" s="46"/>
      <c r="I85" s="46"/>
      <c r="J85" s="46"/>
      <c r="K85" s="46"/>
      <c r="L85" s="46"/>
      <c r="M85" s="46"/>
      <c r="N85" s="46"/>
      <c r="O85" s="46"/>
      <c r="P85" s="46"/>
      <c r="Q85" s="46"/>
      <c r="R85" s="46"/>
      <c r="S85" s="46"/>
    </row>
    <row r="86" spans="1:19">
      <c r="A86" s="91"/>
      <c r="B86" s="46"/>
      <c r="C86" s="46"/>
      <c r="D86" s="46"/>
      <c r="E86" s="46"/>
      <c r="F86" s="46"/>
      <c r="G86" s="46"/>
      <c r="H86" s="46"/>
      <c r="I86" s="46"/>
      <c r="J86" s="46"/>
      <c r="K86" s="46"/>
      <c r="L86" s="46"/>
      <c r="M86" s="46"/>
      <c r="N86" s="46"/>
      <c r="O86" s="46"/>
      <c r="P86" s="46"/>
      <c r="Q86" s="46"/>
      <c r="R86" s="46"/>
      <c r="S86" s="46"/>
    </row>
    <row r="87" spans="1:19">
      <c r="A87" s="91"/>
      <c r="B87" s="46"/>
      <c r="C87" s="46"/>
      <c r="D87" s="46"/>
      <c r="E87" s="46"/>
      <c r="F87" s="46"/>
      <c r="G87" s="46"/>
      <c r="H87" s="46"/>
      <c r="I87" s="46"/>
      <c r="J87" s="46"/>
      <c r="K87" s="46"/>
      <c r="L87" s="46"/>
      <c r="M87" s="46"/>
      <c r="N87" s="46"/>
      <c r="O87" s="46"/>
      <c r="P87" s="46"/>
      <c r="Q87" s="46"/>
      <c r="R87" s="46"/>
      <c r="S87" s="46"/>
    </row>
    <row r="88" spans="1:19">
      <c r="A88" s="91"/>
      <c r="B88" s="46"/>
      <c r="C88" s="46"/>
      <c r="D88" s="46"/>
      <c r="E88" s="46"/>
      <c r="F88" s="46"/>
      <c r="G88" s="46"/>
      <c r="H88" s="46"/>
      <c r="I88" s="46"/>
      <c r="J88" s="46"/>
      <c r="K88" s="46"/>
      <c r="L88" s="46"/>
      <c r="M88" s="46"/>
      <c r="N88" s="46"/>
      <c r="O88" s="46"/>
      <c r="P88" s="46"/>
      <c r="Q88" s="46"/>
      <c r="R88" s="46"/>
      <c r="S88" s="46"/>
    </row>
    <row r="89" spans="1:19">
      <c r="A89" s="91"/>
      <c r="B89" s="46"/>
      <c r="C89" s="46"/>
      <c r="D89" s="46"/>
      <c r="E89" s="46"/>
      <c r="F89" s="46"/>
      <c r="G89" s="46"/>
      <c r="H89" s="46"/>
      <c r="I89" s="46"/>
      <c r="J89" s="46"/>
      <c r="K89" s="46"/>
      <c r="L89" s="46"/>
      <c r="M89" s="46"/>
      <c r="N89" s="46"/>
      <c r="O89" s="46"/>
      <c r="P89" s="46"/>
      <c r="Q89" s="46"/>
      <c r="R89" s="46"/>
      <c r="S89" s="46"/>
    </row>
    <row r="90" spans="1:19">
      <c r="A90" s="91"/>
      <c r="B90" s="46"/>
      <c r="C90" s="46"/>
      <c r="D90" s="46"/>
      <c r="E90" s="46"/>
      <c r="F90" s="46"/>
      <c r="G90" s="46"/>
      <c r="H90" s="46"/>
      <c r="I90" s="46"/>
      <c r="J90" s="46"/>
      <c r="K90" s="46"/>
      <c r="L90" s="46"/>
      <c r="M90" s="46"/>
      <c r="N90" s="46"/>
      <c r="O90" s="46"/>
      <c r="P90" s="46"/>
      <c r="Q90" s="46"/>
      <c r="R90" s="46"/>
      <c r="S90" s="46"/>
    </row>
    <row r="91" spans="1:19">
      <c r="A91" s="91"/>
      <c r="B91" s="46"/>
      <c r="C91" s="46"/>
      <c r="D91" s="46"/>
      <c r="E91" s="46"/>
      <c r="F91" s="46"/>
      <c r="G91" s="46"/>
      <c r="H91" s="46"/>
      <c r="I91" s="46"/>
      <c r="J91" s="46"/>
      <c r="K91" s="46"/>
      <c r="L91" s="46"/>
      <c r="M91" s="46"/>
      <c r="N91" s="46"/>
      <c r="O91" s="46"/>
      <c r="P91" s="46"/>
      <c r="Q91" s="46"/>
      <c r="R91" s="46"/>
      <c r="S91" s="46"/>
    </row>
    <row r="92" spans="1:19">
      <c r="A92" s="91"/>
      <c r="B92" s="46"/>
      <c r="C92" s="46"/>
      <c r="D92" s="46"/>
      <c r="E92" s="46"/>
      <c r="F92" s="46"/>
      <c r="G92" s="46"/>
      <c r="H92" s="46"/>
      <c r="I92" s="46"/>
      <c r="J92" s="46"/>
      <c r="K92" s="46"/>
      <c r="L92" s="46"/>
      <c r="M92" s="46"/>
      <c r="N92" s="46"/>
      <c r="O92" s="46"/>
      <c r="P92" s="46"/>
      <c r="Q92" s="46"/>
      <c r="R92" s="46"/>
      <c r="S92" s="46"/>
    </row>
    <row r="93" spans="1:19">
      <c r="A93" s="91"/>
      <c r="B93" s="46"/>
      <c r="C93" s="46"/>
      <c r="D93" s="46"/>
      <c r="E93" s="46"/>
      <c r="F93" s="46"/>
      <c r="G93" s="46"/>
      <c r="H93" s="46"/>
      <c r="I93" s="46"/>
      <c r="J93" s="46"/>
      <c r="K93" s="46"/>
      <c r="L93" s="46"/>
      <c r="M93" s="46"/>
      <c r="N93" s="46"/>
      <c r="O93" s="46"/>
      <c r="P93" s="46"/>
      <c r="Q93" s="46"/>
      <c r="R93" s="46"/>
      <c r="S93" s="46"/>
    </row>
    <row r="94" spans="1:19">
      <c r="A94" s="91"/>
      <c r="B94" s="46"/>
      <c r="C94" s="46"/>
      <c r="D94" s="46"/>
      <c r="E94" s="46"/>
      <c r="F94" s="46"/>
      <c r="G94" s="46"/>
      <c r="H94" s="46"/>
      <c r="I94" s="46"/>
      <c r="J94" s="46"/>
      <c r="K94" s="46"/>
      <c r="L94" s="46"/>
      <c r="M94" s="46"/>
      <c r="N94" s="46"/>
      <c r="O94" s="46"/>
      <c r="P94" s="46"/>
      <c r="Q94" s="46"/>
      <c r="R94" s="46"/>
      <c r="S94" s="46"/>
    </row>
    <row r="95" spans="1:19">
      <c r="A95" s="91"/>
      <c r="B95" s="46"/>
      <c r="C95" s="46"/>
      <c r="D95" s="46"/>
      <c r="E95" s="46"/>
      <c r="F95" s="46"/>
      <c r="G95" s="46"/>
      <c r="H95" s="46"/>
      <c r="I95" s="46"/>
      <c r="J95" s="46"/>
      <c r="K95" s="46"/>
      <c r="L95" s="46"/>
      <c r="M95" s="46"/>
      <c r="N95" s="46"/>
      <c r="O95" s="46"/>
      <c r="P95" s="46"/>
      <c r="Q95" s="46"/>
      <c r="R95" s="46"/>
      <c r="S95" s="46"/>
    </row>
    <row r="96" spans="1:19">
      <c r="A96" s="91"/>
      <c r="B96" s="46"/>
      <c r="C96" s="46"/>
      <c r="D96" s="46"/>
      <c r="E96" s="46"/>
      <c r="F96" s="46"/>
      <c r="G96" s="46"/>
      <c r="H96" s="46"/>
      <c r="I96" s="46"/>
      <c r="J96" s="46"/>
      <c r="K96" s="46"/>
      <c r="L96" s="46"/>
      <c r="M96" s="46"/>
      <c r="N96" s="46"/>
      <c r="O96" s="46"/>
      <c r="P96" s="46"/>
      <c r="Q96" s="46"/>
      <c r="R96" s="46"/>
      <c r="S96" s="46"/>
    </row>
    <row r="97" spans="1:19">
      <c r="A97" s="91"/>
      <c r="B97" s="46"/>
      <c r="C97" s="46"/>
      <c r="D97" s="46"/>
      <c r="E97" s="46"/>
      <c r="F97" s="46"/>
      <c r="G97" s="46"/>
      <c r="H97" s="46"/>
      <c r="I97" s="46"/>
      <c r="J97" s="46"/>
      <c r="K97" s="46"/>
      <c r="L97" s="46"/>
      <c r="M97" s="46"/>
      <c r="N97" s="46"/>
      <c r="O97" s="46"/>
      <c r="P97" s="46"/>
      <c r="Q97" s="46"/>
      <c r="R97" s="46"/>
      <c r="S97" s="46"/>
    </row>
    <row r="98" spans="1:19">
      <c r="A98" s="91"/>
      <c r="B98" s="46"/>
      <c r="C98" s="46"/>
      <c r="D98" s="46"/>
      <c r="E98" s="46"/>
      <c r="F98" s="46"/>
      <c r="G98" s="46"/>
      <c r="H98" s="46"/>
      <c r="I98" s="46"/>
      <c r="J98" s="46"/>
      <c r="K98" s="46"/>
      <c r="L98" s="46"/>
      <c r="M98" s="46"/>
      <c r="N98" s="46"/>
      <c r="O98" s="46"/>
      <c r="P98" s="46"/>
      <c r="Q98" s="46"/>
      <c r="R98" s="46"/>
      <c r="S98" s="46"/>
    </row>
    <row r="99" spans="1:19">
      <c r="A99" s="91"/>
      <c r="B99" s="46"/>
      <c r="C99" s="46"/>
      <c r="D99" s="46"/>
      <c r="E99" s="46"/>
      <c r="F99" s="46"/>
      <c r="G99" s="46"/>
      <c r="H99" s="46"/>
      <c r="I99" s="46"/>
      <c r="J99" s="46"/>
      <c r="K99" s="46"/>
      <c r="L99" s="46"/>
      <c r="M99" s="46"/>
      <c r="N99" s="46"/>
      <c r="O99" s="46"/>
      <c r="P99" s="46"/>
      <c r="Q99" s="46"/>
      <c r="R99" s="46"/>
      <c r="S99" s="46"/>
    </row>
    <row r="100" spans="1:19">
      <c r="A100" s="91"/>
      <c r="B100" s="46"/>
      <c r="C100" s="46"/>
      <c r="D100" s="46"/>
      <c r="E100" s="46"/>
      <c r="F100" s="46"/>
      <c r="G100" s="46"/>
      <c r="H100" s="46"/>
      <c r="I100" s="46"/>
      <c r="J100" s="46"/>
      <c r="K100" s="46"/>
      <c r="L100" s="46"/>
      <c r="M100" s="46"/>
      <c r="N100" s="46"/>
      <c r="O100" s="46"/>
      <c r="P100" s="46"/>
      <c r="Q100" s="46"/>
      <c r="R100" s="46"/>
      <c r="S100" s="46"/>
    </row>
    <row r="101" spans="1:19">
      <c r="A101" s="91"/>
      <c r="B101" s="46"/>
      <c r="C101" s="46"/>
      <c r="D101" s="46"/>
      <c r="E101" s="46"/>
      <c r="F101" s="46"/>
      <c r="G101" s="46"/>
      <c r="H101" s="46"/>
      <c r="I101" s="46"/>
      <c r="J101" s="46"/>
      <c r="K101" s="46"/>
      <c r="L101" s="46"/>
      <c r="M101" s="46"/>
      <c r="N101" s="46"/>
      <c r="O101" s="46"/>
      <c r="P101" s="46"/>
      <c r="Q101" s="46"/>
      <c r="R101" s="46"/>
      <c r="S101" s="46"/>
    </row>
    <row r="102" spans="1:19">
      <c r="A102" s="91"/>
      <c r="B102" s="46"/>
      <c r="C102" s="46"/>
      <c r="D102" s="46"/>
      <c r="E102" s="46"/>
      <c r="F102" s="46"/>
      <c r="G102" s="46"/>
      <c r="H102" s="46"/>
      <c r="I102" s="46"/>
      <c r="J102" s="46"/>
      <c r="K102" s="46"/>
      <c r="L102" s="46"/>
      <c r="M102" s="46"/>
      <c r="N102" s="46"/>
      <c r="O102" s="46"/>
      <c r="P102" s="46"/>
      <c r="Q102" s="46"/>
      <c r="R102" s="46"/>
      <c r="S102" s="46"/>
    </row>
    <row r="103" spans="1:19">
      <c r="A103" s="91"/>
      <c r="B103" s="46"/>
      <c r="C103" s="46"/>
      <c r="D103" s="46"/>
      <c r="E103" s="46"/>
      <c r="F103" s="46"/>
      <c r="G103" s="46"/>
      <c r="H103" s="46"/>
      <c r="I103" s="46"/>
      <c r="J103" s="46"/>
      <c r="K103" s="46"/>
      <c r="L103" s="46"/>
      <c r="M103" s="46"/>
      <c r="N103" s="46"/>
      <c r="O103" s="46"/>
      <c r="P103" s="46"/>
      <c r="Q103" s="46"/>
      <c r="R103" s="46"/>
      <c r="S103" s="46"/>
    </row>
    <row r="104" spans="1:19">
      <c r="A104" s="91"/>
      <c r="B104" s="46"/>
      <c r="C104" s="46"/>
      <c r="D104" s="46"/>
      <c r="E104" s="46"/>
      <c r="F104" s="46"/>
      <c r="G104" s="46"/>
      <c r="H104" s="46"/>
      <c r="I104" s="46"/>
      <c r="J104" s="46"/>
      <c r="K104" s="46"/>
      <c r="L104" s="46"/>
      <c r="M104" s="46"/>
      <c r="N104" s="46"/>
      <c r="O104" s="46"/>
      <c r="P104" s="46"/>
      <c r="Q104" s="46"/>
      <c r="R104" s="46"/>
      <c r="S104" s="46"/>
    </row>
    <row r="105" spans="1:19">
      <c r="A105" s="91"/>
      <c r="B105" s="46"/>
      <c r="C105" s="46"/>
      <c r="D105" s="46"/>
      <c r="E105" s="46"/>
      <c r="F105" s="46"/>
      <c r="G105" s="46"/>
      <c r="H105" s="46"/>
      <c r="I105" s="46"/>
      <c r="J105" s="46"/>
      <c r="K105" s="46"/>
      <c r="L105" s="46"/>
      <c r="M105" s="46"/>
      <c r="N105" s="46"/>
      <c r="O105" s="46"/>
      <c r="P105" s="46"/>
      <c r="Q105" s="46"/>
      <c r="R105" s="46"/>
      <c r="S105" s="46"/>
    </row>
    <row r="106" spans="1:19">
      <c r="A106" s="91"/>
      <c r="B106" s="46"/>
      <c r="C106" s="46"/>
      <c r="D106" s="46"/>
      <c r="E106" s="46"/>
      <c r="F106" s="46"/>
      <c r="G106" s="46"/>
      <c r="H106" s="46"/>
      <c r="I106" s="46"/>
      <c r="J106" s="46"/>
      <c r="K106" s="46"/>
      <c r="L106" s="46"/>
      <c r="M106" s="46"/>
      <c r="N106" s="46"/>
      <c r="O106" s="46"/>
      <c r="P106" s="46"/>
      <c r="Q106" s="46"/>
      <c r="R106" s="46"/>
      <c r="S106" s="46"/>
    </row>
    <row r="107" spans="1:19">
      <c r="A107" s="91"/>
      <c r="B107" s="46"/>
      <c r="C107" s="46"/>
      <c r="D107" s="46"/>
      <c r="E107" s="46"/>
      <c r="F107" s="46"/>
      <c r="G107" s="46"/>
      <c r="H107" s="46"/>
      <c r="I107" s="46"/>
      <c r="J107" s="46"/>
      <c r="K107" s="46"/>
      <c r="L107" s="46"/>
      <c r="M107" s="46"/>
      <c r="N107" s="46"/>
      <c r="O107" s="46"/>
      <c r="P107" s="46"/>
      <c r="Q107" s="46"/>
      <c r="R107" s="46"/>
      <c r="S107" s="46"/>
    </row>
    <row r="108" spans="1:19">
      <c r="A108" s="91"/>
      <c r="B108" s="46"/>
      <c r="C108" s="46"/>
      <c r="D108" s="46"/>
      <c r="E108" s="46"/>
      <c r="F108" s="46"/>
      <c r="G108" s="46"/>
      <c r="H108" s="46"/>
      <c r="I108" s="46"/>
      <c r="J108" s="46"/>
      <c r="K108" s="46"/>
      <c r="L108" s="46"/>
      <c r="M108" s="46"/>
      <c r="N108" s="46"/>
      <c r="O108" s="46"/>
      <c r="P108" s="46"/>
      <c r="Q108" s="46"/>
      <c r="R108" s="46"/>
      <c r="S108" s="46"/>
    </row>
    <row r="109" spans="1:19">
      <c r="A109" s="91"/>
      <c r="B109" s="46"/>
      <c r="C109" s="46"/>
      <c r="D109" s="46"/>
      <c r="E109" s="46"/>
      <c r="F109" s="46"/>
      <c r="G109" s="46"/>
      <c r="H109" s="46"/>
      <c r="I109" s="46"/>
      <c r="J109" s="46"/>
      <c r="K109" s="46"/>
      <c r="L109" s="46"/>
      <c r="M109" s="46"/>
      <c r="N109" s="46"/>
      <c r="O109" s="46"/>
      <c r="P109" s="46"/>
      <c r="Q109" s="46"/>
      <c r="R109" s="46"/>
      <c r="S109" s="46"/>
    </row>
    <row r="110" spans="1:19">
      <c r="A110" s="91"/>
      <c r="B110" s="46"/>
      <c r="C110" s="46"/>
      <c r="D110" s="46"/>
      <c r="E110" s="46"/>
      <c r="F110" s="46"/>
      <c r="G110" s="46"/>
      <c r="H110" s="46"/>
      <c r="I110" s="46"/>
      <c r="J110" s="46"/>
      <c r="K110" s="46"/>
      <c r="L110" s="46"/>
      <c r="M110" s="46"/>
      <c r="N110" s="46"/>
      <c r="O110" s="46"/>
      <c r="P110" s="46"/>
      <c r="Q110" s="46"/>
      <c r="R110" s="46"/>
      <c r="S110" s="46"/>
    </row>
    <row r="111" spans="1:19">
      <c r="A111" s="91"/>
      <c r="B111" s="46"/>
      <c r="C111" s="46"/>
      <c r="D111" s="46"/>
      <c r="E111" s="46"/>
      <c r="F111" s="46"/>
      <c r="G111" s="46"/>
      <c r="H111" s="46"/>
      <c r="I111" s="46"/>
      <c r="J111" s="46"/>
      <c r="K111" s="46"/>
      <c r="L111" s="46"/>
      <c r="M111" s="46"/>
      <c r="N111" s="46"/>
      <c r="O111" s="46"/>
      <c r="P111" s="46"/>
      <c r="Q111" s="46"/>
      <c r="R111" s="46"/>
      <c r="S111" s="46"/>
    </row>
    <row r="112" spans="1:19">
      <c r="A112" s="91"/>
      <c r="B112" s="46"/>
      <c r="C112" s="46"/>
      <c r="D112" s="46"/>
      <c r="E112" s="46"/>
      <c r="F112" s="46"/>
      <c r="G112" s="46"/>
      <c r="H112" s="46"/>
      <c r="I112" s="46"/>
      <c r="J112" s="46"/>
      <c r="K112" s="46"/>
      <c r="L112" s="46"/>
      <c r="M112" s="46"/>
      <c r="N112" s="46"/>
      <c r="O112" s="46"/>
      <c r="P112" s="46"/>
      <c r="Q112" s="46"/>
      <c r="R112" s="46"/>
      <c r="S112" s="46"/>
    </row>
    <row r="113" spans="1:19">
      <c r="A113" s="91"/>
      <c r="B113" s="46"/>
      <c r="C113" s="46"/>
      <c r="D113" s="46"/>
      <c r="E113" s="46"/>
      <c r="F113" s="46"/>
      <c r="G113" s="46"/>
      <c r="H113" s="46"/>
      <c r="I113" s="46"/>
      <c r="J113" s="46"/>
      <c r="K113" s="46"/>
      <c r="L113" s="46"/>
      <c r="M113" s="46"/>
      <c r="N113" s="46"/>
      <c r="O113" s="46"/>
      <c r="P113" s="46"/>
      <c r="Q113" s="46"/>
      <c r="R113" s="46"/>
      <c r="S113" s="46"/>
    </row>
    <row r="114" spans="1:19">
      <c r="A114" s="91"/>
      <c r="B114" s="46"/>
      <c r="C114" s="46"/>
      <c r="D114" s="46"/>
      <c r="E114" s="46"/>
      <c r="F114" s="46"/>
      <c r="G114" s="46"/>
      <c r="H114" s="46"/>
      <c r="I114" s="46"/>
      <c r="J114" s="46"/>
      <c r="K114" s="46"/>
      <c r="L114" s="46"/>
      <c r="M114" s="46"/>
      <c r="N114" s="46"/>
      <c r="O114" s="46"/>
      <c r="P114" s="46"/>
      <c r="Q114" s="46"/>
      <c r="R114" s="46"/>
      <c r="S114" s="46"/>
    </row>
    <row r="115" spans="1:19">
      <c r="A115" s="91"/>
      <c r="B115" s="46"/>
      <c r="C115" s="46"/>
      <c r="D115" s="46"/>
      <c r="E115" s="46"/>
      <c r="F115" s="46"/>
      <c r="G115" s="46"/>
      <c r="H115" s="46"/>
      <c r="I115" s="46"/>
      <c r="J115" s="46"/>
      <c r="K115" s="46"/>
      <c r="L115" s="46"/>
      <c r="M115" s="46"/>
      <c r="N115" s="46"/>
      <c r="O115" s="46"/>
      <c r="P115" s="46"/>
      <c r="Q115" s="46"/>
      <c r="R115" s="46"/>
      <c r="S115" s="46"/>
    </row>
    <row r="116" spans="1:19">
      <c r="A116" s="91"/>
      <c r="B116" s="46"/>
      <c r="C116" s="46"/>
      <c r="D116" s="46"/>
      <c r="E116" s="46"/>
      <c r="F116" s="46"/>
      <c r="G116" s="46"/>
      <c r="H116" s="46"/>
      <c r="I116" s="46"/>
      <c r="J116" s="46"/>
      <c r="K116" s="46"/>
      <c r="L116" s="46"/>
      <c r="M116" s="46"/>
      <c r="N116" s="46"/>
      <c r="O116" s="46"/>
      <c r="P116" s="46"/>
      <c r="Q116" s="46"/>
      <c r="R116" s="46"/>
      <c r="S116" s="46"/>
    </row>
    <row r="117" spans="1:19">
      <c r="A117" s="91"/>
      <c r="B117" s="46"/>
      <c r="C117" s="46"/>
      <c r="D117" s="46"/>
      <c r="E117" s="46"/>
      <c r="F117" s="46"/>
      <c r="G117" s="46"/>
      <c r="H117" s="46"/>
      <c r="I117" s="46"/>
      <c r="J117" s="46"/>
      <c r="K117" s="46"/>
      <c r="L117" s="46"/>
      <c r="M117" s="46"/>
      <c r="N117" s="46"/>
      <c r="O117" s="46"/>
      <c r="P117" s="46"/>
      <c r="Q117" s="46"/>
      <c r="R117" s="46"/>
      <c r="S117" s="46"/>
    </row>
    <row r="118" spans="1:19">
      <c r="A118" s="91"/>
      <c r="B118" s="46"/>
      <c r="C118" s="46"/>
      <c r="D118" s="46"/>
      <c r="E118" s="46"/>
      <c r="F118" s="46"/>
      <c r="G118" s="46"/>
      <c r="H118" s="46"/>
      <c r="I118" s="46"/>
      <c r="J118" s="46"/>
      <c r="K118" s="46"/>
      <c r="L118" s="46"/>
      <c r="M118" s="46"/>
      <c r="N118" s="46"/>
      <c r="O118" s="46"/>
      <c r="P118" s="46"/>
      <c r="Q118" s="46"/>
      <c r="R118" s="46"/>
      <c r="S118" s="46"/>
    </row>
    <row r="119" spans="1:19">
      <c r="A119" s="91"/>
      <c r="B119" s="46"/>
      <c r="C119" s="46"/>
      <c r="D119" s="46"/>
      <c r="E119" s="46"/>
      <c r="F119" s="46"/>
      <c r="G119" s="46"/>
      <c r="H119" s="46"/>
      <c r="I119" s="46"/>
      <c r="J119" s="46"/>
      <c r="K119" s="46"/>
      <c r="L119" s="46"/>
      <c r="M119" s="46"/>
      <c r="N119" s="46"/>
      <c r="O119" s="46"/>
      <c r="P119" s="46"/>
      <c r="Q119" s="46"/>
      <c r="R119" s="46"/>
      <c r="S119" s="46"/>
    </row>
    <row r="120" spans="1:19">
      <c r="A120" s="91"/>
      <c r="B120" s="46"/>
      <c r="C120" s="46"/>
      <c r="D120" s="46"/>
      <c r="E120" s="46"/>
      <c r="F120" s="46"/>
      <c r="G120" s="46"/>
      <c r="H120" s="46"/>
      <c r="I120" s="46"/>
      <c r="J120" s="46"/>
      <c r="K120" s="46"/>
      <c r="L120" s="46"/>
      <c r="M120" s="46"/>
      <c r="N120" s="46"/>
      <c r="O120" s="46"/>
      <c r="P120" s="46"/>
      <c r="Q120" s="46"/>
      <c r="R120" s="46"/>
      <c r="S120" s="46"/>
    </row>
    <row r="121" spans="1:19">
      <c r="A121" s="91"/>
      <c r="B121" s="46"/>
      <c r="C121" s="46"/>
      <c r="D121" s="46"/>
      <c r="E121" s="46"/>
      <c r="F121" s="46"/>
      <c r="G121" s="46"/>
      <c r="H121" s="46"/>
      <c r="I121" s="46"/>
      <c r="J121" s="46"/>
      <c r="K121" s="46"/>
      <c r="L121" s="46"/>
      <c r="M121" s="46"/>
      <c r="N121" s="46"/>
      <c r="O121" s="46"/>
      <c r="P121" s="46"/>
      <c r="Q121" s="46"/>
      <c r="R121" s="46"/>
      <c r="S121" s="46"/>
    </row>
    <row r="122" spans="1:19">
      <c r="A122" s="91"/>
      <c r="B122" s="46"/>
      <c r="C122" s="46"/>
      <c r="D122" s="46"/>
      <c r="E122" s="46"/>
      <c r="F122" s="46"/>
      <c r="G122" s="46"/>
      <c r="H122" s="46"/>
      <c r="I122" s="46"/>
      <c r="J122" s="46"/>
      <c r="K122" s="46"/>
      <c r="L122" s="46"/>
      <c r="M122" s="46"/>
      <c r="N122" s="46"/>
      <c r="O122" s="46"/>
      <c r="P122" s="46"/>
      <c r="Q122" s="46"/>
      <c r="R122" s="46"/>
      <c r="S122" s="46"/>
    </row>
    <row r="123" spans="1:19">
      <c r="A123" s="91"/>
      <c r="B123" s="46"/>
      <c r="C123" s="46"/>
      <c r="D123" s="46"/>
      <c r="E123" s="46"/>
      <c r="F123" s="46"/>
      <c r="G123" s="46"/>
      <c r="H123" s="46"/>
      <c r="I123" s="46"/>
      <c r="J123" s="46"/>
      <c r="K123" s="46"/>
      <c r="L123" s="46"/>
      <c r="M123" s="46"/>
      <c r="N123" s="46"/>
      <c r="O123" s="46"/>
      <c r="P123" s="46"/>
      <c r="Q123" s="46"/>
      <c r="R123" s="46"/>
      <c r="S123" s="46"/>
    </row>
    <row r="124" spans="1:19">
      <c r="A124" s="91"/>
      <c r="B124" s="46"/>
      <c r="C124" s="46"/>
      <c r="D124" s="46"/>
      <c r="E124" s="46"/>
      <c r="F124" s="46"/>
      <c r="G124" s="46"/>
      <c r="H124" s="46"/>
      <c r="I124" s="46"/>
      <c r="J124" s="46"/>
      <c r="K124" s="46"/>
      <c r="L124" s="46"/>
      <c r="M124" s="46"/>
      <c r="N124" s="46"/>
      <c r="O124" s="46"/>
      <c r="P124" s="46"/>
      <c r="Q124" s="46"/>
      <c r="R124" s="46"/>
      <c r="S124" s="46"/>
    </row>
    <row r="125" spans="1:19">
      <c r="A125" s="91"/>
      <c r="B125" s="46"/>
      <c r="C125" s="46"/>
      <c r="D125" s="46"/>
      <c r="E125" s="46"/>
      <c r="F125" s="46"/>
      <c r="G125" s="46"/>
      <c r="H125" s="46"/>
      <c r="I125" s="46"/>
      <c r="J125" s="46"/>
      <c r="K125" s="46"/>
      <c r="L125" s="46"/>
      <c r="M125" s="46"/>
      <c r="N125" s="46"/>
      <c r="O125" s="46"/>
      <c r="P125" s="46"/>
      <c r="Q125" s="46"/>
      <c r="R125" s="46"/>
      <c r="S125" s="46"/>
    </row>
    <row r="126" spans="1:19">
      <c r="A126" s="91"/>
      <c r="B126" s="46"/>
      <c r="C126" s="46"/>
      <c r="D126" s="46"/>
      <c r="E126" s="46"/>
      <c r="F126" s="46"/>
      <c r="G126" s="46"/>
      <c r="H126" s="46"/>
      <c r="I126" s="46"/>
      <c r="J126" s="46"/>
      <c r="K126" s="46"/>
      <c r="L126" s="46"/>
      <c r="M126" s="46"/>
      <c r="N126" s="46"/>
      <c r="O126" s="46"/>
      <c r="P126" s="46"/>
      <c r="Q126" s="46"/>
      <c r="R126" s="46"/>
      <c r="S126" s="46"/>
    </row>
    <row r="127" spans="1:19">
      <c r="A127" s="91"/>
      <c r="B127" s="46"/>
      <c r="C127" s="46"/>
      <c r="D127" s="46"/>
      <c r="E127" s="46"/>
      <c r="F127" s="46"/>
      <c r="G127" s="46"/>
      <c r="H127" s="46"/>
      <c r="I127" s="46"/>
      <c r="J127" s="46"/>
      <c r="K127" s="46"/>
      <c r="L127" s="46"/>
      <c r="M127" s="46"/>
      <c r="N127" s="46"/>
      <c r="O127" s="46"/>
      <c r="P127" s="46"/>
      <c r="Q127" s="46"/>
      <c r="R127" s="46"/>
      <c r="S127" s="46"/>
    </row>
    <row r="128" spans="1:19">
      <c r="A128" s="91"/>
      <c r="B128" s="46"/>
      <c r="C128" s="46"/>
      <c r="D128" s="46"/>
      <c r="E128" s="46"/>
      <c r="F128" s="46"/>
      <c r="G128" s="46"/>
      <c r="H128" s="46"/>
      <c r="I128" s="46"/>
      <c r="J128" s="46"/>
      <c r="K128" s="46"/>
      <c r="L128" s="46"/>
      <c r="M128" s="46"/>
      <c r="N128" s="46"/>
      <c r="O128" s="46"/>
      <c r="P128" s="46"/>
      <c r="Q128" s="46"/>
      <c r="R128" s="46"/>
      <c r="S128" s="46"/>
    </row>
    <row r="129" spans="1:19">
      <c r="A129" s="91"/>
      <c r="B129" s="46"/>
      <c r="C129" s="46"/>
      <c r="D129" s="46"/>
      <c r="E129" s="46"/>
      <c r="F129" s="46"/>
      <c r="G129" s="46"/>
      <c r="H129" s="46"/>
      <c r="I129" s="46"/>
      <c r="J129" s="46"/>
      <c r="K129" s="46"/>
      <c r="L129" s="46"/>
      <c r="M129" s="46"/>
      <c r="N129" s="46"/>
      <c r="O129" s="46"/>
      <c r="P129" s="46"/>
      <c r="Q129" s="46"/>
      <c r="R129" s="46"/>
      <c r="S129" s="46"/>
    </row>
    <row r="130" spans="1:19">
      <c r="A130" s="91"/>
      <c r="B130" s="46"/>
      <c r="C130" s="46"/>
      <c r="D130" s="46"/>
      <c r="E130" s="46"/>
      <c r="F130" s="46"/>
      <c r="G130" s="46"/>
      <c r="H130" s="46"/>
      <c r="I130" s="46"/>
      <c r="J130" s="46"/>
      <c r="K130" s="46"/>
      <c r="L130" s="46"/>
      <c r="M130" s="46"/>
      <c r="N130" s="46"/>
      <c r="O130" s="46"/>
      <c r="P130" s="46"/>
      <c r="Q130" s="46"/>
      <c r="R130" s="46"/>
      <c r="S130" s="46"/>
    </row>
    <row r="131" spans="1:19">
      <c r="A131" s="91"/>
      <c r="B131" s="46"/>
      <c r="C131" s="46"/>
      <c r="D131" s="46"/>
      <c r="E131" s="46"/>
      <c r="F131" s="46"/>
      <c r="G131" s="46"/>
      <c r="H131" s="46"/>
      <c r="I131" s="46"/>
      <c r="J131" s="46"/>
      <c r="K131" s="46"/>
      <c r="L131" s="46"/>
      <c r="M131" s="46"/>
      <c r="N131" s="46"/>
      <c r="O131" s="46"/>
      <c r="P131" s="46"/>
      <c r="Q131" s="46"/>
      <c r="R131" s="46"/>
      <c r="S131" s="46"/>
    </row>
    <row r="132" spans="1:19">
      <c r="A132" s="91"/>
      <c r="B132" s="46"/>
      <c r="C132" s="46"/>
      <c r="D132" s="46"/>
      <c r="E132" s="46"/>
      <c r="F132" s="46"/>
      <c r="G132" s="46"/>
      <c r="H132" s="46"/>
      <c r="I132" s="46"/>
      <c r="J132" s="46"/>
      <c r="K132" s="46"/>
      <c r="L132" s="46"/>
      <c r="M132" s="46"/>
      <c r="N132" s="46"/>
      <c r="O132" s="46"/>
      <c r="P132" s="46"/>
      <c r="Q132" s="46"/>
      <c r="R132" s="46"/>
      <c r="S132" s="46"/>
    </row>
    <row r="133" spans="1:19">
      <c r="A133" s="91"/>
      <c r="B133" s="46"/>
      <c r="C133" s="46"/>
      <c r="D133" s="46"/>
      <c r="E133" s="46"/>
      <c r="F133" s="46"/>
      <c r="G133" s="46"/>
      <c r="H133" s="46"/>
      <c r="I133" s="46"/>
      <c r="J133" s="46"/>
      <c r="K133" s="46"/>
      <c r="L133" s="46"/>
      <c r="M133" s="46"/>
      <c r="N133" s="46"/>
      <c r="O133" s="46"/>
      <c r="P133" s="46"/>
      <c r="Q133" s="46"/>
      <c r="R133" s="46"/>
      <c r="S133" s="46"/>
    </row>
    <row r="134" spans="1:19">
      <c r="A134" s="91"/>
      <c r="B134" s="46"/>
      <c r="C134" s="46"/>
      <c r="D134" s="46"/>
      <c r="E134" s="46"/>
      <c r="F134" s="46"/>
      <c r="G134" s="46"/>
      <c r="H134" s="46"/>
      <c r="I134" s="46"/>
      <c r="J134" s="46"/>
      <c r="K134" s="46"/>
      <c r="L134" s="46"/>
      <c r="M134" s="46"/>
      <c r="N134" s="46"/>
      <c r="O134" s="46"/>
      <c r="P134" s="46"/>
      <c r="Q134" s="46"/>
      <c r="R134" s="46"/>
      <c r="S134" s="46"/>
    </row>
    <row r="135" spans="1:19">
      <c r="A135" s="91"/>
      <c r="B135" s="46"/>
      <c r="C135" s="46"/>
      <c r="D135" s="46"/>
      <c r="E135" s="46"/>
      <c r="F135" s="46"/>
      <c r="G135" s="46"/>
      <c r="H135" s="46"/>
      <c r="I135" s="46"/>
      <c r="J135" s="46"/>
      <c r="K135" s="46"/>
      <c r="L135" s="46"/>
      <c r="M135" s="46"/>
      <c r="N135" s="46"/>
      <c r="O135" s="46"/>
      <c r="P135" s="46"/>
      <c r="Q135" s="46"/>
      <c r="R135" s="46"/>
      <c r="S135" s="46"/>
    </row>
    <row r="136" spans="1:19">
      <c r="A136" s="91"/>
      <c r="B136" s="46"/>
      <c r="C136" s="46"/>
      <c r="D136" s="46"/>
      <c r="E136" s="46"/>
      <c r="F136" s="46"/>
      <c r="G136" s="46"/>
      <c r="H136" s="46"/>
      <c r="I136" s="46"/>
      <c r="J136" s="46"/>
      <c r="K136" s="46"/>
      <c r="L136" s="46"/>
      <c r="M136" s="46"/>
      <c r="N136" s="46"/>
      <c r="O136" s="46"/>
      <c r="P136" s="46"/>
      <c r="Q136" s="46"/>
      <c r="R136" s="46"/>
      <c r="S136" s="46"/>
    </row>
    <row r="137" spans="1:19">
      <c r="A137" s="91"/>
      <c r="B137" s="46"/>
      <c r="C137" s="46"/>
      <c r="D137" s="46"/>
      <c r="E137" s="46"/>
      <c r="F137" s="46"/>
      <c r="G137" s="46"/>
      <c r="H137" s="46"/>
      <c r="I137" s="46"/>
      <c r="J137" s="46"/>
      <c r="K137" s="46"/>
      <c r="L137" s="46"/>
      <c r="M137" s="46"/>
      <c r="N137" s="46"/>
      <c r="O137" s="46"/>
      <c r="P137" s="46"/>
      <c r="Q137" s="46"/>
      <c r="R137" s="46"/>
      <c r="S137" s="46"/>
    </row>
    <row r="138" spans="1:19">
      <c r="A138" s="91"/>
      <c r="B138" s="46"/>
      <c r="C138" s="46"/>
      <c r="D138" s="46"/>
      <c r="E138" s="46"/>
      <c r="F138" s="46"/>
      <c r="G138" s="46"/>
      <c r="H138" s="46"/>
      <c r="I138" s="46"/>
      <c r="J138" s="46"/>
      <c r="K138" s="46"/>
      <c r="L138" s="46"/>
      <c r="M138" s="46"/>
      <c r="N138" s="46"/>
      <c r="O138" s="46"/>
      <c r="P138" s="46"/>
      <c r="Q138" s="46"/>
      <c r="R138" s="46"/>
      <c r="S138" s="46"/>
    </row>
    <row r="139" spans="1:19">
      <c r="A139" s="91"/>
      <c r="B139" s="46"/>
      <c r="C139" s="46"/>
      <c r="D139" s="46"/>
      <c r="E139" s="46"/>
      <c r="F139" s="46"/>
      <c r="G139" s="46"/>
      <c r="H139" s="46"/>
      <c r="I139" s="46"/>
      <c r="J139" s="46"/>
      <c r="K139" s="46"/>
      <c r="L139" s="46"/>
      <c r="M139" s="46"/>
      <c r="N139" s="46"/>
      <c r="O139" s="46"/>
      <c r="P139" s="46"/>
      <c r="Q139" s="46"/>
      <c r="R139" s="46"/>
      <c r="S139" s="46"/>
    </row>
    <row r="140" spans="1:19">
      <c r="A140" s="91"/>
      <c r="B140" s="46"/>
      <c r="C140" s="46"/>
      <c r="D140" s="46"/>
      <c r="E140" s="46"/>
      <c r="F140" s="46"/>
      <c r="G140" s="46"/>
      <c r="H140" s="46"/>
      <c r="I140" s="46"/>
      <c r="J140" s="46"/>
      <c r="K140" s="46"/>
      <c r="L140" s="46"/>
      <c r="M140" s="46"/>
      <c r="N140" s="46"/>
      <c r="O140" s="46"/>
      <c r="P140" s="46"/>
      <c r="Q140" s="46"/>
      <c r="R140" s="46"/>
      <c r="S140" s="46"/>
    </row>
    <row r="141" spans="1:19">
      <c r="A141" s="91"/>
      <c r="B141" s="46"/>
      <c r="C141" s="46"/>
      <c r="D141" s="46"/>
      <c r="E141" s="46"/>
      <c r="F141" s="46"/>
      <c r="G141" s="46"/>
      <c r="H141" s="46"/>
      <c r="I141" s="46"/>
      <c r="J141" s="46"/>
      <c r="K141" s="46"/>
      <c r="L141" s="46"/>
      <c r="M141" s="46"/>
      <c r="N141" s="46"/>
      <c r="O141" s="46"/>
      <c r="P141" s="46"/>
      <c r="Q141" s="46"/>
      <c r="R141" s="46"/>
      <c r="S141" s="46"/>
    </row>
    <row r="142" spans="1:19">
      <c r="A142" s="91"/>
      <c r="B142" s="46"/>
      <c r="C142" s="46"/>
      <c r="D142" s="46"/>
      <c r="E142" s="46"/>
      <c r="F142" s="46"/>
      <c r="G142" s="46"/>
      <c r="H142" s="46"/>
      <c r="I142" s="46"/>
      <c r="J142" s="46"/>
      <c r="K142" s="46"/>
      <c r="L142" s="46"/>
      <c r="M142" s="46"/>
      <c r="N142" s="46"/>
      <c r="O142" s="46"/>
      <c r="P142" s="46"/>
      <c r="Q142" s="46"/>
      <c r="R142" s="46"/>
      <c r="S142" s="46"/>
    </row>
    <row r="143" spans="1:19">
      <c r="A143" s="91"/>
      <c r="B143" s="46"/>
      <c r="C143" s="46"/>
      <c r="D143" s="46"/>
      <c r="E143" s="46"/>
      <c r="F143" s="46"/>
      <c r="G143" s="46"/>
      <c r="H143" s="46"/>
      <c r="I143" s="46"/>
      <c r="J143" s="46"/>
      <c r="K143" s="46"/>
      <c r="L143" s="46"/>
      <c r="M143" s="46"/>
      <c r="N143" s="46"/>
      <c r="O143" s="46"/>
      <c r="P143" s="46"/>
      <c r="Q143" s="46"/>
      <c r="R143" s="46"/>
      <c r="S143" s="46"/>
    </row>
    <row r="144" spans="1:19">
      <c r="A144" s="91"/>
      <c r="B144" s="46"/>
      <c r="C144" s="46"/>
      <c r="D144" s="46"/>
      <c r="E144" s="46"/>
      <c r="F144" s="46"/>
      <c r="G144" s="46"/>
      <c r="H144" s="46"/>
      <c r="I144" s="46"/>
      <c r="J144" s="46"/>
      <c r="K144" s="46"/>
      <c r="L144" s="46"/>
      <c r="M144" s="46"/>
      <c r="N144" s="46"/>
      <c r="O144" s="46"/>
      <c r="P144" s="46"/>
      <c r="Q144" s="46"/>
      <c r="R144" s="46"/>
      <c r="S144" s="46"/>
    </row>
    <row r="145" spans="1:19">
      <c r="A145" s="91"/>
      <c r="B145" s="46"/>
      <c r="C145" s="46"/>
      <c r="D145" s="46"/>
      <c r="E145" s="46"/>
      <c r="F145" s="46"/>
      <c r="G145" s="46"/>
      <c r="H145" s="46"/>
      <c r="I145" s="46"/>
      <c r="J145" s="46"/>
      <c r="K145" s="46"/>
      <c r="L145" s="46"/>
      <c r="M145" s="46"/>
      <c r="N145" s="46"/>
      <c r="O145" s="46"/>
      <c r="P145" s="46"/>
      <c r="Q145" s="46"/>
      <c r="R145" s="46"/>
      <c r="S145" s="46"/>
    </row>
    <row r="146" spans="1:19">
      <c r="A146" s="91"/>
      <c r="B146" s="46"/>
      <c r="C146" s="46"/>
      <c r="D146" s="46"/>
      <c r="E146" s="46"/>
      <c r="F146" s="46"/>
      <c r="G146" s="46"/>
      <c r="H146" s="46"/>
      <c r="I146" s="46"/>
      <c r="J146" s="46"/>
      <c r="K146" s="46"/>
      <c r="L146" s="46"/>
      <c r="M146" s="46"/>
      <c r="N146" s="46"/>
      <c r="O146" s="46"/>
      <c r="P146" s="46"/>
      <c r="Q146" s="46"/>
      <c r="R146" s="46"/>
      <c r="S146" s="46"/>
    </row>
    <row r="147" spans="1:19">
      <c r="A147" s="91"/>
      <c r="B147" s="46"/>
      <c r="C147" s="46"/>
      <c r="D147" s="46"/>
      <c r="E147" s="46"/>
      <c r="F147" s="46"/>
      <c r="G147" s="46"/>
      <c r="H147" s="46"/>
      <c r="I147" s="46"/>
      <c r="J147" s="46"/>
      <c r="K147" s="46"/>
      <c r="L147" s="46"/>
      <c r="M147" s="46"/>
      <c r="N147" s="46"/>
      <c r="O147" s="46"/>
      <c r="P147" s="46"/>
      <c r="Q147" s="46"/>
      <c r="R147" s="46"/>
      <c r="S147" s="46"/>
    </row>
    <row r="148" spans="1:19">
      <c r="A148" s="91"/>
      <c r="B148" s="46"/>
      <c r="C148" s="46"/>
      <c r="D148" s="46"/>
      <c r="E148" s="46"/>
      <c r="F148" s="46"/>
      <c r="G148" s="46"/>
      <c r="H148" s="46"/>
      <c r="I148" s="46"/>
      <c r="J148" s="46"/>
      <c r="K148" s="46"/>
      <c r="L148" s="46"/>
      <c r="M148" s="46"/>
      <c r="N148" s="46"/>
      <c r="O148" s="46"/>
      <c r="P148" s="46"/>
      <c r="Q148" s="46"/>
      <c r="R148" s="46"/>
      <c r="S148" s="46"/>
    </row>
    <row r="149" spans="1:19">
      <c r="A149" s="91"/>
      <c r="B149" s="46"/>
      <c r="C149" s="46"/>
      <c r="D149" s="46"/>
      <c r="E149" s="46"/>
      <c r="F149" s="46"/>
      <c r="G149" s="46"/>
      <c r="H149" s="46"/>
      <c r="I149" s="46"/>
      <c r="J149" s="46"/>
      <c r="K149" s="46"/>
      <c r="L149" s="46"/>
      <c r="M149" s="46"/>
      <c r="N149" s="46"/>
      <c r="O149" s="46"/>
      <c r="P149" s="46"/>
      <c r="Q149" s="46"/>
      <c r="R149" s="46"/>
      <c r="S149" s="46"/>
    </row>
    <row r="150" spans="1:19">
      <c r="A150" s="91"/>
      <c r="B150" s="46"/>
      <c r="C150" s="46"/>
      <c r="D150" s="46"/>
      <c r="E150" s="46"/>
      <c r="F150" s="46"/>
      <c r="G150" s="46"/>
      <c r="H150" s="46"/>
      <c r="I150" s="46"/>
      <c r="J150" s="46"/>
      <c r="K150" s="46"/>
      <c r="L150" s="46"/>
      <c r="M150" s="46"/>
      <c r="N150" s="46"/>
      <c r="O150" s="46"/>
      <c r="P150" s="46"/>
      <c r="Q150" s="46"/>
      <c r="R150" s="46"/>
      <c r="S150" s="46"/>
    </row>
    <row r="151" spans="1:19">
      <c r="A151" s="91"/>
      <c r="B151" s="46"/>
      <c r="C151" s="46"/>
      <c r="D151" s="46"/>
      <c r="E151" s="46"/>
      <c r="F151" s="46"/>
      <c r="G151" s="46"/>
      <c r="H151" s="46"/>
      <c r="I151" s="46"/>
      <c r="J151" s="46"/>
      <c r="K151" s="46"/>
      <c r="L151" s="46"/>
      <c r="M151" s="46"/>
      <c r="N151" s="46"/>
      <c r="O151" s="46"/>
      <c r="P151" s="46"/>
      <c r="Q151" s="46"/>
      <c r="R151" s="46"/>
      <c r="S151" s="46"/>
    </row>
    <row r="152" spans="1:19">
      <c r="A152" s="91"/>
      <c r="B152" s="46"/>
      <c r="C152" s="46"/>
      <c r="D152" s="46"/>
      <c r="E152" s="46"/>
      <c r="F152" s="46"/>
      <c r="G152" s="46"/>
      <c r="H152" s="46"/>
      <c r="I152" s="46"/>
      <c r="J152" s="46"/>
      <c r="K152" s="46"/>
      <c r="L152" s="46"/>
      <c r="M152" s="46"/>
      <c r="N152" s="46"/>
      <c r="O152" s="46"/>
      <c r="P152" s="46"/>
      <c r="Q152" s="46"/>
      <c r="R152" s="46"/>
      <c r="S152" s="46"/>
    </row>
    <row r="153" spans="1:19">
      <c r="A153" s="91"/>
      <c r="B153" s="46"/>
      <c r="C153" s="46"/>
      <c r="D153" s="46"/>
      <c r="E153" s="46"/>
      <c r="F153" s="46"/>
      <c r="G153" s="46"/>
      <c r="H153" s="46"/>
      <c r="I153" s="46"/>
      <c r="J153" s="46"/>
      <c r="K153" s="46"/>
      <c r="L153" s="46"/>
      <c r="M153" s="46"/>
      <c r="N153" s="46"/>
      <c r="O153" s="46"/>
      <c r="P153" s="46"/>
      <c r="Q153" s="46"/>
      <c r="R153" s="46"/>
      <c r="S153" s="46"/>
    </row>
    <row r="154" spans="1:19">
      <c r="A154" s="91"/>
      <c r="B154" s="46"/>
      <c r="C154" s="46"/>
      <c r="D154" s="46"/>
      <c r="E154" s="46"/>
      <c r="F154" s="46"/>
      <c r="G154" s="46"/>
      <c r="H154" s="46"/>
      <c r="I154" s="46"/>
      <c r="J154" s="46"/>
      <c r="K154" s="46"/>
      <c r="L154" s="46"/>
      <c r="M154" s="46"/>
      <c r="N154" s="46"/>
      <c r="O154" s="46"/>
      <c r="P154" s="46"/>
      <c r="Q154" s="46"/>
      <c r="R154" s="46"/>
      <c r="S154" s="46"/>
    </row>
    <row r="155" spans="1:19">
      <c r="A155" s="91"/>
      <c r="B155" s="46"/>
      <c r="C155" s="46"/>
      <c r="D155" s="46"/>
      <c r="E155" s="46"/>
      <c r="F155" s="46"/>
      <c r="G155" s="46"/>
      <c r="H155" s="46"/>
      <c r="I155" s="46"/>
      <c r="J155" s="46"/>
      <c r="K155" s="46"/>
      <c r="L155" s="46"/>
      <c r="M155" s="46"/>
      <c r="N155" s="46"/>
      <c r="O155" s="46"/>
      <c r="P155" s="46"/>
      <c r="Q155" s="46"/>
      <c r="R155" s="46"/>
      <c r="S155" s="46"/>
    </row>
    <row r="156" spans="1:19">
      <c r="A156" s="91"/>
      <c r="B156" s="46"/>
      <c r="C156" s="46"/>
      <c r="D156" s="46"/>
      <c r="E156" s="46"/>
      <c r="F156" s="46"/>
      <c r="G156" s="46"/>
      <c r="H156" s="46"/>
      <c r="I156" s="46"/>
      <c r="J156" s="46"/>
      <c r="K156" s="46"/>
      <c r="L156" s="46"/>
      <c r="M156" s="46"/>
      <c r="N156" s="46"/>
      <c r="O156" s="46"/>
      <c r="P156" s="46"/>
      <c r="Q156" s="46"/>
      <c r="R156" s="46"/>
      <c r="S156" s="46"/>
    </row>
    <row r="157" spans="1:19">
      <c r="A157" s="91"/>
      <c r="B157" s="46"/>
      <c r="C157" s="46"/>
      <c r="D157" s="46"/>
      <c r="E157" s="46"/>
      <c r="F157" s="46"/>
      <c r="G157" s="46"/>
      <c r="H157" s="46"/>
      <c r="I157" s="46"/>
      <c r="J157" s="46"/>
      <c r="K157" s="46"/>
      <c r="L157" s="46"/>
      <c r="M157" s="46"/>
      <c r="N157" s="46"/>
      <c r="O157" s="46"/>
      <c r="P157" s="46"/>
      <c r="Q157" s="46"/>
      <c r="R157" s="46"/>
      <c r="S157" s="46"/>
    </row>
    <row r="158" spans="1:19">
      <c r="A158" s="91"/>
      <c r="B158" s="46"/>
      <c r="C158" s="46"/>
      <c r="D158" s="46"/>
      <c r="E158" s="46"/>
      <c r="F158" s="46"/>
      <c r="G158" s="46"/>
      <c r="H158" s="46"/>
      <c r="I158" s="46"/>
      <c r="J158" s="46"/>
      <c r="K158" s="46"/>
      <c r="L158" s="46"/>
      <c r="M158" s="46"/>
      <c r="N158" s="46"/>
      <c r="O158" s="46"/>
      <c r="P158" s="46"/>
      <c r="Q158" s="46"/>
      <c r="R158" s="46"/>
      <c r="S158" s="46"/>
    </row>
    <row r="159" spans="1:19">
      <c r="A159" s="91"/>
      <c r="B159" s="46"/>
      <c r="C159" s="46"/>
      <c r="D159" s="46"/>
      <c r="E159" s="46"/>
      <c r="F159" s="46"/>
      <c r="G159" s="46"/>
      <c r="H159" s="46"/>
      <c r="I159" s="46"/>
      <c r="J159" s="46"/>
      <c r="K159" s="46"/>
      <c r="L159" s="46"/>
      <c r="M159" s="46"/>
      <c r="N159" s="46"/>
      <c r="O159" s="46"/>
      <c r="P159" s="46"/>
      <c r="Q159" s="46"/>
      <c r="R159" s="46"/>
      <c r="S159" s="46"/>
    </row>
    <row r="160" spans="1:19">
      <c r="A160" s="91"/>
      <c r="B160" s="46"/>
      <c r="C160" s="46"/>
      <c r="D160" s="46"/>
      <c r="E160" s="46"/>
      <c r="F160" s="46"/>
      <c r="G160" s="46"/>
      <c r="H160" s="46"/>
      <c r="I160" s="46"/>
      <c r="J160" s="46"/>
      <c r="K160" s="46"/>
      <c r="L160" s="46"/>
      <c r="M160" s="46"/>
      <c r="N160" s="46"/>
      <c r="O160" s="46"/>
      <c r="P160" s="46"/>
      <c r="Q160" s="46"/>
      <c r="R160" s="46"/>
      <c r="S160" s="46"/>
    </row>
    <row r="161" spans="1:19">
      <c r="A161" s="91"/>
      <c r="B161" s="46"/>
      <c r="C161" s="46"/>
      <c r="D161" s="46"/>
      <c r="E161" s="46"/>
      <c r="F161" s="46"/>
      <c r="G161" s="46"/>
      <c r="H161" s="46"/>
      <c r="I161" s="46"/>
      <c r="J161" s="46"/>
      <c r="K161" s="46"/>
      <c r="L161" s="46"/>
      <c r="M161" s="46"/>
      <c r="N161" s="46"/>
      <c r="O161" s="46"/>
      <c r="P161" s="46"/>
      <c r="Q161" s="46"/>
      <c r="R161" s="46"/>
      <c r="S161" s="46"/>
    </row>
    <row r="162" spans="1:19">
      <c r="A162" s="91"/>
      <c r="B162" s="46"/>
      <c r="C162" s="46"/>
      <c r="D162" s="46"/>
      <c r="E162" s="46"/>
      <c r="F162" s="46"/>
      <c r="G162" s="46"/>
      <c r="H162" s="46"/>
      <c r="I162" s="46"/>
      <c r="J162" s="46"/>
      <c r="K162" s="46"/>
      <c r="L162" s="46"/>
      <c r="M162" s="46"/>
      <c r="N162" s="46"/>
      <c r="O162" s="46"/>
      <c r="P162" s="46"/>
      <c r="Q162" s="46"/>
      <c r="R162" s="46"/>
      <c r="S162" s="46"/>
    </row>
    <row r="163" spans="1:19">
      <c r="A163" s="91"/>
      <c r="B163" s="46"/>
      <c r="C163" s="46"/>
      <c r="D163" s="46"/>
      <c r="E163" s="46"/>
      <c r="F163" s="46"/>
      <c r="G163" s="46"/>
      <c r="H163" s="46"/>
      <c r="I163" s="46"/>
      <c r="J163" s="46"/>
      <c r="K163" s="46"/>
      <c r="L163" s="46"/>
      <c r="M163" s="46"/>
      <c r="N163" s="46"/>
      <c r="O163" s="46"/>
      <c r="P163" s="46"/>
      <c r="Q163" s="46"/>
      <c r="R163" s="46"/>
      <c r="S163" s="46"/>
    </row>
    <row r="164" spans="1:19">
      <c r="A164" s="91"/>
      <c r="B164" s="46"/>
      <c r="C164" s="46"/>
      <c r="D164" s="46"/>
      <c r="E164" s="46"/>
      <c r="F164" s="46"/>
      <c r="G164" s="46"/>
      <c r="H164" s="46"/>
      <c r="I164" s="46"/>
      <c r="J164" s="46"/>
      <c r="K164" s="46"/>
      <c r="L164" s="46"/>
      <c r="M164" s="46"/>
      <c r="N164" s="46"/>
      <c r="O164" s="46"/>
      <c r="P164" s="46"/>
      <c r="Q164" s="46"/>
      <c r="R164" s="46"/>
      <c r="S164" s="46"/>
    </row>
    <row r="165" spans="1:19">
      <c r="A165" s="91"/>
      <c r="B165" s="46"/>
      <c r="C165" s="46"/>
      <c r="D165" s="46"/>
      <c r="E165" s="46"/>
      <c r="F165" s="46"/>
      <c r="G165" s="46"/>
      <c r="H165" s="46"/>
      <c r="I165" s="46"/>
      <c r="J165" s="46"/>
      <c r="K165" s="46"/>
      <c r="L165" s="46"/>
      <c r="M165" s="46"/>
      <c r="N165" s="46"/>
      <c r="O165" s="46"/>
      <c r="P165" s="46"/>
      <c r="Q165" s="46"/>
      <c r="R165" s="46"/>
      <c r="S165" s="46"/>
    </row>
    <row r="166" spans="1:19">
      <c r="A166" s="91"/>
      <c r="B166" s="46"/>
      <c r="C166" s="46"/>
      <c r="D166" s="46"/>
      <c r="E166" s="46"/>
      <c r="F166" s="46"/>
      <c r="G166" s="46"/>
      <c r="H166" s="46"/>
      <c r="I166" s="46"/>
      <c r="J166" s="46"/>
      <c r="K166" s="46"/>
      <c r="L166" s="46"/>
      <c r="M166" s="46"/>
      <c r="N166" s="46"/>
      <c r="O166" s="46"/>
      <c r="P166" s="46"/>
      <c r="Q166" s="46"/>
      <c r="R166" s="46"/>
      <c r="S166" s="46"/>
    </row>
    <row r="167" spans="1:19">
      <c r="A167" s="91"/>
      <c r="B167" s="46"/>
      <c r="C167" s="46"/>
      <c r="D167" s="46"/>
      <c r="E167" s="46"/>
      <c r="F167" s="46"/>
      <c r="G167" s="46"/>
      <c r="H167" s="46"/>
      <c r="I167" s="46"/>
      <c r="J167" s="46"/>
      <c r="K167" s="46"/>
      <c r="L167" s="46"/>
      <c r="M167" s="46"/>
      <c r="N167" s="46"/>
      <c r="O167" s="46"/>
      <c r="P167" s="46"/>
      <c r="Q167" s="46"/>
      <c r="R167" s="46"/>
      <c r="S167" s="46"/>
    </row>
    <row r="168" spans="1:19">
      <c r="A168" s="91"/>
      <c r="B168" s="46"/>
      <c r="C168" s="46"/>
      <c r="D168" s="46"/>
      <c r="E168" s="46"/>
      <c r="F168" s="46"/>
      <c r="G168" s="46"/>
      <c r="H168" s="46"/>
      <c r="I168" s="46"/>
      <c r="J168" s="46"/>
      <c r="K168" s="46"/>
      <c r="L168" s="46"/>
      <c r="M168" s="46"/>
      <c r="N168" s="46"/>
      <c r="O168" s="46"/>
      <c r="P168" s="46"/>
      <c r="Q168" s="46"/>
      <c r="R168" s="46"/>
      <c r="S168" s="46"/>
    </row>
    <row r="169" spans="1:19">
      <c r="A169" s="91"/>
      <c r="B169" s="46"/>
      <c r="C169" s="46"/>
      <c r="D169" s="46"/>
      <c r="E169" s="46"/>
      <c r="F169" s="46"/>
      <c r="G169" s="46"/>
      <c r="H169" s="46"/>
      <c r="I169" s="46"/>
      <c r="J169" s="46"/>
      <c r="K169" s="46"/>
      <c r="L169" s="46"/>
      <c r="M169" s="46"/>
      <c r="N169" s="46"/>
      <c r="O169" s="46"/>
      <c r="P169" s="46"/>
      <c r="Q169" s="46"/>
      <c r="R169" s="46"/>
      <c r="S169" s="46"/>
    </row>
    <row r="170" spans="1:19">
      <c r="A170" s="91"/>
      <c r="B170" s="46"/>
      <c r="C170" s="46"/>
      <c r="D170" s="46"/>
      <c r="E170" s="46"/>
      <c r="F170" s="46"/>
      <c r="G170" s="46"/>
      <c r="H170" s="46"/>
      <c r="I170" s="46"/>
      <c r="J170" s="46"/>
      <c r="K170" s="46"/>
      <c r="L170" s="46"/>
      <c r="M170" s="46"/>
      <c r="N170" s="46"/>
      <c r="O170" s="46"/>
      <c r="P170" s="46"/>
      <c r="Q170" s="46"/>
      <c r="R170" s="46"/>
      <c r="S170" s="46"/>
    </row>
    <row r="171" spans="1:19">
      <c r="A171" s="91"/>
      <c r="B171" s="46"/>
      <c r="C171" s="46"/>
      <c r="D171" s="46"/>
      <c r="E171" s="46"/>
      <c r="F171" s="46"/>
      <c r="G171" s="46"/>
      <c r="H171" s="46"/>
      <c r="I171" s="46"/>
      <c r="J171" s="46"/>
      <c r="K171" s="46"/>
      <c r="L171" s="46"/>
      <c r="M171" s="46"/>
      <c r="N171" s="46"/>
      <c r="O171" s="46"/>
      <c r="P171" s="46"/>
      <c r="Q171" s="46"/>
      <c r="R171" s="46"/>
      <c r="S171" s="46"/>
    </row>
    <row r="172" spans="1:19">
      <c r="A172" s="91"/>
      <c r="B172" s="46"/>
      <c r="C172" s="46"/>
      <c r="D172" s="46"/>
      <c r="E172" s="46"/>
      <c r="F172" s="46"/>
      <c r="G172" s="46"/>
      <c r="H172" s="46"/>
      <c r="I172" s="46"/>
      <c r="J172" s="46"/>
      <c r="K172" s="46"/>
      <c r="L172" s="46"/>
      <c r="M172" s="46"/>
      <c r="N172" s="46"/>
      <c r="O172" s="46"/>
      <c r="P172" s="46"/>
      <c r="Q172" s="46"/>
      <c r="R172" s="46"/>
      <c r="S172" s="46"/>
    </row>
    <row r="173" spans="1:19">
      <c r="A173" s="91"/>
      <c r="B173" s="46"/>
      <c r="C173" s="46"/>
      <c r="D173" s="46"/>
      <c r="E173" s="46"/>
      <c r="F173" s="46"/>
      <c r="G173" s="46"/>
      <c r="H173" s="46"/>
      <c r="I173" s="46"/>
      <c r="J173" s="46"/>
      <c r="K173" s="46"/>
      <c r="L173" s="46"/>
      <c r="M173" s="46"/>
      <c r="N173" s="46"/>
      <c r="O173" s="46"/>
      <c r="P173" s="46"/>
      <c r="Q173" s="46"/>
      <c r="R173" s="46"/>
      <c r="S173" s="46"/>
    </row>
    <row r="174" spans="1:19">
      <c r="A174" s="91"/>
      <c r="B174" s="46"/>
      <c r="C174" s="46"/>
      <c r="D174" s="46"/>
      <c r="E174" s="46"/>
      <c r="F174" s="46"/>
      <c r="G174" s="46"/>
      <c r="H174" s="46"/>
      <c r="I174" s="46"/>
      <c r="J174" s="46"/>
      <c r="K174" s="46"/>
      <c r="L174" s="46"/>
      <c r="M174" s="46"/>
      <c r="N174" s="46"/>
      <c r="O174" s="46"/>
      <c r="P174" s="46"/>
      <c r="Q174" s="46"/>
      <c r="R174" s="46"/>
      <c r="S174" s="46"/>
    </row>
    <row r="175" spans="1:19">
      <c r="A175" s="91"/>
      <c r="B175" s="46"/>
      <c r="C175" s="46"/>
      <c r="D175" s="46"/>
      <c r="E175" s="46"/>
      <c r="F175" s="46"/>
      <c r="G175" s="46"/>
      <c r="H175" s="46"/>
      <c r="I175" s="46"/>
      <c r="J175" s="46"/>
      <c r="K175" s="46"/>
      <c r="L175" s="46"/>
      <c r="M175" s="46"/>
      <c r="N175" s="46"/>
      <c r="O175" s="46"/>
      <c r="P175" s="46"/>
      <c r="Q175" s="46"/>
      <c r="R175" s="46"/>
      <c r="S175" s="46"/>
    </row>
    <row r="176" spans="1:19">
      <c r="A176" s="91"/>
      <c r="B176" s="46"/>
      <c r="C176" s="46"/>
      <c r="D176" s="46"/>
      <c r="E176" s="46"/>
      <c r="F176" s="46"/>
      <c r="G176" s="46"/>
      <c r="H176" s="46"/>
      <c r="I176" s="46"/>
      <c r="J176" s="46"/>
      <c r="K176" s="46"/>
      <c r="L176" s="46"/>
      <c r="M176" s="46"/>
      <c r="N176" s="46"/>
      <c r="O176" s="46"/>
      <c r="P176" s="46"/>
      <c r="Q176" s="46"/>
      <c r="R176" s="46"/>
      <c r="S176" s="46"/>
    </row>
    <row r="177" spans="1:19">
      <c r="A177" s="91"/>
      <c r="B177" s="46"/>
      <c r="C177" s="46"/>
      <c r="D177" s="46"/>
      <c r="E177" s="46"/>
      <c r="F177" s="46"/>
      <c r="G177" s="46"/>
      <c r="H177" s="46"/>
      <c r="I177" s="46"/>
      <c r="J177" s="46"/>
      <c r="K177" s="46"/>
      <c r="L177" s="46"/>
      <c r="M177" s="46"/>
      <c r="N177" s="46"/>
      <c r="O177" s="46"/>
      <c r="P177" s="46"/>
      <c r="Q177" s="46"/>
      <c r="R177" s="46"/>
      <c r="S177" s="46"/>
    </row>
    <row r="178" spans="1:19">
      <c r="A178" s="91"/>
      <c r="B178" s="46"/>
      <c r="C178" s="46"/>
      <c r="D178" s="46"/>
      <c r="E178" s="46"/>
      <c r="F178" s="46"/>
      <c r="G178" s="46"/>
      <c r="H178" s="46"/>
      <c r="I178" s="46"/>
      <c r="J178" s="46"/>
      <c r="K178" s="46"/>
      <c r="L178" s="46"/>
      <c r="M178" s="46"/>
      <c r="N178" s="46"/>
      <c r="O178" s="46"/>
      <c r="P178" s="46"/>
      <c r="Q178" s="46"/>
      <c r="R178" s="46"/>
      <c r="S178" s="46"/>
    </row>
    <row r="179" spans="1:19">
      <c r="A179" s="91"/>
      <c r="B179" s="46"/>
      <c r="C179" s="46"/>
      <c r="D179" s="46"/>
      <c r="E179" s="46"/>
      <c r="F179" s="46"/>
      <c r="G179" s="46"/>
      <c r="H179" s="46"/>
      <c r="I179" s="46"/>
      <c r="J179" s="46"/>
      <c r="K179" s="46"/>
      <c r="L179" s="46"/>
      <c r="M179" s="46"/>
      <c r="N179" s="46"/>
      <c r="O179" s="46"/>
      <c r="P179" s="46"/>
      <c r="Q179" s="46"/>
      <c r="R179" s="46"/>
      <c r="S179" s="46"/>
    </row>
    <row r="180" spans="1:19">
      <c r="A180" s="91"/>
      <c r="B180" s="46"/>
      <c r="C180" s="46"/>
      <c r="D180" s="46"/>
      <c r="E180" s="46"/>
      <c r="F180" s="46"/>
      <c r="G180" s="46"/>
      <c r="H180" s="46"/>
      <c r="I180" s="46"/>
      <c r="J180" s="46"/>
      <c r="K180" s="46"/>
      <c r="L180" s="46"/>
      <c r="M180" s="46"/>
      <c r="N180" s="46"/>
      <c r="O180" s="46"/>
      <c r="P180" s="46"/>
      <c r="Q180" s="46"/>
      <c r="R180" s="46"/>
      <c r="S180" s="46"/>
    </row>
    <row r="181" spans="1:19">
      <c r="A181" s="91"/>
      <c r="B181" s="46"/>
      <c r="C181" s="46"/>
      <c r="D181" s="46"/>
      <c r="E181" s="46"/>
      <c r="F181" s="46"/>
      <c r="G181" s="46"/>
      <c r="H181" s="46"/>
      <c r="I181" s="46"/>
      <c r="J181" s="46"/>
      <c r="K181" s="46"/>
      <c r="L181" s="46"/>
      <c r="M181" s="46"/>
      <c r="N181" s="46"/>
      <c r="O181" s="46"/>
      <c r="P181" s="46"/>
      <c r="Q181" s="46"/>
      <c r="R181" s="46"/>
      <c r="S181" s="46"/>
    </row>
    <row r="182" spans="1:19">
      <c r="A182" s="91"/>
      <c r="B182" s="46"/>
      <c r="C182" s="46"/>
      <c r="D182" s="46"/>
      <c r="E182" s="46"/>
      <c r="F182" s="46"/>
      <c r="G182" s="46"/>
      <c r="H182" s="46"/>
      <c r="I182" s="46"/>
      <c r="J182" s="46"/>
      <c r="K182" s="46"/>
      <c r="L182" s="46"/>
      <c r="M182" s="46"/>
      <c r="N182" s="46"/>
      <c r="O182" s="46"/>
      <c r="P182" s="46"/>
      <c r="Q182" s="46"/>
      <c r="R182" s="46"/>
      <c r="S182" s="46"/>
    </row>
    <row r="183" spans="1:19">
      <c r="A183" s="91"/>
      <c r="B183" s="46"/>
      <c r="C183" s="46"/>
      <c r="D183" s="46"/>
      <c r="E183" s="46"/>
      <c r="F183" s="46"/>
      <c r="G183" s="46"/>
      <c r="H183" s="46"/>
      <c r="I183" s="46"/>
      <c r="J183" s="46"/>
      <c r="K183" s="46"/>
      <c r="L183" s="46"/>
      <c r="M183" s="46"/>
      <c r="N183" s="46"/>
      <c r="O183" s="46"/>
      <c r="P183" s="46"/>
      <c r="Q183" s="46"/>
      <c r="R183" s="46"/>
      <c r="S183" s="46"/>
    </row>
    <row r="184" spans="1:19">
      <c r="A184" s="91"/>
      <c r="B184" s="46"/>
      <c r="C184" s="46"/>
      <c r="D184" s="46"/>
      <c r="E184" s="46"/>
      <c r="F184" s="46"/>
      <c r="G184" s="46"/>
      <c r="H184" s="46"/>
      <c r="I184" s="46"/>
      <c r="J184" s="46"/>
      <c r="K184" s="46"/>
      <c r="L184" s="46"/>
      <c r="M184" s="46"/>
      <c r="N184" s="46"/>
      <c r="O184" s="46"/>
      <c r="P184" s="46"/>
      <c r="Q184" s="46"/>
      <c r="R184" s="46"/>
      <c r="S184" s="46"/>
    </row>
    <row r="185" spans="1:19">
      <c r="A185" s="91"/>
      <c r="B185" s="46"/>
      <c r="C185" s="46"/>
      <c r="D185" s="46"/>
      <c r="E185" s="46"/>
      <c r="F185" s="46"/>
      <c r="G185" s="46"/>
      <c r="H185" s="46"/>
      <c r="I185" s="46"/>
      <c r="J185" s="46"/>
      <c r="K185" s="46"/>
      <c r="L185" s="46"/>
      <c r="M185" s="46"/>
      <c r="N185" s="46"/>
      <c r="O185" s="46"/>
      <c r="P185" s="46"/>
      <c r="Q185" s="46"/>
      <c r="R185" s="46"/>
      <c r="S185" s="46"/>
    </row>
    <row r="186" spans="1:19">
      <c r="A186" s="91"/>
      <c r="B186" s="46"/>
      <c r="C186" s="46"/>
      <c r="D186" s="46"/>
      <c r="E186" s="46"/>
      <c r="F186" s="46"/>
      <c r="G186" s="46"/>
      <c r="H186" s="46"/>
      <c r="I186" s="46"/>
      <c r="J186" s="46"/>
      <c r="K186" s="46"/>
      <c r="L186" s="46"/>
      <c r="M186" s="46"/>
      <c r="N186" s="46"/>
      <c r="O186" s="46"/>
      <c r="P186" s="46"/>
      <c r="Q186" s="46"/>
      <c r="R186" s="46"/>
      <c r="S186" s="46"/>
    </row>
    <row r="187" spans="1:19">
      <c r="A187" s="91"/>
      <c r="B187" s="46"/>
      <c r="C187" s="46"/>
      <c r="D187" s="46"/>
      <c r="E187" s="46"/>
      <c r="F187" s="46"/>
      <c r="G187" s="46"/>
      <c r="H187" s="46"/>
      <c r="I187" s="46"/>
      <c r="J187" s="46"/>
      <c r="K187" s="46"/>
      <c r="L187" s="46"/>
      <c r="M187" s="46"/>
      <c r="N187" s="46"/>
      <c r="O187" s="46"/>
      <c r="P187" s="46"/>
      <c r="Q187" s="46"/>
      <c r="R187" s="46"/>
      <c r="S187" s="46"/>
    </row>
    <row r="188" spans="1:19">
      <c r="A188" s="91"/>
      <c r="B188" s="46"/>
      <c r="C188" s="46"/>
      <c r="D188" s="46"/>
      <c r="E188" s="46"/>
      <c r="F188" s="46"/>
      <c r="G188" s="46"/>
      <c r="H188" s="46"/>
      <c r="I188" s="46"/>
      <c r="J188" s="46"/>
      <c r="K188" s="46"/>
      <c r="L188" s="46"/>
      <c r="M188" s="46"/>
      <c r="N188" s="46"/>
      <c r="O188" s="46"/>
      <c r="P188" s="46"/>
      <c r="Q188" s="46"/>
      <c r="R188" s="46"/>
      <c r="S188" s="46"/>
    </row>
    <row r="189" spans="1:19">
      <c r="A189" s="91"/>
      <c r="B189" s="46"/>
      <c r="C189" s="46"/>
      <c r="D189" s="46"/>
      <c r="E189" s="46"/>
      <c r="F189" s="46"/>
      <c r="G189" s="46"/>
      <c r="H189" s="46"/>
      <c r="I189" s="46"/>
      <c r="J189" s="46"/>
      <c r="K189" s="46"/>
      <c r="L189" s="46"/>
      <c r="M189" s="46"/>
      <c r="N189" s="46"/>
      <c r="O189" s="46"/>
      <c r="P189" s="46"/>
      <c r="Q189" s="46"/>
      <c r="R189" s="46"/>
      <c r="S189" s="46"/>
    </row>
    <row r="190" spans="1:19">
      <c r="A190" s="91"/>
      <c r="B190" s="46"/>
      <c r="C190" s="46"/>
      <c r="D190" s="46"/>
      <c r="E190" s="46"/>
      <c r="F190" s="46"/>
      <c r="G190" s="46"/>
      <c r="H190" s="46"/>
      <c r="I190" s="46"/>
      <c r="J190" s="46"/>
      <c r="K190" s="46"/>
      <c r="L190" s="46"/>
      <c r="M190" s="46"/>
      <c r="N190" s="46"/>
      <c r="O190" s="46"/>
      <c r="P190" s="46"/>
      <c r="Q190" s="46"/>
      <c r="R190" s="46"/>
      <c r="S190" s="46"/>
    </row>
    <row r="191" spans="1:19">
      <c r="A191" s="91"/>
      <c r="B191" s="46"/>
      <c r="C191" s="46"/>
      <c r="D191" s="46"/>
      <c r="E191" s="46"/>
      <c r="F191" s="46"/>
      <c r="G191" s="46"/>
      <c r="H191" s="46"/>
      <c r="I191" s="46"/>
      <c r="J191" s="46"/>
      <c r="K191" s="46"/>
      <c r="L191" s="46"/>
      <c r="M191" s="46"/>
      <c r="N191" s="46"/>
      <c r="O191" s="46"/>
      <c r="P191" s="46"/>
      <c r="Q191" s="46"/>
      <c r="R191" s="46"/>
      <c r="S191" s="46"/>
    </row>
    <row r="192" spans="1:19">
      <c r="A192" s="91"/>
      <c r="B192" s="46"/>
      <c r="C192" s="46"/>
      <c r="D192" s="46"/>
      <c r="E192" s="46"/>
      <c r="F192" s="46"/>
      <c r="G192" s="46"/>
      <c r="H192" s="46"/>
      <c r="I192" s="46"/>
      <c r="J192" s="46"/>
      <c r="K192" s="46"/>
      <c r="L192" s="46"/>
      <c r="M192" s="46"/>
      <c r="N192" s="46"/>
      <c r="O192" s="46"/>
      <c r="P192" s="46"/>
      <c r="Q192" s="46"/>
      <c r="R192" s="46"/>
      <c r="S192" s="46"/>
    </row>
    <row r="193" spans="1:19">
      <c r="A193" s="91"/>
      <c r="B193" s="46"/>
      <c r="C193" s="46"/>
      <c r="D193" s="46"/>
      <c r="E193" s="46"/>
      <c r="F193" s="46"/>
      <c r="G193" s="46"/>
      <c r="H193" s="46"/>
      <c r="I193" s="46"/>
      <c r="J193" s="46"/>
      <c r="K193" s="46"/>
      <c r="L193" s="46"/>
      <c r="M193" s="46"/>
      <c r="N193" s="46"/>
      <c r="O193" s="46"/>
      <c r="P193" s="46"/>
      <c r="Q193" s="46"/>
      <c r="R193" s="46"/>
      <c r="S193" s="46"/>
    </row>
    <row r="194" spans="1:19">
      <c r="A194" s="91"/>
      <c r="B194" s="46"/>
      <c r="C194" s="46"/>
      <c r="D194" s="46"/>
      <c r="E194" s="46"/>
      <c r="F194" s="46"/>
      <c r="G194" s="46"/>
      <c r="H194" s="46"/>
      <c r="I194" s="46"/>
      <c r="J194" s="46"/>
      <c r="K194" s="46"/>
      <c r="L194" s="46"/>
      <c r="M194" s="46"/>
      <c r="N194" s="46"/>
      <c r="O194" s="46"/>
      <c r="P194" s="46"/>
      <c r="Q194" s="46"/>
      <c r="R194" s="46"/>
      <c r="S194" s="46"/>
    </row>
    <row r="195" spans="1:19">
      <c r="A195" s="91"/>
      <c r="B195" s="46"/>
      <c r="C195" s="46"/>
      <c r="D195" s="46"/>
      <c r="E195" s="46"/>
      <c r="F195" s="46"/>
      <c r="G195" s="46"/>
      <c r="H195" s="46"/>
      <c r="I195" s="46"/>
      <c r="J195" s="46"/>
      <c r="K195" s="46"/>
      <c r="L195" s="46"/>
      <c r="M195" s="46"/>
      <c r="N195" s="46"/>
      <c r="O195" s="46"/>
      <c r="P195" s="46"/>
      <c r="Q195" s="46"/>
      <c r="R195" s="46"/>
      <c r="S195" s="46"/>
    </row>
    <row r="196" spans="1:19">
      <c r="A196" s="91"/>
      <c r="B196" s="46"/>
      <c r="C196" s="46"/>
      <c r="D196" s="46"/>
      <c r="E196" s="46"/>
      <c r="F196" s="46"/>
      <c r="G196" s="46"/>
      <c r="H196" s="46"/>
      <c r="I196" s="46"/>
      <c r="J196" s="46"/>
      <c r="K196" s="46"/>
      <c r="L196" s="46"/>
      <c r="M196" s="46"/>
      <c r="N196" s="46"/>
      <c r="O196" s="46"/>
      <c r="P196" s="46"/>
      <c r="Q196" s="46"/>
      <c r="R196" s="46"/>
      <c r="S196" s="46"/>
    </row>
    <row r="197" spans="1:19">
      <c r="A197" s="91"/>
      <c r="B197" s="46"/>
      <c r="C197" s="46"/>
      <c r="D197" s="46"/>
      <c r="E197" s="46"/>
      <c r="F197" s="46"/>
      <c r="G197" s="46"/>
      <c r="H197" s="46"/>
      <c r="I197" s="46"/>
      <c r="J197" s="46"/>
      <c r="K197" s="46"/>
      <c r="L197" s="46"/>
      <c r="M197" s="46"/>
      <c r="N197" s="46"/>
      <c r="O197" s="46"/>
      <c r="P197" s="46"/>
      <c r="Q197" s="46"/>
      <c r="R197" s="46"/>
      <c r="S197" s="46"/>
    </row>
    <row r="198" spans="1:19">
      <c r="A198" s="91"/>
      <c r="B198" s="46"/>
      <c r="C198" s="46"/>
      <c r="D198" s="46"/>
      <c r="E198" s="46"/>
      <c r="F198" s="46"/>
      <c r="G198" s="46"/>
      <c r="H198" s="46"/>
      <c r="I198" s="46"/>
      <c r="J198" s="46"/>
      <c r="K198" s="46"/>
      <c r="L198" s="46"/>
      <c r="M198" s="46"/>
      <c r="N198" s="46"/>
      <c r="O198" s="46"/>
      <c r="P198" s="46"/>
      <c r="Q198" s="46"/>
      <c r="R198" s="46"/>
      <c r="S198" s="46"/>
    </row>
    <row r="199" spans="1:19">
      <c r="A199" s="91"/>
      <c r="B199" s="46"/>
      <c r="C199" s="46"/>
      <c r="D199" s="46"/>
      <c r="E199" s="46"/>
      <c r="F199" s="46"/>
      <c r="G199" s="46"/>
      <c r="H199" s="46"/>
      <c r="I199" s="46"/>
      <c r="J199" s="46"/>
      <c r="K199" s="46"/>
      <c r="L199" s="46"/>
      <c r="M199" s="46"/>
      <c r="N199" s="46"/>
      <c r="O199" s="46"/>
      <c r="P199" s="46"/>
      <c r="Q199" s="46"/>
      <c r="R199" s="46"/>
      <c r="S199" s="46"/>
    </row>
    <row r="200" spans="1:19">
      <c r="A200" s="91"/>
      <c r="B200" s="46"/>
      <c r="C200" s="46"/>
      <c r="D200" s="46"/>
      <c r="E200" s="46"/>
      <c r="F200" s="46"/>
      <c r="G200" s="46"/>
      <c r="H200" s="46"/>
      <c r="I200" s="46"/>
      <c r="J200" s="46"/>
      <c r="K200" s="46"/>
      <c r="L200" s="46"/>
      <c r="M200" s="46"/>
      <c r="N200" s="46"/>
      <c r="O200" s="46"/>
      <c r="P200" s="46"/>
      <c r="Q200" s="46"/>
      <c r="R200" s="46"/>
      <c r="S200" s="46"/>
    </row>
    <row r="201" spans="1:19">
      <c r="A201" s="91"/>
      <c r="B201" s="46"/>
      <c r="C201" s="46"/>
      <c r="D201" s="46"/>
      <c r="E201" s="46"/>
      <c r="F201" s="46"/>
      <c r="G201" s="46"/>
      <c r="H201" s="46"/>
      <c r="I201" s="46"/>
      <c r="J201" s="46"/>
      <c r="K201" s="46"/>
      <c r="L201" s="46"/>
      <c r="M201" s="46"/>
      <c r="N201" s="46"/>
      <c r="O201" s="46"/>
      <c r="P201" s="46"/>
      <c r="Q201" s="46"/>
      <c r="R201" s="46"/>
      <c r="S201" s="46"/>
    </row>
    <row r="202" spans="1:19">
      <c r="A202" s="91"/>
      <c r="B202" s="46"/>
      <c r="C202" s="46"/>
      <c r="D202" s="46"/>
      <c r="E202" s="46"/>
      <c r="F202" s="46"/>
      <c r="G202" s="46"/>
      <c r="H202" s="46"/>
      <c r="I202" s="46"/>
      <c r="J202" s="46"/>
      <c r="K202" s="46"/>
      <c r="L202" s="46"/>
      <c r="M202" s="46"/>
      <c r="N202" s="46"/>
      <c r="O202" s="46"/>
      <c r="P202" s="46"/>
      <c r="Q202" s="46"/>
      <c r="R202" s="46"/>
      <c r="S202" s="46"/>
    </row>
    <row r="203" spans="1:19">
      <c r="A203" s="91"/>
      <c r="B203" s="46"/>
      <c r="C203" s="46"/>
      <c r="D203" s="46"/>
      <c r="E203" s="46"/>
      <c r="F203" s="46"/>
      <c r="G203" s="46"/>
      <c r="H203" s="46"/>
      <c r="I203" s="46"/>
      <c r="J203" s="46"/>
      <c r="K203" s="46"/>
      <c r="L203" s="46"/>
      <c r="M203" s="46"/>
      <c r="N203" s="46"/>
      <c r="O203" s="46"/>
      <c r="P203" s="46"/>
      <c r="Q203" s="46"/>
      <c r="R203" s="46"/>
      <c r="S203" s="46"/>
    </row>
    <row r="204" spans="1:19">
      <c r="A204" s="91"/>
      <c r="B204" s="46"/>
      <c r="C204" s="46"/>
      <c r="D204" s="46"/>
      <c r="E204" s="46"/>
      <c r="F204" s="46"/>
      <c r="G204" s="46"/>
      <c r="H204" s="46"/>
      <c r="I204" s="46"/>
      <c r="J204" s="46"/>
      <c r="K204" s="46"/>
      <c r="L204" s="46"/>
      <c r="M204" s="46"/>
      <c r="N204" s="46"/>
      <c r="O204" s="46"/>
      <c r="P204" s="46"/>
      <c r="Q204" s="46"/>
      <c r="R204" s="46"/>
      <c r="S204" s="46"/>
    </row>
    <row r="205" spans="1:19">
      <c r="A205" s="91"/>
      <c r="B205" s="46"/>
      <c r="C205" s="46"/>
      <c r="D205" s="46"/>
      <c r="E205" s="46"/>
      <c r="F205" s="46"/>
      <c r="G205" s="46"/>
      <c r="H205" s="46"/>
      <c r="I205" s="46"/>
      <c r="J205" s="46"/>
      <c r="K205" s="46"/>
      <c r="L205" s="46"/>
      <c r="M205" s="46"/>
      <c r="N205" s="46"/>
      <c r="O205" s="46"/>
      <c r="P205" s="46"/>
      <c r="Q205" s="46"/>
      <c r="R205" s="46"/>
      <c r="S205" s="46"/>
    </row>
    <row r="206" spans="1:19">
      <c r="A206" s="91"/>
      <c r="B206" s="46"/>
      <c r="C206" s="46"/>
      <c r="D206" s="46"/>
      <c r="E206" s="46"/>
      <c r="F206" s="46"/>
      <c r="G206" s="46"/>
      <c r="H206" s="46"/>
      <c r="I206" s="46"/>
      <c r="J206" s="46"/>
      <c r="K206" s="46"/>
      <c r="L206" s="46"/>
      <c r="M206" s="46"/>
      <c r="N206" s="46"/>
      <c r="O206" s="46"/>
      <c r="P206" s="46"/>
      <c r="Q206" s="46"/>
      <c r="R206" s="46"/>
      <c r="S206" s="46"/>
    </row>
    <row r="207" spans="1:19">
      <c r="A207" s="91"/>
      <c r="B207" s="46"/>
      <c r="C207" s="46"/>
      <c r="D207" s="46"/>
      <c r="E207" s="46"/>
      <c r="F207" s="46"/>
      <c r="G207" s="46"/>
      <c r="H207" s="46"/>
      <c r="I207" s="46"/>
      <c r="J207" s="46"/>
      <c r="K207" s="46"/>
      <c r="L207" s="46"/>
      <c r="M207" s="46"/>
      <c r="N207" s="46"/>
      <c r="O207" s="46"/>
      <c r="P207" s="46"/>
      <c r="Q207" s="46"/>
      <c r="R207" s="46"/>
      <c r="S207" s="46"/>
    </row>
    <row r="208" spans="1:19">
      <c r="A208" s="91"/>
      <c r="B208" s="46"/>
      <c r="C208" s="46"/>
      <c r="D208" s="46"/>
      <c r="E208" s="46"/>
      <c r="F208" s="46"/>
      <c r="G208" s="46"/>
      <c r="H208" s="46"/>
      <c r="I208" s="46"/>
      <c r="J208" s="46"/>
      <c r="K208" s="46"/>
      <c r="L208" s="46"/>
      <c r="M208" s="46"/>
      <c r="N208" s="46"/>
      <c r="O208" s="46"/>
      <c r="P208" s="46"/>
      <c r="Q208" s="46"/>
      <c r="R208" s="46"/>
      <c r="S208" s="46"/>
    </row>
    <row r="209" spans="1:19">
      <c r="A209" s="91"/>
      <c r="B209" s="46"/>
      <c r="C209" s="46"/>
      <c r="D209" s="46"/>
      <c r="E209" s="46"/>
      <c r="F209" s="46"/>
      <c r="G209" s="46"/>
      <c r="H209" s="46"/>
      <c r="I209" s="46"/>
      <c r="J209" s="46"/>
      <c r="K209" s="46"/>
      <c r="L209" s="46"/>
      <c r="M209" s="46"/>
      <c r="N209" s="46"/>
      <c r="O209" s="46"/>
      <c r="P209" s="46"/>
      <c r="Q209" s="46"/>
      <c r="R209" s="46"/>
      <c r="S209" s="46"/>
    </row>
    <row r="210" spans="1:19">
      <c r="A210" s="91"/>
      <c r="B210" s="46"/>
      <c r="C210" s="46"/>
      <c r="D210" s="46"/>
      <c r="E210" s="46"/>
      <c r="F210" s="46"/>
      <c r="G210" s="46"/>
      <c r="H210" s="46"/>
      <c r="I210" s="46"/>
      <c r="J210" s="46"/>
      <c r="K210" s="46"/>
      <c r="L210" s="46"/>
      <c r="M210" s="46"/>
      <c r="N210" s="46"/>
      <c r="O210" s="46"/>
      <c r="P210" s="46"/>
      <c r="Q210" s="46"/>
      <c r="R210" s="46"/>
      <c r="S210" s="46"/>
    </row>
    <row r="211" spans="1:19">
      <c r="A211" s="91"/>
      <c r="B211" s="46"/>
      <c r="C211" s="46"/>
      <c r="D211" s="46"/>
      <c r="E211" s="46"/>
      <c r="F211" s="46"/>
      <c r="G211" s="46"/>
      <c r="H211" s="46"/>
      <c r="I211" s="46"/>
      <c r="J211" s="46"/>
      <c r="K211" s="46"/>
      <c r="L211" s="46"/>
      <c r="M211" s="46"/>
      <c r="N211" s="46"/>
      <c r="O211" s="46"/>
      <c r="P211" s="46"/>
      <c r="Q211" s="46"/>
      <c r="R211" s="46"/>
      <c r="S211" s="46"/>
    </row>
    <row r="212" spans="1:19">
      <c r="A212" s="91"/>
      <c r="B212" s="46"/>
      <c r="C212" s="46"/>
      <c r="D212" s="46"/>
      <c r="E212" s="46"/>
      <c r="F212" s="46"/>
      <c r="G212" s="46"/>
      <c r="H212" s="46"/>
      <c r="I212" s="46"/>
      <c r="J212" s="46"/>
      <c r="K212" s="46"/>
      <c r="L212" s="46"/>
      <c r="M212" s="46"/>
      <c r="N212" s="46"/>
      <c r="O212" s="46"/>
      <c r="P212" s="46"/>
      <c r="Q212" s="46"/>
      <c r="R212" s="46"/>
      <c r="S212" s="46"/>
    </row>
    <row r="213" spans="1:19">
      <c r="A213" s="91"/>
      <c r="B213" s="46"/>
      <c r="C213" s="46"/>
      <c r="D213" s="46"/>
      <c r="E213" s="46"/>
      <c r="F213" s="46"/>
      <c r="G213" s="46"/>
      <c r="H213" s="46"/>
      <c r="I213" s="46"/>
      <c r="J213" s="46"/>
      <c r="K213" s="46"/>
      <c r="L213" s="46"/>
      <c r="M213" s="46"/>
      <c r="N213" s="46"/>
      <c r="O213" s="46"/>
      <c r="P213" s="46"/>
      <c r="Q213" s="46"/>
      <c r="R213" s="46"/>
      <c r="S213" s="46"/>
    </row>
    <row r="214" spans="1:19">
      <c r="A214" s="91"/>
      <c r="B214" s="46"/>
      <c r="C214" s="46"/>
      <c r="D214" s="46"/>
      <c r="E214" s="46"/>
      <c r="F214" s="46"/>
      <c r="G214" s="46"/>
      <c r="H214" s="46"/>
      <c r="I214" s="46"/>
      <c r="J214" s="46"/>
      <c r="K214" s="46"/>
      <c r="L214" s="46"/>
      <c r="M214" s="46"/>
      <c r="N214" s="46"/>
      <c r="O214" s="46"/>
      <c r="P214" s="46"/>
      <c r="Q214" s="46"/>
      <c r="R214" s="46"/>
      <c r="S214" s="46"/>
    </row>
    <row r="215" spans="1:19">
      <c r="A215" s="91"/>
      <c r="B215" s="46"/>
      <c r="C215" s="46"/>
      <c r="D215" s="46"/>
      <c r="E215" s="46"/>
      <c r="F215" s="46"/>
      <c r="G215" s="46"/>
      <c r="H215" s="46"/>
      <c r="I215" s="46"/>
      <c r="J215" s="46"/>
      <c r="K215" s="46"/>
      <c r="L215" s="46"/>
      <c r="M215" s="46"/>
      <c r="N215" s="46"/>
      <c r="O215" s="46"/>
      <c r="P215" s="46"/>
      <c r="Q215" s="46"/>
      <c r="R215" s="46"/>
      <c r="S215" s="46"/>
    </row>
    <row r="216" spans="1:19">
      <c r="A216" s="91"/>
      <c r="B216" s="46"/>
      <c r="C216" s="46"/>
      <c r="D216" s="46"/>
      <c r="E216" s="46"/>
      <c r="F216" s="46"/>
      <c r="G216" s="46"/>
      <c r="H216" s="46"/>
      <c r="I216" s="46"/>
      <c r="J216" s="46"/>
      <c r="K216" s="46"/>
      <c r="L216" s="46"/>
      <c r="M216" s="46"/>
      <c r="N216" s="46"/>
      <c r="O216" s="46"/>
      <c r="P216" s="46"/>
      <c r="Q216" s="46"/>
      <c r="R216" s="46"/>
      <c r="S216" s="46"/>
    </row>
    <row r="217" spans="1:19">
      <c r="A217" s="91"/>
      <c r="B217" s="46"/>
      <c r="C217" s="46"/>
      <c r="D217" s="46"/>
      <c r="E217" s="46"/>
      <c r="F217" s="46"/>
      <c r="G217" s="46"/>
      <c r="H217" s="46"/>
      <c r="I217" s="46"/>
      <c r="J217" s="46"/>
      <c r="K217" s="46"/>
      <c r="L217" s="46"/>
      <c r="M217" s="46"/>
      <c r="N217" s="46"/>
      <c r="O217" s="46"/>
      <c r="P217" s="46"/>
      <c r="Q217" s="46"/>
      <c r="R217" s="46"/>
      <c r="S217" s="46"/>
    </row>
    <row r="218" spans="1:19">
      <c r="A218" s="91"/>
      <c r="B218" s="46"/>
      <c r="C218" s="46"/>
      <c r="D218" s="46"/>
      <c r="E218" s="46"/>
      <c r="F218" s="46"/>
      <c r="G218" s="46"/>
      <c r="H218" s="46"/>
      <c r="I218" s="46"/>
      <c r="J218" s="46"/>
      <c r="K218" s="46"/>
      <c r="L218" s="46"/>
      <c r="M218" s="46"/>
      <c r="N218" s="46"/>
      <c r="O218" s="46"/>
      <c r="P218" s="46"/>
      <c r="Q218" s="46"/>
      <c r="R218" s="46"/>
      <c r="S218" s="46"/>
    </row>
    <row r="219" spans="1:19">
      <c r="A219" s="91"/>
      <c r="B219" s="46"/>
      <c r="C219" s="46"/>
      <c r="D219" s="46"/>
      <c r="E219" s="46"/>
      <c r="F219" s="46"/>
      <c r="G219" s="46"/>
      <c r="H219" s="46"/>
      <c r="I219" s="46"/>
      <c r="J219" s="46"/>
      <c r="K219" s="46"/>
      <c r="L219" s="46"/>
      <c r="M219" s="46"/>
      <c r="N219" s="46"/>
      <c r="O219" s="46"/>
      <c r="P219" s="46"/>
      <c r="Q219" s="46"/>
      <c r="R219" s="46"/>
      <c r="S219" s="46"/>
    </row>
    <row r="220" spans="1:19">
      <c r="A220" s="91"/>
      <c r="B220" s="46"/>
      <c r="C220" s="46"/>
      <c r="D220" s="46"/>
      <c r="E220" s="46"/>
      <c r="F220" s="46"/>
      <c r="G220" s="46"/>
      <c r="H220" s="46"/>
      <c r="I220" s="46"/>
      <c r="J220" s="46"/>
      <c r="K220" s="46"/>
      <c r="L220" s="46"/>
      <c r="M220" s="46"/>
      <c r="N220" s="46"/>
      <c r="O220" s="46"/>
      <c r="P220" s="46"/>
      <c r="Q220" s="46"/>
      <c r="R220" s="46"/>
      <c r="S220" s="46"/>
    </row>
    <row r="221" spans="1:19">
      <c r="A221" s="91"/>
      <c r="B221" s="46"/>
      <c r="C221" s="46"/>
      <c r="D221" s="46"/>
      <c r="E221" s="46"/>
      <c r="F221" s="46"/>
      <c r="G221" s="46"/>
      <c r="H221" s="46"/>
      <c r="I221" s="46"/>
      <c r="J221" s="46"/>
      <c r="K221" s="46"/>
      <c r="L221" s="46"/>
      <c r="M221" s="46"/>
      <c r="N221" s="46"/>
      <c r="O221" s="46"/>
      <c r="P221" s="46"/>
      <c r="Q221" s="46"/>
      <c r="R221" s="46"/>
      <c r="S221" s="46"/>
    </row>
    <row r="222" spans="1:19">
      <c r="A222" s="91"/>
      <c r="B222" s="46"/>
      <c r="C222" s="46"/>
      <c r="D222" s="46"/>
      <c r="E222" s="46"/>
      <c r="F222" s="46"/>
      <c r="G222" s="46"/>
      <c r="H222" s="46"/>
      <c r="I222" s="46"/>
      <c r="J222" s="46"/>
      <c r="K222" s="46"/>
      <c r="L222" s="46"/>
      <c r="M222" s="46"/>
      <c r="N222" s="46"/>
      <c r="O222" s="46"/>
      <c r="P222" s="46"/>
      <c r="Q222" s="46"/>
      <c r="R222" s="46"/>
      <c r="S222" s="46"/>
    </row>
    <row r="223" spans="1:19">
      <c r="A223" s="91"/>
      <c r="B223" s="46"/>
      <c r="C223" s="46"/>
      <c r="D223" s="46"/>
      <c r="E223" s="46"/>
      <c r="F223" s="46"/>
      <c r="G223" s="46"/>
      <c r="H223" s="46"/>
      <c r="I223" s="46"/>
      <c r="J223" s="46"/>
      <c r="K223" s="46"/>
      <c r="L223" s="46"/>
      <c r="M223" s="46"/>
      <c r="N223" s="46"/>
      <c r="O223" s="46"/>
      <c r="P223" s="46"/>
      <c r="Q223" s="46"/>
      <c r="R223" s="46"/>
      <c r="S223" s="46"/>
    </row>
    <row r="224" spans="1:19">
      <c r="A224" s="91"/>
      <c r="B224" s="46"/>
      <c r="C224" s="46"/>
      <c r="D224" s="46"/>
      <c r="E224" s="46"/>
      <c r="F224" s="46"/>
      <c r="G224" s="46"/>
      <c r="H224" s="46"/>
      <c r="I224" s="46"/>
      <c r="J224" s="46"/>
      <c r="K224" s="46"/>
      <c r="L224" s="46"/>
      <c r="M224" s="46"/>
      <c r="N224" s="46"/>
      <c r="O224" s="46"/>
      <c r="P224" s="46"/>
      <c r="Q224" s="46"/>
      <c r="R224" s="46"/>
      <c r="S224" s="46"/>
    </row>
    <row r="225" spans="1:19">
      <c r="A225" s="91"/>
      <c r="B225" s="46"/>
      <c r="C225" s="46"/>
      <c r="D225" s="46"/>
      <c r="E225" s="46"/>
      <c r="F225" s="46"/>
      <c r="G225" s="46"/>
      <c r="H225" s="46"/>
      <c r="I225" s="46"/>
      <c r="J225" s="46"/>
      <c r="K225" s="46"/>
      <c r="L225" s="46"/>
      <c r="M225" s="46"/>
      <c r="N225" s="46"/>
      <c r="O225" s="46"/>
      <c r="P225" s="46"/>
      <c r="Q225" s="46"/>
      <c r="R225" s="46"/>
      <c r="S225" s="46"/>
    </row>
    <row r="226" spans="1:19">
      <c r="A226" s="91"/>
      <c r="B226" s="46"/>
      <c r="C226" s="46"/>
      <c r="D226" s="46"/>
      <c r="E226" s="46"/>
      <c r="F226" s="46"/>
      <c r="G226" s="46"/>
      <c r="H226" s="46"/>
      <c r="I226" s="46"/>
      <c r="J226" s="46"/>
      <c r="K226" s="46"/>
      <c r="L226" s="46"/>
      <c r="M226" s="46"/>
      <c r="N226" s="46"/>
      <c r="O226" s="46"/>
      <c r="P226" s="46"/>
      <c r="Q226" s="46"/>
      <c r="R226" s="46"/>
      <c r="S226" s="46"/>
    </row>
    <row r="227" spans="1:19">
      <c r="A227" s="91"/>
      <c r="B227" s="46"/>
      <c r="C227" s="46"/>
      <c r="D227" s="46"/>
      <c r="E227" s="46"/>
      <c r="F227" s="46"/>
      <c r="G227" s="46"/>
      <c r="H227" s="46"/>
      <c r="I227" s="46"/>
      <c r="J227" s="46"/>
      <c r="K227" s="46"/>
      <c r="L227" s="46"/>
      <c r="M227" s="46"/>
      <c r="N227" s="46"/>
      <c r="O227" s="46"/>
      <c r="P227" s="46"/>
      <c r="Q227" s="46"/>
      <c r="R227" s="46"/>
      <c r="S227" s="46"/>
    </row>
    <row r="228" spans="1:19">
      <c r="A228" s="91"/>
      <c r="B228" s="46"/>
      <c r="C228" s="46"/>
      <c r="D228" s="46"/>
      <c r="E228" s="46"/>
      <c r="F228" s="46"/>
      <c r="G228" s="46"/>
      <c r="H228" s="46"/>
      <c r="I228" s="46"/>
      <c r="J228" s="46"/>
      <c r="K228" s="46"/>
      <c r="L228" s="46"/>
      <c r="M228" s="46"/>
      <c r="N228" s="46"/>
      <c r="O228" s="46"/>
      <c r="P228" s="46"/>
      <c r="Q228" s="46"/>
      <c r="R228" s="46"/>
      <c r="S228" s="46"/>
    </row>
    <row r="229" spans="1:19">
      <c r="A229" s="91"/>
      <c r="B229" s="46"/>
      <c r="C229" s="46"/>
      <c r="D229" s="46"/>
      <c r="E229" s="46"/>
      <c r="F229" s="46"/>
      <c r="G229" s="46"/>
      <c r="H229" s="46"/>
      <c r="I229" s="46"/>
      <c r="J229" s="46"/>
      <c r="K229" s="46"/>
      <c r="L229" s="46"/>
      <c r="M229" s="46"/>
      <c r="N229" s="46"/>
      <c r="O229" s="46"/>
      <c r="P229" s="46"/>
      <c r="Q229" s="46"/>
      <c r="R229" s="46"/>
      <c r="S229" s="46"/>
    </row>
    <row r="230" spans="1:19">
      <c r="A230" s="91"/>
      <c r="B230" s="46"/>
      <c r="C230" s="46"/>
      <c r="D230" s="46"/>
      <c r="E230" s="46"/>
      <c r="F230" s="46"/>
      <c r="G230" s="46"/>
      <c r="H230" s="46"/>
      <c r="I230" s="46"/>
      <c r="J230" s="46"/>
      <c r="K230" s="46"/>
      <c r="L230" s="46"/>
      <c r="M230" s="46"/>
      <c r="N230" s="46"/>
      <c r="O230" s="46"/>
      <c r="P230" s="46"/>
      <c r="Q230" s="46"/>
      <c r="R230" s="46"/>
      <c r="S230" s="46"/>
    </row>
    <row r="231" spans="1:19">
      <c r="A231" s="91"/>
      <c r="B231" s="46"/>
      <c r="C231" s="46"/>
      <c r="D231" s="46"/>
      <c r="E231" s="46"/>
      <c r="F231" s="46"/>
      <c r="G231" s="46"/>
      <c r="H231" s="46"/>
      <c r="I231" s="46"/>
      <c r="J231" s="46"/>
      <c r="K231" s="46"/>
      <c r="L231" s="46"/>
      <c r="M231" s="46"/>
      <c r="N231" s="46"/>
      <c r="O231" s="46"/>
      <c r="P231" s="46"/>
      <c r="Q231" s="46"/>
      <c r="R231" s="46"/>
      <c r="S231" s="46"/>
    </row>
    <row r="232" spans="1:19">
      <c r="A232" s="91"/>
      <c r="B232" s="46"/>
      <c r="C232" s="46"/>
      <c r="D232" s="46"/>
      <c r="E232" s="46"/>
      <c r="F232" s="46"/>
      <c r="G232" s="46"/>
      <c r="H232" s="46"/>
      <c r="I232" s="46"/>
      <c r="J232" s="46"/>
      <c r="K232" s="46"/>
      <c r="L232" s="46"/>
      <c r="M232" s="46"/>
      <c r="N232" s="46"/>
      <c r="O232" s="46"/>
      <c r="P232" s="46"/>
      <c r="Q232" s="46"/>
      <c r="R232" s="46"/>
      <c r="S232" s="46"/>
    </row>
    <row r="233" spans="1:19">
      <c r="A233" s="91"/>
      <c r="B233" s="46"/>
      <c r="C233" s="46"/>
      <c r="D233" s="46"/>
      <c r="E233" s="46"/>
      <c r="F233" s="46"/>
      <c r="G233" s="46"/>
      <c r="H233" s="46"/>
      <c r="I233" s="46"/>
      <c r="J233" s="46"/>
      <c r="K233" s="46"/>
      <c r="L233" s="46"/>
      <c r="M233" s="46"/>
      <c r="N233" s="46"/>
      <c r="O233" s="46"/>
      <c r="P233" s="46"/>
      <c r="Q233" s="46"/>
      <c r="R233" s="46"/>
      <c r="S233" s="46"/>
    </row>
    <row r="234" spans="1:19">
      <c r="A234" s="91"/>
      <c r="B234" s="46"/>
      <c r="C234" s="46"/>
      <c r="D234" s="46"/>
      <c r="E234" s="46"/>
      <c r="F234" s="46"/>
      <c r="G234" s="46"/>
      <c r="H234" s="46"/>
      <c r="I234" s="46"/>
      <c r="J234" s="46"/>
      <c r="K234" s="46"/>
      <c r="L234" s="46"/>
      <c r="M234" s="46"/>
      <c r="N234" s="46"/>
      <c r="O234" s="46"/>
      <c r="P234" s="46"/>
      <c r="Q234" s="46"/>
      <c r="R234" s="46"/>
      <c r="S234" s="46"/>
    </row>
    <row r="235" spans="1:19">
      <c r="A235" s="91"/>
      <c r="B235" s="46"/>
      <c r="C235" s="46"/>
      <c r="D235" s="46"/>
      <c r="E235" s="46"/>
      <c r="F235" s="46"/>
      <c r="G235" s="46"/>
      <c r="H235" s="46"/>
      <c r="I235" s="46"/>
      <c r="J235" s="46"/>
      <c r="K235" s="46"/>
      <c r="L235" s="46"/>
      <c r="M235" s="46"/>
      <c r="N235" s="46"/>
      <c r="O235" s="46"/>
      <c r="P235" s="46"/>
      <c r="Q235" s="46"/>
      <c r="R235" s="46"/>
      <c r="S235" s="46"/>
    </row>
    <row r="236" spans="1:19">
      <c r="A236" s="91"/>
      <c r="B236" s="46"/>
      <c r="C236" s="46"/>
      <c r="D236" s="46"/>
      <c r="E236" s="46"/>
      <c r="F236" s="46"/>
      <c r="G236" s="46"/>
      <c r="H236" s="46"/>
      <c r="I236" s="46"/>
      <c r="J236" s="46"/>
      <c r="K236" s="46"/>
      <c r="L236" s="46"/>
      <c r="M236" s="46"/>
      <c r="N236" s="46"/>
      <c r="O236" s="46"/>
      <c r="P236" s="46"/>
      <c r="Q236" s="46"/>
      <c r="R236" s="46"/>
      <c r="S236" s="46"/>
    </row>
    <row r="237" spans="1:19">
      <c r="A237" s="91"/>
      <c r="B237" s="46"/>
      <c r="C237" s="46"/>
      <c r="D237" s="46"/>
      <c r="E237" s="46"/>
      <c r="F237" s="46"/>
      <c r="G237" s="46"/>
      <c r="H237" s="46"/>
      <c r="I237" s="46"/>
      <c r="J237" s="46"/>
      <c r="K237" s="46"/>
      <c r="L237" s="46"/>
      <c r="M237" s="46"/>
      <c r="N237" s="46"/>
      <c r="O237" s="46"/>
      <c r="P237" s="46"/>
      <c r="Q237" s="46"/>
      <c r="R237" s="46"/>
      <c r="S237" s="46"/>
    </row>
    <row r="238" spans="1:19">
      <c r="A238" s="91"/>
      <c r="B238" s="46"/>
      <c r="C238" s="46"/>
      <c r="D238" s="46"/>
      <c r="E238" s="46"/>
      <c r="F238" s="46"/>
      <c r="G238" s="46"/>
      <c r="H238" s="46"/>
      <c r="I238" s="46"/>
      <c r="J238" s="46"/>
      <c r="K238" s="46"/>
      <c r="L238" s="46"/>
      <c r="M238" s="46"/>
      <c r="N238" s="46"/>
      <c r="O238" s="46"/>
      <c r="P238" s="46"/>
      <c r="Q238" s="46"/>
      <c r="R238" s="46"/>
      <c r="S238" s="46"/>
    </row>
    <row r="239" spans="1:19">
      <c r="A239" s="91"/>
      <c r="B239" s="46"/>
      <c r="C239" s="46"/>
      <c r="D239" s="46"/>
      <c r="E239" s="46"/>
      <c r="F239" s="46"/>
      <c r="G239" s="46"/>
      <c r="H239" s="46"/>
      <c r="I239" s="46"/>
      <c r="J239" s="46"/>
      <c r="K239" s="46"/>
      <c r="L239" s="46"/>
      <c r="M239" s="46"/>
      <c r="N239" s="46"/>
      <c r="O239" s="46"/>
      <c r="P239" s="46"/>
      <c r="Q239" s="46"/>
      <c r="R239" s="46"/>
      <c r="S239" s="46"/>
    </row>
    <row r="240" spans="1:19">
      <c r="A240" s="91"/>
      <c r="B240" s="46"/>
      <c r="C240" s="46"/>
      <c r="D240" s="46"/>
      <c r="E240" s="46"/>
      <c r="F240" s="46"/>
      <c r="G240" s="46"/>
      <c r="H240" s="46"/>
      <c r="I240" s="46"/>
      <c r="J240" s="46"/>
      <c r="K240" s="46"/>
      <c r="L240" s="46"/>
      <c r="M240" s="46"/>
      <c r="N240" s="46"/>
      <c r="O240" s="46"/>
      <c r="P240" s="46"/>
      <c r="Q240" s="46"/>
      <c r="R240" s="46"/>
      <c r="S240" s="46"/>
    </row>
    <row r="241" spans="1:19">
      <c r="A241" s="91"/>
      <c r="B241" s="46"/>
      <c r="C241" s="46"/>
      <c r="D241" s="46"/>
      <c r="E241" s="46"/>
      <c r="F241" s="46"/>
      <c r="G241" s="46"/>
      <c r="H241" s="46"/>
      <c r="I241" s="46"/>
      <c r="J241" s="46"/>
      <c r="K241" s="46"/>
      <c r="L241" s="46"/>
      <c r="M241" s="46"/>
      <c r="N241" s="46"/>
      <c r="O241" s="46"/>
      <c r="P241" s="46"/>
      <c r="Q241" s="46"/>
      <c r="R241" s="46"/>
      <c r="S241" s="46"/>
    </row>
    <row r="242" spans="1:19">
      <c r="A242" s="91"/>
      <c r="B242" s="46"/>
      <c r="C242" s="46"/>
      <c r="D242" s="46"/>
      <c r="E242" s="46"/>
      <c r="F242" s="46"/>
      <c r="G242" s="46"/>
      <c r="H242" s="46"/>
      <c r="I242" s="46"/>
      <c r="J242" s="46"/>
      <c r="K242" s="46"/>
      <c r="L242" s="46"/>
      <c r="M242" s="46"/>
      <c r="N242" s="46"/>
      <c r="O242" s="46"/>
      <c r="P242" s="46"/>
      <c r="Q242" s="46"/>
      <c r="R242" s="46"/>
      <c r="S242" s="46"/>
    </row>
    <row r="243" spans="1:19">
      <c r="A243" s="91"/>
      <c r="B243" s="46"/>
      <c r="C243" s="46"/>
      <c r="D243" s="46"/>
      <c r="E243" s="46"/>
      <c r="F243" s="46"/>
      <c r="G243" s="46"/>
      <c r="H243" s="46"/>
      <c r="I243" s="46"/>
      <c r="J243" s="46"/>
      <c r="K243" s="46"/>
      <c r="L243" s="46"/>
      <c r="M243" s="46"/>
      <c r="N243" s="46"/>
      <c r="O243" s="46"/>
      <c r="P243" s="46"/>
      <c r="Q243" s="46"/>
      <c r="R243" s="46"/>
      <c r="S243" s="46"/>
    </row>
    <row r="244" spans="1:19">
      <c r="A244" s="91"/>
      <c r="B244" s="46"/>
      <c r="C244" s="46"/>
      <c r="D244" s="46"/>
      <c r="E244" s="46"/>
      <c r="F244" s="46"/>
      <c r="G244" s="46"/>
      <c r="H244" s="46"/>
      <c r="I244" s="46"/>
      <c r="J244" s="46"/>
      <c r="K244" s="46"/>
      <c r="L244" s="46"/>
      <c r="M244" s="46"/>
      <c r="N244" s="46"/>
      <c r="O244" s="46"/>
      <c r="P244" s="46"/>
      <c r="Q244" s="46"/>
      <c r="R244" s="46"/>
      <c r="S244" s="46"/>
    </row>
    <row r="245" spans="1:19">
      <c r="A245" s="91"/>
      <c r="B245" s="46"/>
      <c r="C245" s="46"/>
      <c r="D245" s="46"/>
      <c r="E245" s="46"/>
      <c r="F245" s="46"/>
      <c r="G245" s="46"/>
      <c r="H245" s="46"/>
      <c r="I245" s="46"/>
      <c r="J245" s="46"/>
      <c r="K245" s="46"/>
      <c r="L245" s="46"/>
      <c r="M245" s="46"/>
      <c r="N245" s="46"/>
      <c r="O245" s="46"/>
      <c r="P245" s="46"/>
      <c r="Q245" s="46"/>
      <c r="R245" s="46"/>
      <c r="S245" s="46"/>
    </row>
    <row r="246" spans="1:19">
      <c r="A246" s="91"/>
      <c r="B246" s="46"/>
      <c r="C246" s="46"/>
      <c r="D246" s="46"/>
      <c r="E246" s="46"/>
      <c r="F246" s="46"/>
      <c r="G246" s="46"/>
      <c r="H246" s="46"/>
      <c r="I246" s="46"/>
      <c r="J246" s="46"/>
      <c r="K246" s="46"/>
      <c r="L246" s="46"/>
      <c r="M246" s="46"/>
      <c r="N246" s="46"/>
      <c r="O246" s="46"/>
      <c r="P246" s="46"/>
      <c r="Q246" s="46"/>
      <c r="R246" s="46"/>
      <c r="S246" s="46"/>
    </row>
    <row r="247" spans="1:19">
      <c r="A247" s="91"/>
      <c r="B247" s="46"/>
      <c r="C247" s="46"/>
      <c r="D247" s="46"/>
      <c r="E247" s="46"/>
      <c r="F247" s="46"/>
      <c r="G247" s="46"/>
      <c r="H247" s="46"/>
      <c r="I247" s="46"/>
      <c r="J247" s="46"/>
      <c r="K247" s="46"/>
      <c r="L247" s="46"/>
      <c r="M247" s="46"/>
      <c r="N247" s="46"/>
      <c r="O247" s="46"/>
      <c r="P247" s="46"/>
      <c r="Q247" s="46"/>
      <c r="R247" s="46"/>
      <c r="S247" s="46"/>
    </row>
    <row r="248" spans="1:19">
      <c r="A248" s="91"/>
      <c r="B248" s="46"/>
      <c r="C248" s="46"/>
      <c r="D248" s="46"/>
      <c r="E248" s="46"/>
      <c r="F248" s="46"/>
      <c r="G248" s="46"/>
      <c r="H248" s="46"/>
      <c r="I248" s="46"/>
      <c r="J248" s="46"/>
      <c r="K248" s="46"/>
      <c r="L248" s="46"/>
      <c r="M248" s="46"/>
      <c r="N248" s="46"/>
      <c r="O248" s="46"/>
      <c r="P248" s="46"/>
      <c r="Q248" s="46"/>
      <c r="R248" s="46"/>
      <c r="S248" s="46"/>
    </row>
    <row r="249" spans="1:19">
      <c r="A249" s="91"/>
      <c r="B249" s="46"/>
      <c r="C249" s="46"/>
      <c r="D249" s="46"/>
      <c r="E249" s="46"/>
      <c r="F249" s="46"/>
      <c r="G249" s="46"/>
      <c r="H249" s="46"/>
      <c r="I249" s="46"/>
      <c r="J249" s="46"/>
      <c r="K249" s="46"/>
      <c r="L249" s="46"/>
      <c r="M249" s="46"/>
      <c r="N249" s="46"/>
      <c r="O249" s="46"/>
      <c r="P249" s="46"/>
      <c r="Q249" s="46"/>
      <c r="R249" s="46"/>
      <c r="S249" s="46"/>
    </row>
    <row r="250" spans="1:19">
      <c r="A250" s="91"/>
      <c r="B250" s="46"/>
      <c r="C250" s="46"/>
      <c r="D250" s="46"/>
      <c r="E250" s="46"/>
      <c r="F250" s="46"/>
      <c r="G250" s="46"/>
      <c r="H250" s="46"/>
      <c r="I250" s="46"/>
      <c r="J250" s="46"/>
      <c r="K250" s="46"/>
      <c r="L250" s="46"/>
      <c r="M250" s="46"/>
      <c r="N250" s="46"/>
      <c r="O250" s="46"/>
      <c r="P250" s="46"/>
      <c r="Q250" s="46"/>
      <c r="R250" s="46"/>
      <c r="S250" s="46"/>
    </row>
    <row r="251" spans="1:19">
      <c r="A251" s="91"/>
      <c r="B251" s="46"/>
      <c r="C251" s="46"/>
      <c r="D251" s="46"/>
      <c r="E251" s="46"/>
      <c r="F251" s="46"/>
      <c r="G251" s="46"/>
      <c r="H251" s="46"/>
      <c r="I251" s="46"/>
      <c r="J251" s="46"/>
      <c r="K251" s="46"/>
      <c r="L251" s="46"/>
      <c r="M251" s="46"/>
      <c r="N251" s="46"/>
      <c r="O251" s="46"/>
      <c r="P251" s="46"/>
      <c r="Q251" s="46"/>
      <c r="R251" s="46"/>
      <c r="S251" s="46"/>
    </row>
    <row r="252" spans="1:19">
      <c r="A252" s="91"/>
      <c r="B252" s="46"/>
      <c r="C252" s="46"/>
      <c r="D252" s="46"/>
      <c r="E252" s="46"/>
      <c r="F252" s="46"/>
      <c r="G252" s="46"/>
      <c r="H252" s="46"/>
      <c r="I252" s="46"/>
      <c r="J252" s="46"/>
      <c r="K252" s="46"/>
      <c r="L252" s="46"/>
      <c r="M252" s="46"/>
      <c r="N252" s="46"/>
      <c r="O252" s="46"/>
      <c r="P252" s="46"/>
      <c r="Q252" s="46"/>
      <c r="R252" s="46"/>
      <c r="S252" s="46"/>
    </row>
    <row r="253" spans="1:19">
      <c r="A253" s="91"/>
      <c r="B253" s="46"/>
      <c r="C253" s="46"/>
      <c r="D253" s="46"/>
      <c r="E253" s="46"/>
      <c r="F253" s="46"/>
      <c r="G253" s="46"/>
      <c r="H253" s="46"/>
      <c r="I253" s="46"/>
      <c r="J253" s="46"/>
      <c r="K253" s="46"/>
      <c r="L253" s="46"/>
      <c r="M253" s="46"/>
      <c r="N253" s="46"/>
      <c r="O253" s="46"/>
      <c r="P253" s="46"/>
      <c r="Q253" s="46"/>
      <c r="R253" s="46"/>
      <c r="S253" s="46"/>
    </row>
    <row r="254" spans="1:19">
      <c r="A254" s="91"/>
      <c r="B254" s="46"/>
      <c r="C254" s="46"/>
      <c r="D254" s="46"/>
      <c r="E254" s="46"/>
      <c r="F254" s="46"/>
      <c r="G254" s="46"/>
      <c r="H254" s="46"/>
      <c r="I254" s="46"/>
      <c r="J254" s="46"/>
      <c r="K254" s="46"/>
      <c r="L254" s="46"/>
      <c r="M254" s="46"/>
      <c r="N254" s="46"/>
      <c r="O254" s="46"/>
      <c r="P254" s="46"/>
      <c r="Q254" s="46"/>
      <c r="R254" s="46"/>
      <c r="S254" s="46"/>
    </row>
    <row r="255" spans="1:19">
      <c r="A255" s="91"/>
      <c r="B255" s="46"/>
      <c r="C255" s="46"/>
      <c r="D255" s="46"/>
      <c r="E255" s="46"/>
      <c r="F255" s="46"/>
      <c r="G255" s="46"/>
      <c r="H255" s="46"/>
      <c r="I255" s="46"/>
      <c r="J255" s="46"/>
      <c r="K255" s="46"/>
      <c r="L255" s="46"/>
      <c r="M255" s="46"/>
      <c r="N255" s="46"/>
      <c r="O255" s="46"/>
      <c r="P255" s="46"/>
      <c r="Q255" s="46"/>
      <c r="R255" s="46"/>
      <c r="S255" s="46"/>
    </row>
    <row r="256" spans="1:19">
      <c r="A256" s="91"/>
      <c r="B256" s="46"/>
      <c r="C256" s="46"/>
      <c r="D256" s="46"/>
      <c r="E256" s="46"/>
      <c r="F256" s="46"/>
      <c r="G256" s="46"/>
      <c r="H256" s="46"/>
      <c r="I256" s="46"/>
      <c r="J256" s="46"/>
      <c r="K256" s="46"/>
      <c r="L256" s="46"/>
      <c r="M256" s="46"/>
      <c r="N256" s="46"/>
      <c r="O256" s="46"/>
      <c r="P256" s="46"/>
      <c r="Q256" s="46"/>
      <c r="R256" s="46"/>
      <c r="S256" s="46"/>
    </row>
    <row r="257" spans="1:19">
      <c r="A257" s="91"/>
      <c r="B257" s="46"/>
      <c r="C257" s="46"/>
      <c r="D257" s="46"/>
      <c r="E257" s="46"/>
      <c r="F257" s="46"/>
      <c r="G257" s="46"/>
      <c r="H257" s="46"/>
      <c r="I257" s="46"/>
      <c r="J257" s="46"/>
      <c r="K257" s="46"/>
      <c r="L257" s="46"/>
      <c r="M257" s="46"/>
      <c r="N257" s="46"/>
      <c r="O257" s="46"/>
      <c r="P257" s="46"/>
      <c r="Q257" s="46"/>
      <c r="R257" s="46"/>
      <c r="S257" s="46"/>
    </row>
    <row r="258" spans="1:19">
      <c r="A258" s="91"/>
      <c r="B258" s="46"/>
      <c r="C258" s="46"/>
      <c r="D258" s="46"/>
      <c r="E258" s="46"/>
      <c r="F258" s="46"/>
      <c r="G258" s="46"/>
      <c r="H258" s="46"/>
      <c r="I258" s="46"/>
      <c r="J258" s="46"/>
      <c r="K258" s="46"/>
      <c r="L258" s="46"/>
      <c r="M258" s="46"/>
      <c r="N258" s="46"/>
      <c r="O258" s="46"/>
      <c r="P258" s="46"/>
      <c r="Q258" s="46"/>
      <c r="R258" s="46"/>
      <c r="S258" s="46"/>
    </row>
    <row r="259" spans="1:19">
      <c r="A259" s="91"/>
      <c r="B259" s="46"/>
      <c r="C259" s="46"/>
      <c r="D259" s="46"/>
      <c r="E259" s="46"/>
      <c r="F259" s="46"/>
      <c r="G259" s="46"/>
      <c r="H259" s="46"/>
      <c r="I259" s="46"/>
      <c r="J259" s="46"/>
      <c r="K259" s="46"/>
      <c r="L259" s="46"/>
      <c r="M259" s="46"/>
      <c r="N259" s="46"/>
      <c r="O259" s="46"/>
      <c r="P259" s="46"/>
      <c r="Q259" s="46"/>
      <c r="R259" s="46"/>
      <c r="S259" s="46"/>
    </row>
    <row r="260" spans="1:19">
      <c r="A260" s="91"/>
      <c r="B260" s="46"/>
      <c r="C260" s="46"/>
      <c r="D260" s="46"/>
      <c r="E260" s="46"/>
      <c r="F260" s="46"/>
      <c r="G260" s="46"/>
      <c r="H260" s="46"/>
      <c r="I260" s="46"/>
      <c r="J260" s="46"/>
      <c r="K260" s="46"/>
      <c r="L260" s="46"/>
      <c r="M260" s="46"/>
      <c r="N260" s="46"/>
      <c r="O260" s="46"/>
      <c r="P260" s="46"/>
      <c r="Q260" s="46"/>
      <c r="R260" s="46"/>
      <c r="S260" s="46"/>
    </row>
    <row r="261" spans="1:19">
      <c r="A261" s="91"/>
      <c r="B261" s="46"/>
      <c r="C261" s="46"/>
      <c r="D261" s="46"/>
      <c r="E261" s="46"/>
      <c r="F261" s="46"/>
      <c r="G261" s="46"/>
      <c r="H261" s="46"/>
      <c r="I261" s="46"/>
      <c r="J261" s="46"/>
      <c r="K261" s="46"/>
      <c r="L261" s="46"/>
      <c r="M261" s="46"/>
      <c r="N261" s="46"/>
      <c r="O261" s="46"/>
      <c r="P261" s="46"/>
      <c r="Q261" s="46"/>
      <c r="R261" s="46"/>
      <c r="S261" s="46"/>
    </row>
    <row r="262" spans="1:19">
      <c r="A262" s="91"/>
      <c r="B262" s="46"/>
      <c r="C262" s="46"/>
      <c r="D262" s="46"/>
      <c r="E262" s="46"/>
      <c r="F262" s="46"/>
      <c r="G262" s="46"/>
      <c r="H262" s="46"/>
      <c r="I262" s="46"/>
      <c r="J262" s="46"/>
      <c r="K262" s="46"/>
      <c r="L262" s="46"/>
      <c r="M262" s="46"/>
      <c r="N262" s="46"/>
      <c r="O262" s="46"/>
      <c r="P262" s="46"/>
      <c r="Q262" s="46"/>
      <c r="R262" s="46"/>
      <c r="S262" s="46"/>
    </row>
    <row r="263" spans="1:19">
      <c r="A263" s="91"/>
      <c r="B263" s="46"/>
      <c r="C263" s="46"/>
      <c r="D263" s="46"/>
      <c r="E263" s="46"/>
      <c r="F263" s="46"/>
      <c r="G263" s="46"/>
      <c r="H263" s="46"/>
      <c r="I263" s="46"/>
      <c r="J263" s="46"/>
      <c r="K263" s="46"/>
      <c r="L263" s="46"/>
      <c r="M263" s="46"/>
      <c r="N263" s="46"/>
      <c r="O263" s="46"/>
      <c r="P263" s="46"/>
      <c r="Q263" s="46"/>
      <c r="R263" s="46"/>
      <c r="S263" s="46"/>
    </row>
    <row r="264" spans="1:19">
      <c r="A264" s="91"/>
      <c r="B264" s="46"/>
      <c r="C264" s="46"/>
      <c r="D264" s="46"/>
      <c r="E264" s="46"/>
      <c r="F264" s="46"/>
      <c r="G264" s="46"/>
      <c r="H264" s="46"/>
      <c r="I264" s="46"/>
      <c r="J264" s="46"/>
      <c r="K264" s="46"/>
      <c r="L264" s="46"/>
      <c r="M264" s="46"/>
      <c r="N264" s="46"/>
      <c r="O264" s="46"/>
      <c r="P264" s="46"/>
      <c r="Q264" s="46"/>
      <c r="R264" s="46"/>
      <c r="S264" s="46"/>
    </row>
    <row r="265" spans="1:19">
      <c r="A265" s="91"/>
      <c r="B265" s="46"/>
      <c r="C265" s="46"/>
      <c r="D265" s="46"/>
      <c r="E265" s="46"/>
      <c r="F265" s="46"/>
      <c r="G265" s="46"/>
      <c r="H265" s="46"/>
      <c r="I265" s="46"/>
      <c r="J265" s="46"/>
      <c r="K265" s="46"/>
      <c r="L265" s="46"/>
      <c r="M265" s="46"/>
      <c r="N265" s="46"/>
      <c r="O265" s="46"/>
      <c r="P265" s="46"/>
      <c r="Q265" s="46"/>
      <c r="R265" s="46"/>
      <c r="S265" s="46"/>
    </row>
    <row r="266" spans="1:19">
      <c r="A266" s="91"/>
      <c r="B266" s="46"/>
      <c r="C266" s="46"/>
      <c r="D266" s="46"/>
      <c r="E266" s="46"/>
      <c r="F266" s="46"/>
      <c r="G266" s="46"/>
      <c r="H266" s="46"/>
      <c r="I266" s="46"/>
      <c r="J266" s="46"/>
      <c r="K266" s="46"/>
      <c r="L266" s="46"/>
      <c r="M266" s="46"/>
      <c r="N266" s="46"/>
      <c r="O266" s="46"/>
      <c r="P266" s="46"/>
      <c r="Q266" s="46"/>
      <c r="R266" s="46"/>
      <c r="S266" s="46"/>
    </row>
    <row r="267" spans="1:19">
      <c r="A267" s="91"/>
      <c r="B267" s="46"/>
      <c r="C267" s="46"/>
      <c r="D267" s="46"/>
      <c r="E267" s="46"/>
      <c r="F267" s="46"/>
      <c r="G267" s="46"/>
      <c r="H267" s="46"/>
      <c r="I267" s="46"/>
      <c r="J267" s="46"/>
      <c r="K267" s="46"/>
      <c r="L267" s="46"/>
      <c r="M267" s="46"/>
      <c r="N267" s="46"/>
      <c r="O267" s="46"/>
      <c r="P267" s="46"/>
      <c r="Q267" s="46"/>
      <c r="R267" s="46"/>
      <c r="S267" s="46"/>
    </row>
    <row r="268" spans="1:19">
      <c r="A268" s="91"/>
      <c r="B268" s="46"/>
      <c r="C268" s="46"/>
      <c r="D268" s="46"/>
      <c r="E268" s="46"/>
      <c r="F268" s="46"/>
      <c r="G268" s="46"/>
      <c r="H268" s="46"/>
      <c r="I268" s="46"/>
      <c r="J268" s="46"/>
      <c r="K268" s="46"/>
      <c r="L268" s="46"/>
      <c r="M268" s="46"/>
      <c r="N268" s="46"/>
      <c r="O268" s="46"/>
      <c r="P268" s="46"/>
      <c r="Q268" s="46"/>
      <c r="R268" s="46"/>
      <c r="S268" s="46"/>
    </row>
    <row r="269" spans="1:19">
      <c r="A269" s="91"/>
      <c r="B269" s="46"/>
      <c r="C269" s="46"/>
      <c r="D269" s="46"/>
      <c r="E269" s="46"/>
      <c r="F269" s="46"/>
      <c r="G269" s="46"/>
      <c r="H269" s="46"/>
      <c r="I269" s="46"/>
      <c r="J269" s="46"/>
      <c r="K269" s="46"/>
      <c r="L269" s="46"/>
      <c r="M269" s="46"/>
      <c r="N269" s="46"/>
      <c r="O269" s="46"/>
      <c r="P269" s="46"/>
      <c r="Q269" s="46"/>
      <c r="R269" s="46"/>
      <c r="S269" s="46"/>
    </row>
    <row r="270" spans="1:19">
      <c r="A270" s="91"/>
      <c r="B270" s="46"/>
      <c r="C270" s="46"/>
      <c r="D270" s="46"/>
      <c r="E270" s="46"/>
      <c r="F270" s="46"/>
      <c r="G270" s="46"/>
      <c r="H270" s="46"/>
      <c r="I270" s="46"/>
      <c r="J270" s="46"/>
      <c r="K270" s="46"/>
      <c r="L270" s="46"/>
      <c r="M270" s="46"/>
      <c r="N270" s="46"/>
      <c r="O270" s="46"/>
      <c r="P270" s="46"/>
      <c r="Q270" s="46"/>
      <c r="R270" s="46"/>
      <c r="S270" s="46"/>
    </row>
    <row r="271" spans="1:19">
      <c r="A271" s="91"/>
      <c r="B271" s="46"/>
      <c r="C271" s="46"/>
      <c r="D271" s="46"/>
      <c r="E271" s="46"/>
      <c r="F271" s="46"/>
      <c r="G271" s="46"/>
      <c r="H271" s="46"/>
      <c r="I271" s="46"/>
      <c r="J271" s="46"/>
      <c r="K271" s="46"/>
      <c r="L271" s="46"/>
      <c r="M271" s="46"/>
      <c r="N271" s="46"/>
      <c r="O271" s="46"/>
      <c r="P271" s="46"/>
      <c r="Q271" s="46"/>
      <c r="R271" s="46"/>
      <c r="S271" s="46"/>
    </row>
    <row r="272" spans="1:19">
      <c r="A272" s="91"/>
      <c r="B272" s="46"/>
      <c r="C272" s="46"/>
      <c r="D272" s="46"/>
      <c r="E272" s="46"/>
      <c r="F272" s="46"/>
      <c r="G272" s="46"/>
      <c r="H272" s="46"/>
      <c r="I272" s="46"/>
      <c r="J272" s="46"/>
      <c r="K272" s="46"/>
      <c r="L272" s="46"/>
      <c r="M272" s="46"/>
      <c r="N272" s="46"/>
      <c r="O272" s="46"/>
      <c r="P272" s="46"/>
      <c r="Q272" s="46"/>
      <c r="R272" s="46"/>
      <c r="S272" s="46"/>
    </row>
    <row r="273" spans="1:19">
      <c r="A273" s="91"/>
      <c r="B273" s="46"/>
      <c r="C273" s="46"/>
      <c r="D273" s="46"/>
      <c r="E273" s="46"/>
      <c r="F273" s="46"/>
      <c r="G273" s="46"/>
      <c r="H273" s="46"/>
      <c r="I273" s="46"/>
      <c r="J273" s="46"/>
      <c r="K273" s="46"/>
      <c r="L273" s="46"/>
      <c r="M273" s="46"/>
      <c r="N273" s="46"/>
      <c r="O273" s="46"/>
      <c r="P273" s="46"/>
      <c r="Q273" s="46"/>
      <c r="R273" s="46"/>
      <c r="S273" s="46"/>
    </row>
    <row r="274" spans="1:19">
      <c r="A274" s="91"/>
      <c r="B274" s="46"/>
      <c r="C274" s="46"/>
      <c r="D274" s="46"/>
      <c r="E274" s="46"/>
      <c r="F274" s="46"/>
      <c r="G274" s="46"/>
      <c r="H274" s="46"/>
      <c r="I274" s="46"/>
      <c r="J274" s="46"/>
      <c r="K274" s="46"/>
      <c r="L274" s="46"/>
      <c r="M274" s="46"/>
      <c r="N274" s="46"/>
      <c r="O274" s="46"/>
      <c r="P274" s="46"/>
      <c r="Q274" s="46"/>
      <c r="R274" s="46"/>
      <c r="S274" s="46"/>
    </row>
    <row r="275" spans="1:19">
      <c r="A275" s="91"/>
      <c r="B275" s="46"/>
      <c r="C275" s="46"/>
      <c r="D275" s="46"/>
      <c r="E275" s="46"/>
      <c r="F275" s="46"/>
      <c r="G275" s="46"/>
      <c r="H275" s="46"/>
      <c r="I275" s="46"/>
      <c r="J275" s="46"/>
      <c r="K275" s="46"/>
      <c r="L275" s="46"/>
      <c r="M275" s="46"/>
      <c r="N275" s="46"/>
      <c r="O275" s="46"/>
      <c r="P275" s="46"/>
      <c r="Q275" s="46"/>
      <c r="R275" s="46"/>
      <c r="S275" s="46"/>
    </row>
    <row r="276" spans="1:19">
      <c r="A276" s="91"/>
      <c r="B276" s="46"/>
      <c r="C276" s="46"/>
      <c r="D276" s="46"/>
      <c r="E276" s="46"/>
      <c r="F276" s="46"/>
      <c r="G276" s="46"/>
      <c r="H276" s="46"/>
      <c r="I276" s="46"/>
      <c r="J276" s="46"/>
      <c r="K276" s="46"/>
      <c r="L276" s="46"/>
      <c r="M276" s="46"/>
      <c r="N276" s="46"/>
      <c r="O276" s="46"/>
      <c r="P276" s="46"/>
      <c r="Q276" s="46"/>
      <c r="R276" s="46"/>
      <c r="S276" s="46"/>
    </row>
    <row r="277" spans="1:19">
      <c r="A277" s="91"/>
      <c r="B277" s="46"/>
      <c r="C277" s="46"/>
      <c r="D277" s="46"/>
      <c r="E277" s="46"/>
      <c r="F277" s="46"/>
      <c r="G277" s="46"/>
      <c r="H277" s="46"/>
      <c r="I277" s="46"/>
      <c r="J277" s="46"/>
      <c r="K277" s="46"/>
      <c r="L277" s="46"/>
      <c r="M277" s="46"/>
      <c r="N277" s="46"/>
      <c r="O277" s="46"/>
      <c r="P277" s="46"/>
      <c r="Q277" s="46"/>
      <c r="R277" s="46"/>
      <c r="S277" s="46"/>
    </row>
    <row r="278" spans="1:19">
      <c r="A278" s="91"/>
      <c r="B278" s="46"/>
      <c r="C278" s="46"/>
      <c r="D278" s="46"/>
      <c r="E278" s="46"/>
      <c r="F278" s="46"/>
      <c r="G278" s="46"/>
      <c r="H278" s="46"/>
      <c r="I278" s="46"/>
      <c r="J278" s="46"/>
      <c r="K278" s="46"/>
      <c r="L278" s="46"/>
      <c r="M278" s="46"/>
      <c r="N278" s="46"/>
      <c r="O278" s="46"/>
      <c r="P278" s="46"/>
      <c r="Q278" s="46"/>
      <c r="R278" s="46"/>
      <c r="S278" s="46"/>
    </row>
    <row r="279" spans="1:19">
      <c r="A279" s="91"/>
      <c r="B279" s="46"/>
      <c r="C279" s="46"/>
      <c r="D279" s="46"/>
      <c r="E279" s="46"/>
      <c r="F279" s="46"/>
      <c r="G279" s="46"/>
      <c r="H279" s="46"/>
      <c r="I279" s="46"/>
      <c r="J279" s="46"/>
      <c r="K279" s="46"/>
      <c r="L279" s="46"/>
      <c r="M279" s="46"/>
      <c r="N279" s="46"/>
      <c r="O279" s="46"/>
      <c r="P279" s="46"/>
      <c r="Q279" s="46"/>
      <c r="R279" s="46"/>
      <c r="S279" s="46"/>
    </row>
    <row r="280" spans="1:19">
      <c r="A280" s="91"/>
      <c r="B280" s="46"/>
      <c r="C280" s="46"/>
      <c r="D280" s="46"/>
      <c r="E280" s="46"/>
      <c r="F280" s="46"/>
      <c r="G280" s="46"/>
      <c r="H280" s="46"/>
      <c r="I280" s="46"/>
      <c r="J280" s="46"/>
      <c r="K280" s="46"/>
      <c r="L280" s="46"/>
      <c r="M280" s="46"/>
      <c r="N280" s="46"/>
      <c r="O280" s="46"/>
      <c r="P280" s="46"/>
      <c r="Q280" s="46"/>
      <c r="R280" s="46"/>
      <c r="S280" s="46"/>
    </row>
    <row r="281" spans="1:19">
      <c r="A281" s="91"/>
      <c r="B281" s="46"/>
      <c r="C281" s="46"/>
      <c r="D281" s="46"/>
      <c r="E281" s="46"/>
      <c r="F281" s="46"/>
      <c r="G281" s="46"/>
      <c r="H281" s="46"/>
      <c r="I281" s="46"/>
      <c r="J281" s="46"/>
      <c r="K281" s="46"/>
      <c r="L281" s="46"/>
      <c r="M281" s="46"/>
      <c r="N281" s="46"/>
      <c r="O281" s="46"/>
      <c r="P281" s="46"/>
      <c r="Q281" s="46"/>
      <c r="R281" s="46"/>
      <c r="S281" s="46"/>
    </row>
    <row r="282" spans="1:19">
      <c r="A282" s="91"/>
      <c r="B282" s="46"/>
      <c r="C282" s="46"/>
      <c r="D282" s="46"/>
      <c r="E282" s="46"/>
      <c r="F282" s="46"/>
      <c r="G282" s="46"/>
      <c r="H282" s="46"/>
      <c r="I282" s="46"/>
      <c r="J282" s="46"/>
      <c r="K282" s="46"/>
      <c r="L282" s="46"/>
      <c r="M282" s="46"/>
      <c r="N282" s="46"/>
      <c r="O282" s="46"/>
      <c r="P282" s="46"/>
      <c r="Q282" s="46"/>
      <c r="R282" s="46"/>
      <c r="S282" s="46"/>
    </row>
    <row r="283" spans="1:19">
      <c r="A283" s="91"/>
      <c r="B283" s="46"/>
      <c r="C283" s="46"/>
      <c r="D283" s="46"/>
      <c r="E283" s="46"/>
      <c r="F283" s="46"/>
      <c r="G283" s="46"/>
      <c r="H283" s="46"/>
      <c r="I283" s="46"/>
      <c r="J283" s="46"/>
      <c r="K283" s="46"/>
      <c r="L283" s="46"/>
      <c r="M283" s="46"/>
      <c r="N283" s="46"/>
      <c r="O283" s="46"/>
      <c r="P283" s="46"/>
      <c r="Q283" s="46"/>
      <c r="R283" s="46"/>
      <c r="S283" s="46"/>
    </row>
    <row r="284" spans="1:19">
      <c r="A284" s="91"/>
      <c r="B284" s="46"/>
      <c r="C284" s="46"/>
      <c r="D284" s="46"/>
      <c r="E284" s="46"/>
      <c r="F284" s="46"/>
      <c r="G284" s="46"/>
      <c r="H284" s="46"/>
      <c r="I284" s="46"/>
      <c r="J284" s="46"/>
      <c r="K284" s="46"/>
      <c r="L284" s="46"/>
      <c r="M284" s="46"/>
      <c r="N284" s="46"/>
      <c r="O284" s="46"/>
      <c r="P284" s="46"/>
      <c r="Q284" s="46"/>
      <c r="R284" s="46"/>
      <c r="S284" s="46"/>
    </row>
    <row r="285" spans="1:19">
      <c r="A285" s="91"/>
      <c r="B285" s="46"/>
      <c r="C285" s="46"/>
      <c r="D285" s="46"/>
      <c r="E285" s="46"/>
      <c r="F285" s="46"/>
      <c r="G285" s="46"/>
      <c r="H285" s="46"/>
      <c r="I285" s="46"/>
      <c r="J285" s="46"/>
      <c r="K285" s="46"/>
      <c r="L285" s="46"/>
      <c r="M285" s="46"/>
      <c r="N285" s="46"/>
      <c r="O285" s="46"/>
      <c r="P285" s="46"/>
      <c r="Q285" s="46"/>
      <c r="R285" s="46"/>
      <c r="S285" s="46"/>
    </row>
    <row r="286" spans="1:19">
      <c r="A286" s="91"/>
      <c r="B286" s="46"/>
      <c r="C286" s="46"/>
      <c r="D286" s="46"/>
      <c r="E286" s="46"/>
      <c r="F286" s="46"/>
      <c r="G286" s="46"/>
      <c r="H286" s="46"/>
      <c r="I286" s="46"/>
      <c r="J286" s="46"/>
      <c r="K286" s="46"/>
      <c r="L286" s="46"/>
      <c r="M286" s="46"/>
      <c r="N286" s="46"/>
      <c r="O286" s="46"/>
      <c r="P286" s="46"/>
      <c r="Q286" s="46"/>
      <c r="R286" s="46"/>
      <c r="S286" s="46"/>
    </row>
    <row r="287" spans="1:19">
      <c r="A287" s="91"/>
      <c r="B287" s="46"/>
      <c r="C287" s="46"/>
      <c r="D287" s="46"/>
      <c r="E287" s="46"/>
      <c r="F287" s="46"/>
      <c r="G287" s="46"/>
      <c r="H287" s="46"/>
      <c r="I287" s="46"/>
      <c r="J287" s="46"/>
      <c r="K287" s="46"/>
      <c r="L287" s="46"/>
      <c r="M287" s="46"/>
      <c r="N287" s="46"/>
      <c r="O287" s="46"/>
      <c r="P287" s="46"/>
      <c r="Q287" s="46"/>
      <c r="R287" s="46"/>
      <c r="S287" s="46"/>
    </row>
    <row r="288" spans="1:19">
      <c r="A288" s="91"/>
      <c r="B288" s="46"/>
      <c r="C288" s="46"/>
      <c r="D288" s="46"/>
      <c r="E288" s="46"/>
      <c r="F288" s="46"/>
      <c r="G288" s="46"/>
      <c r="H288" s="46"/>
      <c r="I288" s="46"/>
      <c r="J288" s="46"/>
      <c r="K288" s="46"/>
      <c r="L288" s="46"/>
      <c r="M288" s="46"/>
      <c r="N288" s="46"/>
      <c r="O288" s="46"/>
      <c r="P288" s="46"/>
      <c r="Q288" s="46"/>
      <c r="R288" s="46"/>
      <c r="S288" s="46"/>
    </row>
    <row r="289" spans="1:19">
      <c r="A289" s="91"/>
      <c r="B289" s="46"/>
      <c r="C289" s="46"/>
      <c r="D289" s="46"/>
      <c r="E289" s="46"/>
      <c r="F289" s="46"/>
      <c r="G289" s="46"/>
      <c r="H289" s="46"/>
      <c r="I289" s="46"/>
      <c r="J289" s="46"/>
      <c r="K289" s="46"/>
      <c r="L289" s="46"/>
      <c r="M289" s="46"/>
      <c r="N289" s="46"/>
      <c r="O289" s="46"/>
      <c r="P289" s="46"/>
      <c r="Q289" s="46"/>
      <c r="R289" s="46"/>
      <c r="S289" s="46"/>
    </row>
    <row r="290" spans="1:19">
      <c r="A290" s="91"/>
      <c r="B290" s="46"/>
      <c r="C290" s="46"/>
      <c r="D290" s="46"/>
      <c r="E290" s="46"/>
      <c r="F290" s="46"/>
      <c r="G290" s="46"/>
      <c r="H290" s="46"/>
      <c r="I290" s="46"/>
      <c r="J290" s="46"/>
      <c r="K290" s="46"/>
      <c r="L290" s="46"/>
      <c r="M290" s="46"/>
      <c r="N290" s="46"/>
      <c r="O290" s="46"/>
      <c r="P290" s="46"/>
      <c r="Q290" s="46"/>
      <c r="R290" s="46"/>
      <c r="S290" s="46"/>
    </row>
    <row r="291" spans="1:19">
      <c r="A291" s="91"/>
      <c r="B291" s="46"/>
      <c r="C291" s="46"/>
      <c r="D291" s="46"/>
      <c r="E291" s="46"/>
      <c r="F291" s="46"/>
      <c r="G291" s="46"/>
      <c r="H291" s="46"/>
      <c r="I291" s="46"/>
      <c r="J291" s="46"/>
      <c r="K291" s="46"/>
      <c r="L291" s="46"/>
      <c r="M291" s="46"/>
      <c r="N291" s="46"/>
      <c r="O291" s="46"/>
      <c r="P291" s="46"/>
      <c r="Q291" s="46"/>
      <c r="R291" s="46"/>
      <c r="S291" s="46"/>
    </row>
    <row r="292" spans="1:19">
      <c r="A292" s="91"/>
      <c r="B292" s="46"/>
      <c r="C292" s="46"/>
      <c r="D292" s="46"/>
      <c r="E292" s="46"/>
      <c r="F292" s="46"/>
      <c r="G292" s="46"/>
      <c r="H292" s="46"/>
      <c r="I292" s="46"/>
      <c r="J292" s="46"/>
      <c r="K292" s="46"/>
      <c r="L292" s="46"/>
      <c r="M292" s="46"/>
      <c r="N292" s="46"/>
      <c r="O292" s="46"/>
      <c r="P292" s="46"/>
      <c r="Q292" s="46"/>
      <c r="R292" s="46"/>
      <c r="S292" s="46"/>
    </row>
    <row r="293" spans="1:19">
      <c r="A293" s="91"/>
      <c r="B293" s="46"/>
      <c r="C293" s="46"/>
      <c r="D293" s="46"/>
      <c r="E293" s="46"/>
      <c r="F293" s="46"/>
      <c r="G293" s="46"/>
      <c r="H293" s="46"/>
      <c r="I293" s="46"/>
      <c r="J293" s="46"/>
      <c r="K293" s="46"/>
      <c r="L293" s="46"/>
      <c r="M293" s="46"/>
      <c r="N293" s="46"/>
      <c r="O293" s="46"/>
      <c r="P293" s="46"/>
      <c r="Q293" s="46"/>
      <c r="R293" s="46"/>
      <c r="S293" s="46"/>
    </row>
    <row r="294" spans="1:19">
      <c r="A294" s="91"/>
      <c r="B294" s="46"/>
      <c r="C294" s="46"/>
      <c r="D294" s="46"/>
      <c r="E294" s="46"/>
      <c r="F294" s="46"/>
      <c r="G294" s="46"/>
      <c r="H294" s="46"/>
      <c r="I294" s="46"/>
      <c r="J294" s="46"/>
      <c r="K294" s="46"/>
      <c r="L294" s="46"/>
      <c r="M294" s="46"/>
      <c r="N294" s="46"/>
      <c r="O294" s="46"/>
      <c r="P294" s="46"/>
      <c r="Q294" s="46"/>
      <c r="R294" s="46"/>
      <c r="S294" s="46"/>
    </row>
    <row r="295" spans="1:19">
      <c r="A295" s="91"/>
      <c r="B295" s="46"/>
      <c r="C295" s="46"/>
      <c r="D295" s="46"/>
      <c r="E295" s="46"/>
      <c r="F295" s="46"/>
      <c r="G295" s="46"/>
      <c r="H295" s="46"/>
      <c r="I295" s="46"/>
      <c r="J295" s="46"/>
      <c r="K295" s="46"/>
      <c r="L295" s="46"/>
      <c r="M295" s="46"/>
      <c r="N295" s="46"/>
      <c r="O295" s="46"/>
      <c r="P295" s="46"/>
      <c r="Q295" s="46"/>
      <c r="R295" s="46"/>
      <c r="S295" s="46"/>
    </row>
    <row r="296" spans="1:19">
      <c r="A296" s="91"/>
      <c r="B296" s="46"/>
      <c r="C296" s="46"/>
      <c r="D296" s="46"/>
      <c r="E296" s="46"/>
      <c r="F296" s="46"/>
      <c r="G296" s="46"/>
      <c r="H296" s="46"/>
      <c r="I296" s="46"/>
      <c r="J296" s="46"/>
      <c r="K296" s="46"/>
      <c r="L296" s="46"/>
      <c r="M296" s="46"/>
      <c r="N296" s="46"/>
      <c r="O296" s="46"/>
      <c r="P296" s="46"/>
      <c r="Q296" s="46"/>
      <c r="R296" s="46"/>
      <c r="S296" s="46"/>
    </row>
    <row r="297" spans="1:19">
      <c r="A297" s="91"/>
      <c r="B297" s="46"/>
      <c r="C297" s="46"/>
      <c r="D297" s="46"/>
      <c r="E297" s="46"/>
      <c r="F297" s="46"/>
      <c r="G297" s="46"/>
      <c r="H297" s="46"/>
      <c r="I297" s="46"/>
      <c r="J297" s="46"/>
      <c r="K297" s="46"/>
      <c r="L297" s="46"/>
      <c r="M297" s="46"/>
      <c r="N297" s="46"/>
      <c r="O297" s="46"/>
      <c r="P297" s="46"/>
      <c r="Q297" s="46"/>
      <c r="R297" s="46"/>
      <c r="S297" s="46"/>
    </row>
    <row r="298" spans="1:19">
      <c r="A298" s="91"/>
      <c r="B298" s="46"/>
      <c r="C298" s="46"/>
      <c r="D298" s="46"/>
      <c r="E298" s="46"/>
      <c r="F298" s="46"/>
      <c r="G298" s="46"/>
      <c r="H298" s="46"/>
      <c r="I298" s="46"/>
      <c r="J298" s="46"/>
      <c r="K298" s="46"/>
      <c r="L298" s="46"/>
      <c r="M298" s="46"/>
      <c r="N298" s="46"/>
      <c r="O298" s="46"/>
      <c r="P298" s="46"/>
      <c r="Q298" s="46"/>
      <c r="R298" s="46"/>
      <c r="S298" s="46"/>
    </row>
    <row r="299" spans="1:19">
      <c r="A299" s="91"/>
      <c r="B299" s="46"/>
      <c r="C299" s="46"/>
      <c r="D299" s="46"/>
      <c r="E299" s="46"/>
      <c r="F299" s="46"/>
      <c r="G299" s="46"/>
      <c r="H299" s="46"/>
      <c r="I299" s="46"/>
      <c r="J299" s="46"/>
      <c r="K299" s="46"/>
      <c r="L299" s="46"/>
      <c r="M299" s="46"/>
      <c r="N299" s="46"/>
      <c r="O299" s="46"/>
      <c r="P299" s="46"/>
      <c r="Q299" s="46"/>
      <c r="R299" s="46"/>
      <c r="S299" s="46"/>
    </row>
    <row r="300" spans="1:19">
      <c r="A300" s="91"/>
      <c r="B300" s="46"/>
      <c r="C300" s="46"/>
      <c r="D300" s="46"/>
      <c r="E300" s="46"/>
      <c r="F300" s="46"/>
      <c r="G300" s="46"/>
      <c r="H300" s="46"/>
      <c r="I300" s="46"/>
      <c r="J300" s="46"/>
      <c r="K300" s="46"/>
      <c r="L300" s="46"/>
      <c r="M300" s="46"/>
      <c r="N300" s="46"/>
      <c r="O300" s="46"/>
      <c r="P300" s="46"/>
      <c r="Q300" s="46"/>
      <c r="R300" s="46"/>
      <c r="S300" s="46"/>
    </row>
    <row r="301" spans="1:19">
      <c r="A301" s="91"/>
      <c r="B301" s="46"/>
      <c r="C301" s="46"/>
      <c r="D301" s="46"/>
      <c r="E301" s="46"/>
      <c r="F301" s="46"/>
      <c r="G301" s="46"/>
      <c r="H301" s="46"/>
      <c r="I301" s="46"/>
      <c r="J301" s="46"/>
      <c r="K301" s="46"/>
      <c r="L301" s="46"/>
      <c r="M301" s="46"/>
      <c r="N301" s="46"/>
      <c r="O301" s="46"/>
      <c r="P301" s="46"/>
      <c r="Q301" s="46"/>
      <c r="R301" s="46"/>
      <c r="S301" s="46"/>
    </row>
    <row r="302" spans="1:19">
      <c r="A302" s="91"/>
      <c r="B302" s="46"/>
      <c r="C302" s="46"/>
      <c r="D302" s="46"/>
      <c r="E302" s="46"/>
      <c r="F302" s="46"/>
      <c r="G302" s="46"/>
      <c r="H302" s="46"/>
      <c r="I302" s="46"/>
      <c r="J302" s="46"/>
      <c r="K302" s="46"/>
      <c r="L302" s="46"/>
      <c r="M302" s="46"/>
      <c r="N302" s="46"/>
      <c r="O302" s="46"/>
      <c r="P302" s="46"/>
      <c r="Q302" s="46"/>
      <c r="R302" s="46"/>
      <c r="S302" s="46"/>
    </row>
    <row r="303" spans="1:19">
      <c r="A303" s="91"/>
      <c r="B303" s="46"/>
      <c r="C303" s="46"/>
      <c r="D303" s="46"/>
      <c r="E303" s="46"/>
      <c r="F303" s="46"/>
      <c r="G303" s="46"/>
      <c r="H303" s="46"/>
      <c r="I303" s="46"/>
      <c r="J303" s="46"/>
      <c r="K303" s="46"/>
      <c r="L303" s="46"/>
      <c r="M303" s="46"/>
      <c r="N303" s="46"/>
      <c r="O303" s="46"/>
      <c r="P303" s="46"/>
      <c r="Q303" s="46"/>
      <c r="R303" s="46"/>
      <c r="S303" s="46"/>
    </row>
    <row r="304" spans="1:19">
      <c r="A304" s="91"/>
      <c r="B304" s="46"/>
      <c r="C304" s="46"/>
      <c r="D304" s="46"/>
      <c r="E304" s="46"/>
      <c r="F304" s="46"/>
      <c r="G304" s="46"/>
      <c r="H304" s="46"/>
      <c r="I304" s="46"/>
      <c r="J304" s="46"/>
      <c r="K304" s="46"/>
      <c r="L304" s="46"/>
      <c r="M304" s="46"/>
      <c r="N304" s="46"/>
      <c r="O304" s="46"/>
      <c r="P304" s="46"/>
      <c r="Q304" s="46"/>
      <c r="R304" s="46"/>
      <c r="S304" s="46"/>
    </row>
    <row r="305" spans="1:19">
      <c r="A305" s="91"/>
      <c r="B305" s="46"/>
      <c r="C305" s="46"/>
      <c r="D305" s="46"/>
      <c r="E305" s="46"/>
      <c r="F305" s="46"/>
      <c r="G305" s="46"/>
      <c r="H305" s="46"/>
      <c r="I305" s="46"/>
      <c r="J305" s="46"/>
      <c r="K305" s="46"/>
      <c r="L305" s="46"/>
      <c r="M305" s="46"/>
      <c r="N305" s="46"/>
      <c r="O305" s="46"/>
      <c r="P305" s="46"/>
      <c r="Q305" s="46"/>
      <c r="R305" s="46"/>
      <c r="S305" s="46"/>
    </row>
    <row r="306" spans="1:19">
      <c r="A306" s="91"/>
      <c r="B306" s="46"/>
      <c r="C306" s="46"/>
      <c r="D306" s="46"/>
      <c r="E306" s="46"/>
      <c r="F306" s="46"/>
      <c r="G306" s="46"/>
      <c r="H306" s="46"/>
      <c r="I306" s="46"/>
      <c r="J306" s="46"/>
      <c r="K306" s="46"/>
      <c r="L306" s="46"/>
      <c r="M306" s="46"/>
      <c r="N306" s="46"/>
      <c r="O306" s="46"/>
      <c r="P306" s="46"/>
      <c r="Q306" s="46"/>
      <c r="R306" s="46"/>
      <c r="S306" s="46"/>
    </row>
    <row r="307" spans="1:19">
      <c r="A307" s="91"/>
      <c r="B307" s="46"/>
      <c r="C307" s="46"/>
      <c r="D307" s="46"/>
      <c r="E307" s="46"/>
      <c r="F307" s="46"/>
      <c r="G307" s="46"/>
      <c r="H307" s="46"/>
      <c r="I307" s="46"/>
      <c r="J307" s="46"/>
      <c r="K307" s="46"/>
      <c r="L307" s="46"/>
      <c r="M307" s="46"/>
      <c r="N307" s="46"/>
      <c r="O307" s="46"/>
      <c r="P307" s="46"/>
      <c r="Q307" s="46"/>
      <c r="R307" s="46"/>
      <c r="S307" s="46"/>
    </row>
    <row r="308" spans="1:19">
      <c r="A308" s="91"/>
      <c r="B308" s="46"/>
      <c r="C308" s="46"/>
      <c r="D308" s="46"/>
      <c r="E308" s="46"/>
      <c r="F308" s="46"/>
      <c r="G308" s="46"/>
      <c r="H308" s="46"/>
      <c r="I308" s="46"/>
      <c r="J308" s="46"/>
      <c r="K308" s="46"/>
      <c r="L308" s="46"/>
      <c r="M308" s="46"/>
      <c r="N308" s="46"/>
      <c r="O308" s="46"/>
      <c r="P308" s="46"/>
      <c r="Q308" s="46"/>
      <c r="R308" s="46"/>
      <c r="S308" s="46"/>
    </row>
    <row r="309" spans="1:19">
      <c r="A309" s="91"/>
      <c r="B309" s="46"/>
      <c r="C309" s="46"/>
      <c r="D309" s="46"/>
      <c r="E309" s="46"/>
      <c r="F309" s="46"/>
      <c r="G309" s="46"/>
      <c r="H309" s="46"/>
      <c r="I309" s="46"/>
      <c r="J309" s="46"/>
      <c r="K309" s="46"/>
      <c r="L309" s="46"/>
      <c r="M309" s="46"/>
      <c r="N309" s="46"/>
      <c r="O309" s="46"/>
      <c r="P309" s="46"/>
      <c r="Q309" s="46"/>
      <c r="R309" s="46"/>
      <c r="S309" s="46"/>
    </row>
    <row r="310" spans="1:19">
      <c r="A310" s="91"/>
      <c r="B310" s="46"/>
      <c r="C310" s="46"/>
      <c r="D310" s="46"/>
      <c r="E310" s="46"/>
      <c r="F310" s="46"/>
      <c r="G310" s="46"/>
      <c r="H310" s="46"/>
      <c r="I310" s="46"/>
      <c r="J310" s="46"/>
      <c r="K310" s="46"/>
      <c r="L310" s="46"/>
      <c r="M310" s="46"/>
      <c r="N310" s="46"/>
      <c r="O310" s="46"/>
      <c r="P310" s="46"/>
      <c r="Q310" s="46"/>
      <c r="R310" s="46"/>
      <c r="S310" s="46"/>
    </row>
    <row r="311" spans="1:19">
      <c r="A311" s="91"/>
      <c r="B311" s="46"/>
      <c r="C311" s="46"/>
      <c r="D311" s="46"/>
      <c r="E311" s="46"/>
      <c r="F311" s="46"/>
      <c r="G311" s="46"/>
      <c r="H311" s="46"/>
      <c r="I311" s="46"/>
      <c r="J311" s="46"/>
      <c r="K311" s="46"/>
      <c r="L311" s="46"/>
      <c r="M311" s="46"/>
      <c r="N311" s="46"/>
      <c r="O311" s="46"/>
      <c r="P311" s="46"/>
      <c r="Q311" s="46"/>
      <c r="R311" s="46"/>
      <c r="S311" s="46"/>
    </row>
    <row r="312" spans="1:19">
      <c r="A312" s="91"/>
      <c r="B312" s="46"/>
      <c r="C312" s="46"/>
      <c r="D312" s="46"/>
      <c r="E312" s="46"/>
      <c r="F312" s="46"/>
      <c r="G312" s="46"/>
      <c r="H312" s="46"/>
      <c r="I312" s="46"/>
      <c r="J312" s="46"/>
      <c r="K312" s="46"/>
      <c r="L312" s="46"/>
      <c r="M312" s="46"/>
      <c r="N312" s="46"/>
      <c r="O312" s="46"/>
      <c r="P312" s="46"/>
      <c r="Q312" s="46"/>
      <c r="R312" s="46"/>
      <c r="S312" s="46"/>
    </row>
    <row r="313" spans="1:19">
      <c r="A313" s="91"/>
      <c r="B313" s="46"/>
      <c r="C313" s="46"/>
      <c r="D313" s="46"/>
      <c r="E313" s="46"/>
      <c r="F313" s="46"/>
      <c r="G313" s="46"/>
      <c r="H313" s="46"/>
      <c r="I313" s="46"/>
      <c r="J313" s="46"/>
      <c r="K313" s="46"/>
      <c r="L313" s="46"/>
      <c r="M313" s="46"/>
      <c r="N313" s="46"/>
      <c r="O313" s="46"/>
      <c r="P313" s="46"/>
      <c r="Q313" s="46"/>
      <c r="R313" s="46"/>
      <c r="S313" s="46"/>
    </row>
    <row r="314" spans="1:19">
      <c r="A314" s="91"/>
      <c r="B314" s="46"/>
      <c r="C314" s="46"/>
      <c r="D314" s="46"/>
      <c r="E314" s="46"/>
      <c r="F314" s="46"/>
      <c r="G314" s="46"/>
      <c r="H314" s="46"/>
      <c r="I314" s="46"/>
      <c r="J314" s="46"/>
      <c r="K314" s="46"/>
      <c r="L314" s="46"/>
      <c r="M314" s="46"/>
      <c r="N314" s="46"/>
      <c r="O314" s="46"/>
      <c r="P314" s="46"/>
      <c r="Q314" s="46"/>
      <c r="R314" s="46"/>
      <c r="S314" s="46"/>
    </row>
    <row r="315" spans="1:19">
      <c r="A315" s="91"/>
      <c r="B315" s="46"/>
      <c r="C315" s="46"/>
      <c r="D315" s="46"/>
      <c r="E315" s="46"/>
      <c r="F315" s="46"/>
      <c r="G315" s="46"/>
      <c r="H315" s="46"/>
      <c r="I315" s="46"/>
      <c r="J315" s="46"/>
      <c r="K315" s="46"/>
      <c r="L315" s="46"/>
      <c r="M315" s="46"/>
      <c r="N315" s="46"/>
      <c r="O315" s="46"/>
      <c r="P315" s="46"/>
      <c r="Q315" s="46"/>
      <c r="R315" s="46"/>
      <c r="S315" s="46"/>
    </row>
    <row r="316" spans="1:19">
      <c r="A316" s="91"/>
      <c r="B316" s="46"/>
      <c r="C316" s="46"/>
      <c r="D316" s="46"/>
      <c r="E316" s="46"/>
      <c r="F316" s="46"/>
      <c r="G316" s="46"/>
      <c r="H316" s="46"/>
      <c r="I316" s="46"/>
      <c r="J316" s="46"/>
      <c r="K316" s="46"/>
      <c r="L316" s="46"/>
      <c r="M316" s="46"/>
      <c r="N316" s="46"/>
      <c r="O316" s="46"/>
      <c r="P316" s="46"/>
      <c r="Q316" s="46"/>
      <c r="R316" s="46"/>
      <c r="S316" s="46"/>
    </row>
    <row r="317" spans="1:19">
      <c r="A317" s="91"/>
      <c r="B317" s="46"/>
      <c r="C317" s="46"/>
      <c r="D317" s="46"/>
      <c r="E317" s="46"/>
      <c r="F317" s="46"/>
      <c r="G317" s="46"/>
      <c r="H317" s="46"/>
      <c r="I317" s="46"/>
      <c r="J317" s="46"/>
      <c r="K317" s="46"/>
      <c r="L317" s="46"/>
      <c r="M317" s="46"/>
      <c r="N317" s="46"/>
      <c r="O317" s="46"/>
      <c r="P317" s="46"/>
      <c r="Q317" s="46"/>
      <c r="R317" s="46"/>
      <c r="S317" s="46"/>
    </row>
    <row r="318" spans="1:19">
      <c r="A318" s="91"/>
      <c r="B318" s="46"/>
      <c r="C318" s="46"/>
      <c r="D318" s="46"/>
      <c r="E318" s="46"/>
      <c r="F318" s="46"/>
      <c r="G318" s="46"/>
      <c r="H318" s="46"/>
      <c r="I318" s="46"/>
      <c r="J318" s="46"/>
      <c r="K318" s="46"/>
      <c r="L318" s="46"/>
      <c r="M318" s="46"/>
      <c r="N318" s="46"/>
      <c r="O318" s="46"/>
      <c r="P318" s="46"/>
      <c r="Q318" s="46"/>
      <c r="R318" s="46"/>
      <c r="S318" s="46"/>
    </row>
    <row r="319" spans="1:19">
      <c r="A319" s="91"/>
      <c r="B319" s="46"/>
      <c r="C319" s="46"/>
      <c r="D319" s="46"/>
      <c r="E319" s="46"/>
      <c r="F319" s="46"/>
      <c r="G319" s="46"/>
      <c r="H319" s="46"/>
      <c r="I319" s="46"/>
      <c r="J319" s="46"/>
      <c r="K319" s="46"/>
      <c r="L319" s="46"/>
      <c r="M319" s="46"/>
      <c r="N319" s="46"/>
      <c r="O319" s="46"/>
      <c r="P319" s="46"/>
      <c r="Q319" s="46"/>
      <c r="R319" s="46"/>
      <c r="S319" s="46"/>
    </row>
    <row r="320" spans="1:19">
      <c r="A320" s="91"/>
      <c r="B320" s="46"/>
      <c r="C320" s="46"/>
      <c r="D320" s="46"/>
      <c r="E320" s="46"/>
      <c r="F320" s="46"/>
      <c r="G320" s="46"/>
      <c r="H320" s="46"/>
      <c r="I320" s="46"/>
      <c r="J320" s="46"/>
      <c r="K320" s="46"/>
      <c r="L320" s="46"/>
      <c r="M320" s="46"/>
      <c r="N320" s="46"/>
      <c r="O320" s="46"/>
      <c r="P320" s="46"/>
      <c r="Q320" s="46"/>
      <c r="R320" s="46"/>
      <c r="S320" s="46"/>
    </row>
    <row r="321" spans="1:19">
      <c r="A321" s="91"/>
      <c r="B321" s="46"/>
      <c r="C321" s="46"/>
      <c r="D321" s="46"/>
      <c r="E321" s="46"/>
      <c r="F321" s="46"/>
      <c r="G321" s="46"/>
      <c r="H321" s="46"/>
      <c r="I321" s="46"/>
      <c r="J321" s="46"/>
      <c r="K321" s="46"/>
      <c r="L321" s="46"/>
      <c r="M321" s="46"/>
      <c r="N321" s="46"/>
      <c r="O321" s="46"/>
      <c r="P321" s="46"/>
      <c r="Q321" s="46"/>
      <c r="R321" s="46"/>
      <c r="S321" s="46"/>
    </row>
    <row r="322" spans="1:19">
      <c r="A322" s="91"/>
      <c r="B322" s="46"/>
      <c r="C322" s="46"/>
      <c r="D322" s="46"/>
      <c r="E322" s="46"/>
      <c r="F322" s="46"/>
      <c r="G322" s="46"/>
      <c r="H322" s="46"/>
      <c r="I322" s="46"/>
      <c r="J322" s="46"/>
      <c r="K322" s="46"/>
      <c r="L322" s="46"/>
      <c r="M322" s="46"/>
      <c r="N322" s="46"/>
      <c r="O322" s="46"/>
      <c r="P322" s="46"/>
      <c r="Q322" s="46"/>
      <c r="R322" s="46"/>
      <c r="S322" s="46"/>
    </row>
    <row r="323" spans="1:19">
      <c r="A323" s="91"/>
      <c r="B323" s="46"/>
      <c r="C323" s="46"/>
      <c r="D323" s="46"/>
      <c r="E323" s="46"/>
      <c r="F323" s="46"/>
      <c r="G323" s="46"/>
      <c r="H323" s="46"/>
      <c r="I323" s="46"/>
      <c r="J323" s="46"/>
      <c r="K323" s="46"/>
      <c r="L323" s="46"/>
      <c r="M323" s="46"/>
      <c r="N323" s="46"/>
      <c r="O323" s="46"/>
      <c r="P323" s="46"/>
      <c r="Q323" s="46"/>
      <c r="R323" s="46"/>
      <c r="S323" s="46"/>
    </row>
    <row r="324" spans="1:19">
      <c r="A324" s="91"/>
      <c r="B324" s="46"/>
      <c r="C324" s="46"/>
      <c r="D324" s="46"/>
      <c r="E324" s="46"/>
      <c r="F324" s="46"/>
      <c r="G324" s="46"/>
      <c r="H324" s="46"/>
      <c r="I324" s="46"/>
      <c r="J324" s="46"/>
      <c r="K324" s="46"/>
      <c r="L324" s="46"/>
      <c r="M324" s="46"/>
      <c r="N324" s="46"/>
      <c r="O324" s="46"/>
      <c r="P324" s="46"/>
      <c r="Q324" s="46"/>
      <c r="R324" s="46"/>
      <c r="S324" s="46"/>
    </row>
    <row r="325" spans="1:19">
      <c r="A325" s="91"/>
      <c r="B325" s="46"/>
      <c r="C325" s="46"/>
      <c r="D325" s="46"/>
      <c r="E325" s="46"/>
      <c r="F325" s="46"/>
      <c r="G325" s="46"/>
      <c r="H325" s="46"/>
      <c r="I325" s="46"/>
      <c r="J325" s="46"/>
      <c r="K325" s="46"/>
      <c r="L325" s="46"/>
      <c r="M325" s="46"/>
      <c r="N325" s="46"/>
      <c r="O325" s="46"/>
      <c r="P325" s="46"/>
      <c r="Q325" s="46"/>
      <c r="R325" s="46"/>
      <c r="S325" s="46"/>
    </row>
    <row r="326" spans="1:19">
      <c r="A326" s="91"/>
      <c r="B326" s="46"/>
      <c r="C326" s="46"/>
      <c r="D326" s="46"/>
      <c r="E326" s="46"/>
      <c r="F326" s="46"/>
      <c r="G326" s="46"/>
      <c r="H326" s="46"/>
      <c r="I326" s="46"/>
      <c r="J326" s="46"/>
      <c r="K326" s="46"/>
      <c r="L326" s="46"/>
      <c r="M326" s="46"/>
      <c r="N326" s="46"/>
      <c r="O326" s="46"/>
      <c r="P326" s="46"/>
      <c r="Q326" s="46"/>
      <c r="R326" s="46"/>
      <c r="S326" s="46"/>
    </row>
    <row r="327" spans="1:19">
      <c r="A327" s="91"/>
      <c r="B327" s="46"/>
      <c r="C327" s="46"/>
      <c r="D327" s="46"/>
      <c r="E327" s="46"/>
      <c r="F327" s="46"/>
      <c r="G327" s="46"/>
      <c r="H327" s="46"/>
      <c r="I327" s="46"/>
      <c r="J327" s="46"/>
      <c r="K327" s="46"/>
      <c r="L327" s="46"/>
      <c r="M327" s="46"/>
      <c r="N327" s="46"/>
      <c r="O327" s="46"/>
      <c r="P327" s="46"/>
      <c r="Q327" s="46"/>
      <c r="R327" s="46"/>
      <c r="S327" s="46"/>
    </row>
    <row r="328" spans="1:19">
      <c r="A328" s="91"/>
      <c r="B328" s="46"/>
      <c r="C328" s="46"/>
      <c r="D328" s="46"/>
      <c r="E328" s="46"/>
      <c r="F328" s="46"/>
      <c r="G328" s="46"/>
      <c r="H328" s="46"/>
      <c r="I328" s="46"/>
      <c r="J328" s="46"/>
      <c r="K328" s="46"/>
      <c r="L328" s="46"/>
      <c r="M328" s="46"/>
      <c r="N328" s="46"/>
      <c r="O328" s="46"/>
      <c r="P328" s="46"/>
      <c r="Q328" s="46"/>
      <c r="R328" s="46"/>
      <c r="S328" s="46"/>
    </row>
    <row r="329" spans="1:19">
      <c r="A329" s="91"/>
      <c r="B329" s="46"/>
      <c r="C329" s="46"/>
      <c r="D329" s="46"/>
      <c r="E329" s="46"/>
      <c r="F329" s="46"/>
      <c r="G329" s="46"/>
      <c r="H329" s="46"/>
      <c r="I329" s="46"/>
      <c r="J329" s="46"/>
      <c r="K329" s="46"/>
      <c r="L329" s="46"/>
      <c r="M329" s="46"/>
      <c r="N329" s="46"/>
      <c r="O329" s="46"/>
      <c r="P329" s="46"/>
      <c r="Q329" s="46"/>
      <c r="R329" s="46"/>
      <c r="S329" s="46"/>
    </row>
    <row r="330" spans="1:19">
      <c r="A330" s="91"/>
      <c r="B330" s="46"/>
      <c r="C330" s="46"/>
      <c r="D330" s="46"/>
      <c r="E330" s="46"/>
      <c r="F330" s="46"/>
      <c r="G330" s="46"/>
      <c r="H330" s="46"/>
      <c r="I330" s="46"/>
      <c r="J330" s="46"/>
      <c r="K330" s="46"/>
      <c r="L330" s="46"/>
      <c r="M330" s="46"/>
      <c r="N330" s="46"/>
      <c r="O330" s="46"/>
      <c r="P330" s="46"/>
      <c r="Q330" s="46"/>
      <c r="R330" s="46"/>
      <c r="S330" s="46"/>
    </row>
    <row r="331" spans="1:19">
      <c r="A331" s="91"/>
      <c r="B331" s="46"/>
      <c r="C331" s="46"/>
      <c r="D331" s="46"/>
      <c r="E331" s="46"/>
      <c r="F331" s="46"/>
      <c r="G331" s="46"/>
      <c r="H331" s="46"/>
      <c r="I331" s="46"/>
      <c r="J331" s="46"/>
      <c r="K331" s="46"/>
      <c r="L331" s="46"/>
      <c r="M331" s="46"/>
      <c r="N331" s="46"/>
      <c r="O331" s="46"/>
      <c r="P331" s="46"/>
      <c r="Q331" s="46"/>
      <c r="R331" s="46"/>
      <c r="S331" s="46"/>
    </row>
    <row r="332" spans="1:19">
      <c r="A332" s="91"/>
      <c r="B332" s="46"/>
      <c r="C332" s="46"/>
      <c r="D332" s="46"/>
      <c r="E332" s="46"/>
      <c r="F332" s="46"/>
      <c r="G332" s="46"/>
      <c r="H332" s="46"/>
      <c r="I332" s="46"/>
      <c r="J332" s="46"/>
      <c r="K332" s="46"/>
      <c r="L332" s="46"/>
      <c r="M332" s="46"/>
      <c r="N332" s="46"/>
      <c r="O332" s="46"/>
      <c r="P332" s="46"/>
      <c r="Q332" s="46"/>
      <c r="R332" s="46"/>
      <c r="S332" s="46"/>
    </row>
    <row r="333" spans="1:19">
      <c r="A333" s="91"/>
      <c r="B333" s="46"/>
      <c r="C333" s="46"/>
      <c r="D333" s="46"/>
      <c r="E333" s="46"/>
      <c r="F333" s="46"/>
      <c r="G333" s="46"/>
      <c r="H333" s="46"/>
      <c r="I333" s="46"/>
      <c r="J333" s="46"/>
      <c r="K333" s="46"/>
      <c r="L333" s="46"/>
      <c r="M333" s="46"/>
      <c r="N333" s="46"/>
      <c r="O333" s="46"/>
      <c r="P333" s="46"/>
      <c r="Q333" s="46"/>
      <c r="R333" s="46"/>
      <c r="S333" s="46"/>
    </row>
    <row r="334" spans="1:19">
      <c r="A334" s="91"/>
      <c r="B334" s="46"/>
      <c r="C334" s="46"/>
      <c r="D334" s="46"/>
      <c r="E334" s="46"/>
      <c r="F334" s="46"/>
      <c r="G334" s="46"/>
      <c r="H334" s="46"/>
      <c r="I334" s="46"/>
      <c r="J334" s="46"/>
      <c r="K334" s="46"/>
      <c r="L334" s="46"/>
      <c r="M334" s="46"/>
      <c r="N334" s="46"/>
      <c r="O334" s="46"/>
      <c r="P334" s="46"/>
      <c r="Q334" s="46"/>
      <c r="R334" s="46"/>
      <c r="S334" s="46"/>
    </row>
    <row r="335" spans="1:19">
      <c r="A335" s="91"/>
      <c r="B335" s="46"/>
      <c r="C335" s="46"/>
      <c r="D335" s="46"/>
      <c r="E335" s="46"/>
      <c r="F335" s="46"/>
      <c r="G335" s="46"/>
      <c r="H335" s="46"/>
      <c r="I335" s="46"/>
      <c r="J335" s="46"/>
      <c r="K335" s="46"/>
      <c r="L335" s="46"/>
      <c r="M335" s="46"/>
      <c r="N335" s="46"/>
      <c r="O335" s="46"/>
      <c r="P335" s="46"/>
      <c r="Q335" s="46"/>
      <c r="R335" s="46"/>
      <c r="S335" s="46"/>
    </row>
    <row r="336" spans="1:19">
      <c r="A336" s="91"/>
      <c r="B336" s="46"/>
      <c r="C336" s="46"/>
      <c r="D336" s="46"/>
      <c r="E336" s="46"/>
      <c r="F336" s="46"/>
      <c r="G336" s="46"/>
      <c r="H336" s="46"/>
      <c r="I336" s="46"/>
      <c r="J336" s="46"/>
      <c r="K336" s="46"/>
      <c r="L336" s="46"/>
      <c r="M336" s="46"/>
      <c r="N336" s="46"/>
      <c r="O336" s="46"/>
      <c r="P336" s="46"/>
      <c r="Q336" s="46"/>
      <c r="R336" s="46"/>
      <c r="S336" s="46"/>
    </row>
    <row r="337" spans="1:19">
      <c r="A337" s="91"/>
      <c r="B337" s="46"/>
      <c r="C337" s="46"/>
      <c r="D337" s="46"/>
      <c r="E337" s="46"/>
      <c r="F337" s="46"/>
      <c r="G337" s="46"/>
      <c r="H337" s="46"/>
      <c r="I337" s="46"/>
      <c r="J337" s="46"/>
      <c r="K337" s="46"/>
      <c r="L337" s="46"/>
      <c r="M337" s="46"/>
      <c r="N337" s="46"/>
      <c r="O337" s="46"/>
      <c r="P337" s="46"/>
      <c r="Q337" s="46"/>
      <c r="R337" s="46"/>
      <c r="S337" s="46"/>
    </row>
    <row r="338" spans="1:19">
      <c r="A338" s="91"/>
      <c r="B338" s="46"/>
      <c r="C338" s="46"/>
      <c r="D338" s="46"/>
      <c r="E338" s="46"/>
      <c r="F338" s="46"/>
      <c r="G338" s="46"/>
      <c r="H338" s="46"/>
      <c r="I338" s="46"/>
      <c r="J338" s="46"/>
      <c r="K338" s="46"/>
      <c r="L338" s="46"/>
      <c r="M338" s="46"/>
      <c r="N338" s="46"/>
      <c r="O338" s="46"/>
      <c r="P338" s="46"/>
      <c r="Q338" s="46"/>
      <c r="R338" s="46"/>
      <c r="S338" s="46"/>
    </row>
    <row r="339" spans="1:19">
      <c r="A339" s="91"/>
      <c r="B339" s="46"/>
      <c r="C339" s="46"/>
      <c r="D339" s="46"/>
      <c r="E339" s="46"/>
      <c r="F339" s="46"/>
      <c r="G339" s="46"/>
      <c r="H339" s="46"/>
      <c r="I339" s="46"/>
      <c r="J339" s="46"/>
      <c r="K339" s="46"/>
      <c r="L339" s="46"/>
      <c r="M339" s="46"/>
      <c r="N339" s="46"/>
      <c r="O339" s="46"/>
      <c r="P339" s="46"/>
      <c r="Q339" s="46"/>
      <c r="R339" s="46"/>
      <c r="S339" s="46"/>
    </row>
    <row r="340" spans="1:19">
      <c r="A340" s="91"/>
      <c r="B340" s="46"/>
      <c r="C340" s="46"/>
      <c r="D340" s="46"/>
      <c r="E340" s="46"/>
      <c r="F340" s="46"/>
      <c r="G340" s="46"/>
      <c r="H340" s="46"/>
      <c r="I340" s="46"/>
      <c r="J340" s="46"/>
      <c r="K340" s="46"/>
      <c r="L340" s="46"/>
      <c r="M340" s="46"/>
      <c r="N340" s="46"/>
      <c r="O340" s="46"/>
      <c r="P340" s="46"/>
      <c r="Q340" s="46"/>
      <c r="R340" s="46"/>
      <c r="S340" s="46"/>
    </row>
    <row r="341" spans="1:19">
      <c r="A341" s="91"/>
      <c r="B341" s="46"/>
      <c r="C341" s="46"/>
      <c r="D341" s="46"/>
      <c r="E341" s="46"/>
      <c r="F341" s="46"/>
      <c r="G341" s="46"/>
      <c r="H341" s="46"/>
      <c r="I341" s="46"/>
      <c r="J341" s="46"/>
      <c r="K341" s="46"/>
      <c r="L341" s="46"/>
      <c r="M341" s="46"/>
      <c r="N341" s="46"/>
      <c r="O341" s="46"/>
      <c r="P341" s="46"/>
      <c r="Q341" s="46"/>
      <c r="R341" s="46"/>
      <c r="S341" s="46"/>
    </row>
    <row r="342" spans="1:19">
      <c r="A342" s="91"/>
      <c r="B342" s="46"/>
      <c r="C342" s="46"/>
      <c r="D342" s="46"/>
      <c r="E342" s="46"/>
      <c r="F342" s="46"/>
      <c r="G342" s="46"/>
      <c r="H342" s="46"/>
      <c r="I342" s="46"/>
      <c r="J342" s="46"/>
      <c r="K342" s="46"/>
      <c r="L342" s="46"/>
      <c r="M342" s="46"/>
      <c r="N342" s="46"/>
      <c r="O342" s="46"/>
      <c r="P342" s="46"/>
      <c r="Q342" s="46"/>
      <c r="R342" s="46"/>
      <c r="S342" s="46"/>
    </row>
    <row r="343" spans="1:19">
      <c r="A343" s="91"/>
      <c r="B343" s="46"/>
      <c r="C343" s="46"/>
      <c r="D343" s="46"/>
      <c r="E343" s="46"/>
      <c r="F343" s="46"/>
      <c r="G343" s="46"/>
      <c r="H343" s="46"/>
      <c r="I343" s="46"/>
      <c r="J343" s="46"/>
      <c r="K343" s="46"/>
      <c r="L343" s="46"/>
      <c r="M343" s="46"/>
      <c r="N343" s="46"/>
      <c r="O343" s="46"/>
      <c r="P343" s="46"/>
      <c r="Q343" s="46"/>
      <c r="R343" s="46"/>
      <c r="S343" s="46"/>
    </row>
    <row r="344" spans="1:19">
      <c r="A344" s="91"/>
      <c r="B344" s="46"/>
      <c r="C344" s="46"/>
      <c r="D344" s="46"/>
      <c r="E344" s="46"/>
      <c r="F344" s="46"/>
      <c r="G344" s="46"/>
      <c r="H344" s="46"/>
      <c r="I344" s="46"/>
      <c r="J344" s="46"/>
      <c r="K344" s="46"/>
      <c r="L344" s="46"/>
      <c r="M344" s="46"/>
      <c r="N344" s="46"/>
      <c r="O344" s="46"/>
      <c r="P344" s="46"/>
      <c r="Q344" s="46"/>
      <c r="R344" s="46"/>
      <c r="S344" s="46"/>
    </row>
    <row r="345" spans="1:19">
      <c r="A345" s="91"/>
      <c r="B345" s="46"/>
      <c r="C345" s="46"/>
      <c r="D345" s="46"/>
      <c r="E345" s="46"/>
      <c r="F345" s="46"/>
      <c r="G345" s="46"/>
      <c r="H345" s="46"/>
      <c r="I345" s="46"/>
      <c r="J345" s="46"/>
      <c r="K345" s="46"/>
      <c r="L345" s="46"/>
      <c r="M345" s="46"/>
      <c r="N345" s="46"/>
      <c r="O345" s="46"/>
      <c r="P345" s="46"/>
      <c r="Q345" s="46"/>
      <c r="R345" s="46"/>
      <c r="S345" s="46"/>
    </row>
    <row r="346" spans="1:19">
      <c r="A346" s="91"/>
      <c r="B346" s="46"/>
      <c r="C346" s="46"/>
      <c r="D346" s="46"/>
      <c r="E346" s="46"/>
      <c r="F346" s="46"/>
      <c r="G346" s="46"/>
      <c r="H346" s="46"/>
      <c r="I346" s="46"/>
      <c r="J346" s="46"/>
      <c r="K346" s="46"/>
      <c r="L346" s="46"/>
      <c r="M346" s="46"/>
      <c r="N346" s="46"/>
      <c r="O346" s="46"/>
      <c r="P346" s="46"/>
      <c r="Q346" s="46"/>
      <c r="R346" s="46"/>
      <c r="S346" s="46"/>
    </row>
    <row r="347" spans="1:19">
      <c r="A347" s="91"/>
      <c r="B347" s="46"/>
      <c r="C347" s="46"/>
      <c r="D347" s="46"/>
      <c r="E347" s="46"/>
      <c r="F347" s="46"/>
      <c r="G347" s="46"/>
      <c r="H347" s="46"/>
      <c r="I347" s="46"/>
      <c r="J347" s="46"/>
      <c r="K347" s="46"/>
      <c r="L347" s="46"/>
      <c r="M347" s="46"/>
      <c r="N347" s="46"/>
      <c r="O347" s="46"/>
      <c r="P347" s="46"/>
      <c r="Q347" s="46"/>
      <c r="R347" s="46"/>
      <c r="S347" s="46"/>
    </row>
    <row r="348" spans="1:19">
      <c r="A348" s="91"/>
      <c r="B348" s="46"/>
      <c r="C348" s="46"/>
      <c r="D348" s="46"/>
      <c r="E348" s="46"/>
      <c r="F348" s="46"/>
      <c r="G348" s="46"/>
      <c r="H348" s="46"/>
      <c r="I348" s="46"/>
      <c r="J348" s="46"/>
      <c r="K348" s="46"/>
      <c r="L348" s="46"/>
      <c r="M348" s="46"/>
      <c r="N348" s="46"/>
      <c r="O348" s="46"/>
      <c r="P348" s="46"/>
      <c r="Q348" s="46"/>
      <c r="R348" s="46"/>
      <c r="S348" s="46"/>
    </row>
    <row r="349" spans="1:19">
      <c r="A349" s="91"/>
      <c r="B349" s="46"/>
      <c r="C349" s="46"/>
      <c r="D349" s="46"/>
      <c r="E349" s="46"/>
      <c r="F349" s="46"/>
      <c r="G349" s="46"/>
      <c r="H349" s="46"/>
      <c r="I349" s="46"/>
      <c r="J349" s="46"/>
      <c r="K349" s="46"/>
      <c r="L349" s="46"/>
      <c r="M349" s="46"/>
      <c r="N349" s="46"/>
      <c r="O349" s="46"/>
      <c r="P349" s="46"/>
      <c r="Q349" s="46"/>
      <c r="R349" s="46"/>
      <c r="S349" s="46"/>
    </row>
    <row r="350" spans="1:19">
      <c r="A350" s="91"/>
      <c r="B350" s="46"/>
      <c r="C350" s="46"/>
      <c r="D350" s="46"/>
      <c r="E350" s="46"/>
      <c r="F350" s="46"/>
      <c r="G350" s="46"/>
      <c r="H350" s="46"/>
      <c r="I350" s="46"/>
      <c r="J350" s="46"/>
      <c r="K350" s="46"/>
      <c r="L350" s="46"/>
      <c r="M350" s="46"/>
      <c r="N350" s="46"/>
      <c r="O350" s="46"/>
      <c r="P350" s="46"/>
      <c r="Q350" s="46"/>
      <c r="R350" s="46"/>
      <c r="S350" s="46"/>
    </row>
    <row r="351" spans="1:19">
      <c r="A351" s="91"/>
      <c r="B351" s="46"/>
      <c r="C351" s="46"/>
      <c r="D351" s="46"/>
      <c r="E351" s="46"/>
      <c r="F351" s="46"/>
      <c r="G351" s="46"/>
      <c r="H351" s="46"/>
      <c r="I351" s="46"/>
      <c r="J351" s="46"/>
      <c r="K351" s="46"/>
      <c r="L351" s="46"/>
      <c r="M351" s="46"/>
      <c r="N351" s="46"/>
      <c r="O351" s="46"/>
      <c r="P351" s="46"/>
      <c r="Q351" s="46"/>
      <c r="R351" s="46"/>
      <c r="S351" s="46"/>
    </row>
    <row r="352" spans="1:19">
      <c r="A352" s="91"/>
      <c r="B352" s="46"/>
      <c r="C352" s="46"/>
      <c r="D352" s="46"/>
      <c r="E352" s="46"/>
      <c r="F352" s="46"/>
      <c r="G352" s="46"/>
      <c r="H352" s="46"/>
      <c r="I352" s="46"/>
      <c r="J352" s="46"/>
      <c r="K352" s="46"/>
      <c r="L352" s="46"/>
      <c r="M352" s="46"/>
      <c r="N352" s="46"/>
      <c r="O352" s="46"/>
      <c r="P352" s="46"/>
      <c r="Q352" s="46"/>
      <c r="R352" s="46"/>
      <c r="S352" s="46"/>
    </row>
    <row r="353" spans="1:19">
      <c r="A353" s="91"/>
      <c r="B353" s="46"/>
      <c r="C353" s="46"/>
      <c r="D353" s="46"/>
      <c r="E353" s="46"/>
      <c r="F353" s="46"/>
      <c r="G353" s="46"/>
      <c r="H353" s="46"/>
      <c r="I353" s="46"/>
      <c r="J353" s="46"/>
      <c r="K353" s="46"/>
      <c r="L353" s="46"/>
      <c r="M353" s="46"/>
      <c r="N353" s="46"/>
      <c r="O353" s="46"/>
      <c r="P353" s="46"/>
      <c r="Q353" s="46"/>
      <c r="R353" s="46"/>
      <c r="S353" s="46"/>
    </row>
    <row r="354" spans="1:19">
      <c r="A354" s="91"/>
      <c r="B354" s="46"/>
      <c r="C354" s="46"/>
      <c r="D354" s="46"/>
      <c r="E354" s="46"/>
      <c r="F354" s="46"/>
      <c r="G354" s="46"/>
      <c r="H354" s="46"/>
      <c r="I354" s="46"/>
      <c r="J354" s="46"/>
      <c r="K354" s="46"/>
      <c r="L354" s="46"/>
      <c r="M354" s="46"/>
      <c r="N354" s="46"/>
      <c r="O354" s="46"/>
      <c r="P354" s="46"/>
      <c r="Q354" s="46"/>
      <c r="R354" s="46"/>
      <c r="S354" s="46"/>
    </row>
    <row r="355" spans="1:19">
      <c r="A355" s="91"/>
      <c r="B355" s="46"/>
      <c r="C355" s="46"/>
      <c r="D355" s="46"/>
      <c r="E355" s="46"/>
      <c r="F355" s="46"/>
      <c r="G355" s="46"/>
      <c r="H355" s="46"/>
      <c r="I355" s="46"/>
      <c r="J355" s="46"/>
      <c r="K355" s="46"/>
      <c r="L355" s="46"/>
      <c r="M355" s="46"/>
      <c r="N355" s="46"/>
      <c r="O355" s="46"/>
      <c r="P355" s="46"/>
      <c r="Q355" s="46"/>
      <c r="R355" s="46"/>
      <c r="S355" s="46"/>
    </row>
    <row r="356" spans="1:19">
      <c r="A356" s="91"/>
      <c r="B356" s="46"/>
      <c r="C356" s="46"/>
      <c r="D356" s="46"/>
      <c r="E356" s="46"/>
      <c r="F356" s="46"/>
      <c r="G356" s="46"/>
      <c r="H356" s="46"/>
      <c r="I356" s="46"/>
      <c r="J356" s="46"/>
      <c r="K356" s="46"/>
      <c r="L356" s="46"/>
      <c r="M356" s="46"/>
      <c r="N356" s="46"/>
      <c r="O356" s="46"/>
      <c r="P356" s="46"/>
      <c r="Q356" s="46"/>
      <c r="R356" s="46"/>
      <c r="S356" s="46"/>
    </row>
    <row r="357" spans="1:19">
      <c r="A357" s="91"/>
      <c r="B357" s="46"/>
      <c r="C357" s="46"/>
      <c r="D357" s="46"/>
      <c r="E357" s="46"/>
      <c r="F357" s="46"/>
      <c r="G357" s="46"/>
      <c r="H357" s="46"/>
      <c r="I357" s="46"/>
      <c r="J357" s="46"/>
      <c r="K357" s="46"/>
      <c r="L357" s="46"/>
      <c r="M357" s="46"/>
      <c r="N357" s="46"/>
      <c r="O357" s="46"/>
      <c r="P357" s="46"/>
      <c r="Q357" s="46"/>
      <c r="R357" s="46"/>
      <c r="S357" s="46"/>
    </row>
    <row r="358" spans="1:19">
      <c r="A358" s="91"/>
      <c r="B358" s="46"/>
      <c r="C358" s="46"/>
      <c r="D358" s="46"/>
      <c r="E358" s="46"/>
      <c r="F358" s="46"/>
      <c r="G358" s="46"/>
      <c r="H358" s="46"/>
      <c r="I358" s="46"/>
      <c r="J358" s="46"/>
      <c r="K358" s="46"/>
      <c r="L358" s="46"/>
      <c r="M358" s="46"/>
      <c r="N358" s="46"/>
      <c r="O358" s="46"/>
      <c r="P358" s="46"/>
      <c r="Q358" s="46"/>
      <c r="R358" s="46"/>
      <c r="S358" s="46"/>
    </row>
    <row r="359" spans="1:19">
      <c r="A359" s="91"/>
      <c r="B359" s="46"/>
      <c r="C359" s="46"/>
      <c r="D359" s="46"/>
      <c r="E359" s="46"/>
      <c r="F359" s="46"/>
      <c r="G359" s="46"/>
      <c r="H359" s="46"/>
      <c r="I359" s="46"/>
      <c r="J359" s="46"/>
      <c r="K359" s="46"/>
      <c r="L359" s="46"/>
      <c r="M359" s="46"/>
      <c r="N359" s="46"/>
      <c r="O359" s="46"/>
      <c r="P359" s="46"/>
      <c r="Q359" s="46"/>
      <c r="R359" s="46"/>
      <c r="S359" s="46"/>
    </row>
    <row r="360" spans="1:19">
      <c r="A360" s="91"/>
      <c r="B360" s="46"/>
      <c r="C360" s="46"/>
      <c r="D360" s="46"/>
      <c r="E360" s="46"/>
      <c r="F360" s="46"/>
      <c r="G360" s="46"/>
      <c r="H360" s="46"/>
      <c r="I360" s="46"/>
      <c r="J360" s="46"/>
      <c r="K360" s="46"/>
      <c r="L360" s="46"/>
      <c r="M360" s="46"/>
      <c r="N360" s="46"/>
      <c r="O360" s="46"/>
      <c r="P360" s="46"/>
      <c r="Q360" s="46"/>
      <c r="R360" s="46"/>
      <c r="S360" s="46"/>
    </row>
    <row r="361" spans="1:19">
      <c r="A361" s="91"/>
      <c r="B361" s="46"/>
      <c r="C361" s="46"/>
      <c r="D361" s="46"/>
      <c r="E361" s="46"/>
      <c r="F361" s="46"/>
      <c r="G361" s="46"/>
      <c r="H361" s="46"/>
      <c r="I361" s="46"/>
      <c r="J361" s="46"/>
      <c r="K361" s="46"/>
      <c r="L361" s="46"/>
      <c r="M361" s="46"/>
      <c r="N361" s="46"/>
      <c r="O361" s="46"/>
      <c r="P361" s="46"/>
      <c r="Q361" s="46"/>
      <c r="R361" s="46"/>
      <c r="S361" s="46"/>
    </row>
    <row r="362" spans="1:19">
      <c r="A362" s="91"/>
      <c r="B362" s="46"/>
      <c r="C362" s="46"/>
      <c r="D362" s="46"/>
      <c r="E362" s="46"/>
      <c r="F362" s="46"/>
      <c r="G362" s="46"/>
      <c r="H362" s="46"/>
      <c r="I362" s="46"/>
      <c r="J362" s="46"/>
      <c r="K362" s="46"/>
      <c r="L362" s="46"/>
      <c r="M362" s="46"/>
      <c r="N362" s="46"/>
      <c r="O362" s="46"/>
      <c r="P362" s="46"/>
      <c r="Q362" s="46"/>
      <c r="R362" s="46"/>
      <c r="S362" s="46"/>
    </row>
    <row r="363" spans="1:19">
      <c r="A363" s="91"/>
      <c r="B363" s="46"/>
      <c r="C363" s="46"/>
      <c r="D363" s="46"/>
      <c r="E363" s="46"/>
      <c r="F363" s="46"/>
      <c r="G363" s="46"/>
      <c r="H363" s="46"/>
      <c r="I363" s="46"/>
      <c r="J363" s="46"/>
      <c r="K363" s="46"/>
      <c r="L363" s="46"/>
      <c r="M363" s="46"/>
      <c r="N363" s="46"/>
      <c r="O363" s="46"/>
      <c r="P363" s="46"/>
      <c r="Q363" s="46"/>
      <c r="R363" s="46"/>
      <c r="S363" s="46"/>
    </row>
    <row r="364" spans="1:19">
      <c r="A364" s="91"/>
      <c r="B364" s="46"/>
      <c r="C364" s="46"/>
      <c r="D364" s="46"/>
      <c r="E364" s="46"/>
      <c r="F364" s="46"/>
      <c r="G364" s="46"/>
      <c r="H364" s="46"/>
      <c r="I364" s="46"/>
      <c r="J364" s="46"/>
      <c r="K364" s="46"/>
      <c r="L364" s="46"/>
      <c r="M364" s="46"/>
      <c r="N364" s="46"/>
      <c r="O364" s="46"/>
      <c r="P364" s="46"/>
      <c r="Q364" s="46"/>
      <c r="R364" s="46"/>
      <c r="S364" s="46"/>
    </row>
    <row r="365" spans="1:19">
      <c r="A365" s="91"/>
      <c r="B365" s="46"/>
      <c r="C365" s="46"/>
      <c r="D365" s="46"/>
      <c r="E365" s="46"/>
      <c r="F365" s="46"/>
      <c r="G365" s="46"/>
      <c r="H365" s="46"/>
      <c r="I365" s="46"/>
      <c r="J365" s="46"/>
      <c r="K365" s="46"/>
      <c r="L365" s="46"/>
      <c r="M365" s="46"/>
      <c r="N365" s="46"/>
      <c r="O365" s="46"/>
      <c r="P365" s="46"/>
      <c r="Q365" s="46"/>
      <c r="R365" s="46"/>
      <c r="S365" s="46"/>
    </row>
    <row r="366" spans="1:19">
      <c r="A366" s="91"/>
      <c r="B366" s="46"/>
      <c r="C366" s="46"/>
      <c r="D366" s="46"/>
      <c r="E366" s="46"/>
      <c r="F366" s="46"/>
      <c r="G366" s="46"/>
      <c r="H366" s="46"/>
      <c r="I366" s="46"/>
      <c r="J366" s="46"/>
      <c r="K366" s="46"/>
      <c r="L366" s="46"/>
      <c r="M366" s="46"/>
      <c r="N366" s="46"/>
      <c r="O366" s="46"/>
      <c r="P366" s="46"/>
      <c r="Q366" s="46"/>
      <c r="R366" s="46"/>
      <c r="S366" s="46"/>
    </row>
    <row r="367" spans="1:19">
      <c r="A367" s="91"/>
      <c r="B367" s="46"/>
      <c r="C367" s="46"/>
      <c r="D367" s="46"/>
      <c r="E367" s="46"/>
      <c r="F367" s="46"/>
      <c r="G367" s="46"/>
      <c r="H367" s="46"/>
      <c r="I367" s="46"/>
      <c r="J367" s="46"/>
      <c r="K367" s="46"/>
      <c r="L367" s="46"/>
      <c r="M367" s="46"/>
      <c r="N367" s="46"/>
      <c r="O367" s="46"/>
      <c r="P367" s="46"/>
      <c r="Q367" s="46"/>
      <c r="R367" s="46"/>
      <c r="S367" s="46"/>
    </row>
    <row r="368" spans="1:19">
      <c r="A368" s="91"/>
      <c r="B368" s="46"/>
      <c r="C368" s="46"/>
      <c r="D368" s="46"/>
      <c r="E368" s="46"/>
      <c r="F368" s="46"/>
      <c r="G368" s="46"/>
      <c r="H368" s="46"/>
      <c r="I368" s="46"/>
      <c r="J368" s="46"/>
      <c r="K368" s="46"/>
      <c r="L368" s="46"/>
      <c r="M368" s="46"/>
      <c r="N368" s="46"/>
      <c r="O368" s="46"/>
      <c r="P368" s="46"/>
      <c r="Q368" s="46"/>
      <c r="R368" s="46"/>
      <c r="S368" s="46"/>
    </row>
    <row r="369" spans="1:19">
      <c r="A369" s="91"/>
      <c r="B369" s="46"/>
      <c r="C369" s="46"/>
      <c r="D369" s="46"/>
      <c r="E369" s="46"/>
      <c r="F369" s="46"/>
      <c r="G369" s="46"/>
      <c r="H369" s="46"/>
      <c r="I369" s="46"/>
      <c r="J369" s="46"/>
      <c r="K369" s="46"/>
      <c r="L369" s="46"/>
      <c r="M369" s="46"/>
      <c r="N369" s="46"/>
      <c r="O369" s="46"/>
      <c r="P369" s="46"/>
      <c r="Q369" s="46"/>
      <c r="R369" s="46"/>
      <c r="S369" s="46"/>
    </row>
    <row r="370" spans="1:19">
      <c r="A370" s="91"/>
      <c r="B370" s="46"/>
      <c r="C370" s="46"/>
      <c r="D370" s="46"/>
      <c r="E370" s="46"/>
      <c r="F370" s="46"/>
      <c r="G370" s="46"/>
      <c r="H370" s="46"/>
      <c r="I370" s="46"/>
      <c r="J370" s="46"/>
      <c r="K370" s="46"/>
      <c r="L370" s="46"/>
      <c r="M370" s="46"/>
      <c r="N370" s="46"/>
      <c r="O370" s="46"/>
      <c r="P370" s="46"/>
      <c r="Q370" s="46"/>
      <c r="R370" s="46"/>
      <c r="S370" s="46"/>
    </row>
    <row r="371" spans="1:19">
      <c r="A371" s="91"/>
      <c r="B371" s="46"/>
      <c r="C371" s="46"/>
      <c r="D371" s="46"/>
      <c r="E371" s="46"/>
      <c r="F371" s="46"/>
      <c r="G371" s="46"/>
      <c r="H371" s="46"/>
      <c r="I371" s="46"/>
      <c r="J371" s="46"/>
      <c r="K371" s="46"/>
      <c r="L371" s="46"/>
      <c r="M371" s="46"/>
      <c r="N371" s="46"/>
      <c r="O371" s="46"/>
      <c r="P371" s="46"/>
      <c r="Q371" s="46"/>
      <c r="R371" s="46"/>
      <c r="S371" s="46"/>
    </row>
    <row r="372" spans="1:19">
      <c r="A372" s="91"/>
      <c r="B372" s="46"/>
      <c r="C372" s="46"/>
      <c r="D372" s="46"/>
      <c r="E372" s="46"/>
      <c r="F372" s="46"/>
      <c r="G372" s="46"/>
      <c r="H372" s="46"/>
      <c r="I372" s="46"/>
      <c r="J372" s="46"/>
      <c r="K372" s="46"/>
      <c r="L372" s="46"/>
      <c r="M372" s="46"/>
      <c r="N372" s="46"/>
      <c r="O372" s="46"/>
      <c r="P372" s="46"/>
      <c r="Q372" s="46"/>
      <c r="R372" s="46"/>
      <c r="S372" s="46"/>
    </row>
    <row r="373" spans="1:19">
      <c r="A373" s="91"/>
      <c r="B373" s="46"/>
      <c r="C373" s="46"/>
      <c r="D373" s="46"/>
      <c r="E373" s="46"/>
      <c r="F373" s="46"/>
      <c r="G373" s="46"/>
      <c r="H373" s="46"/>
      <c r="I373" s="46"/>
      <c r="J373" s="46"/>
      <c r="K373" s="46"/>
      <c r="L373" s="46"/>
      <c r="M373" s="46"/>
      <c r="N373" s="46"/>
      <c r="O373" s="46"/>
      <c r="P373" s="46"/>
      <c r="Q373" s="46"/>
      <c r="R373" s="46"/>
      <c r="S373" s="46"/>
    </row>
    <row r="374" spans="1:19">
      <c r="A374" s="91"/>
      <c r="B374" s="46"/>
      <c r="C374" s="46"/>
      <c r="D374" s="46"/>
      <c r="E374" s="46"/>
      <c r="F374" s="46"/>
      <c r="G374" s="46"/>
      <c r="H374" s="46"/>
      <c r="I374" s="46"/>
      <c r="J374" s="46"/>
      <c r="K374" s="46"/>
      <c r="L374" s="46"/>
      <c r="M374" s="46"/>
      <c r="N374" s="46"/>
      <c r="O374" s="46"/>
      <c r="P374" s="46"/>
      <c r="Q374" s="46"/>
      <c r="R374" s="46"/>
      <c r="S374" s="46"/>
    </row>
    <row r="375" spans="1:19">
      <c r="A375" s="91"/>
      <c r="B375" s="46"/>
      <c r="C375" s="46"/>
      <c r="D375" s="46"/>
      <c r="E375" s="46"/>
      <c r="F375" s="46"/>
      <c r="G375" s="46"/>
      <c r="H375" s="46"/>
      <c r="I375" s="46"/>
      <c r="J375" s="46"/>
      <c r="K375" s="46"/>
      <c r="L375" s="46"/>
      <c r="M375" s="46"/>
      <c r="N375" s="46"/>
      <c r="O375" s="46"/>
      <c r="P375" s="46"/>
      <c r="Q375" s="46"/>
      <c r="R375" s="46"/>
      <c r="S375" s="46"/>
    </row>
    <row r="376" spans="1:19">
      <c r="A376" s="91"/>
      <c r="B376" s="46"/>
      <c r="C376" s="46"/>
      <c r="D376" s="46"/>
      <c r="E376" s="46"/>
      <c r="F376" s="46"/>
      <c r="G376" s="46"/>
      <c r="H376" s="46"/>
      <c r="I376" s="46"/>
      <c r="J376" s="46"/>
      <c r="K376" s="46"/>
      <c r="L376" s="46"/>
      <c r="M376" s="46"/>
      <c r="N376" s="46"/>
      <c r="O376" s="46"/>
      <c r="P376" s="46"/>
      <c r="Q376" s="46"/>
      <c r="R376" s="46"/>
      <c r="S376" s="46"/>
    </row>
    <row r="377" spans="1:19">
      <c r="A377" s="91"/>
      <c r="B377" s="46"/>
      <c r="C377" s="46"/>
      <c r="D377" s="46"/>
      <c r="E377" s="46"/>
      <c r="F377" s="46"/>
      <c r="G377" s="46"/>
      <c r="H377" s="46"/>
      <c r="I377" s="46"/>
      <c r="J377" s="46"/>
      <c r="K377" s="46"/>
      <c r="L377" s="46"/>
      <c r="M377" s="46"/>
      <c r="N377" s="46"/>
      <c r="O377" s="46"/>
      <c r="P377" s="46"/>
      <c r="Q377" s="46"/>
      <c r="R377" s="46"/>
      <c r="S377" s="46"/>
    </row>
    <row r="378" spans="1:19">
      <c r="A378" s="91"/>
      <c r="B378" s="46"/>
      <c r="C378" s="46"/>
      <c r="D378" s="46"/>
      <c r="E378" s="46"/>
      <c r="F378" s="46"/>
      <c r="G378" s="46"/>
      <c r="H378" s="46"/>
      <c r="I378" s="46"/>
      <c r="J378" s="46"/>
      <c r="K378" s="46"/>
      <c r="L378" s="46"/>
      <c r="M378" s="46"/>
      <c r="N378" s="46"/>
      <c r="O378" s="46"/>
      <c r="P378" s="46"/>
      <c r="Q378" s="46"/>
      <c r="R378" s="46"/>
      <c r="S378" s="46"/>
    </row>
    <row r="379" spans="1:19">
      <c r="A379" s="91"/>
      <c r="B379" s="46"/>
      <c r="C379" s="46"/>
      <c r="D379" s="46"/>
      <c r="E379" s="46"/>
      <c r="F379" s="46"/>
      <c r="G379" s="46"/>
      <c r="H379" s="46"/>
      <c r="I379" s="46"/>
      <c r="J379" s="46"/>
      <c r="K379" s="46"/>
      <c r="L379" s="46"/>
      <c r="M379" s="46"/>
      <c r="N379" s="46"/>
      <c r="O379" s="46"/>
      <c r="P379" s="46"/>
      <c r="Q379" s="46"/>
      <c r="R379" s="46"/>
      <c r="S379" s="46"/>
    </row>
    <row r="380" spans="1:19">
      <c r="A380" s="91"/>
      <c r="B380" s="46"/>
      <c r="C380" s="46"/>
      <c r="D380" s="46"/>
      <c r="E380" s="46"/>
      <c r="F380" s="46"/>
      <c r="G380" s="46"/>
      <c r="H380" s="46"/>
      <c r="I380" s="46"/>
      <c r="J380" s="46"/>
      <c r="K380" s="46"/>
      <c r="L380" s="46"/>
      <c r="M380" s="46"/>
      <c r="N380" s="46"/>
      <c r="O380" s="46"/>
      <c r="P380" s="46"/>
      <c r="Q380" s="46"/>
      <c r="R380" s="46"/>
      <c r="S380" s="46"/>
    </row>
    <row r="381" spans="1:19">
      <c r="A381" s="91"/>
      <c r="B381" s="46"/>
      <c r="C381" s="46"/>
      <c r="D381" s="46"/>
      <c r="E381" s="46"/>
      <c r="F381" s="46"/>
      <c r="G381" s="46"/>
      <c r="H381" s="46"/>
      <c r="I381" s="46"/>
      <c r="J381" s="46"/>
      <c r="K381" s="46"/>
      <c r="L381" s="46"/>
      <c r="M381" s="46"/>
      <c r="N381" s="46"/>
      <c r="O381" s="46"/>
      <c r="P381" s="46"/>
      <c r="Q381" s="46"/>
      <c r="R381" s="46"/>
      <c r="S381" s="46"/>
    </row>
    <row r="382" spans="1:19">
      <c r="A382" s="91"/>
      <c r="B382" s="46"/>
      <c r="C382" s="46"/>
      <c r="D382" s="46"/>
      <c r="E382" s="46"/>
      <c r="F382" s="46"/>
      <c r="G382" s="46"/>
      <c r="H382" s="46"/>
      <c r="I382" s="46"/>
      <c r="J382" s="46"/>
      <c r="K382" s="46"/>
      <c r="L382" s="46"/>
      <c r="M382" s="46"/>
      <c r="N382" s="46"/>
      <c r="O382" s="46"/>
      <c r="P382" s="46"/>
      <c r="Q382" s="46"/>
      <c r="R382" s="46"/>
      <c r="S382" s="46"/>
    </row>
    <row r="383" spans="1:19">
      <c r="A383" s="91"/>
      <c r="B383" s="46"/>
      <c r="C383" s="46"/>
      <c r="D383" s="46"/>
      <c r="E383" s="46"/>
      <c r="F383" s="46"/>
      <c r="G383" s="46"/>
      <c r="H383" s="46"/>
      <c r="I383" s="46"/>
      <c r="J383" s="46"/>
      <c r="K383" s="46"/>
      <c r="L383" s="46"/>
      <c r="M383" s="46"/>
      <c r="N383" s="46"/>
      <c r="O383" s="46"/>
      <c r="P383" s="46"/>
      <c r="Q383" s="46"/>
      <c r="R383" s="46"/>
      <c r="S383" s="46"/>
    </row>
    <row r="384" spans="1:19">
      <c r="A384" s="91"/>
      <c r="B384" s="46"/>
      <c r="C384" s="46"/>
      <c r="D384" s="46"/>
      <c r="E384" s="46"/>
      <c r="F384" s="46"/>
      <c r="G384" s="46"/>
      <c r="H384" s="46"/>
      <c r="I384" s="46"/>
      <c r="J384" s="46"/>
      <c r="K384" s="46"/>
      <c r="L384" s="46"/>
      <c r="M384" s="46"/>
      <c r="N384" s="46"/>
      <c r="O384" s="46"/>
      <c r="P384" s="46"/>
      <c r="Q384" s="46"/>
      <c r="R384" s="46"/>
      <c r="S384" s="46"/>
    </row>
    <row r="385" spans="1:19">
      <c r="A385" s="91"/>
      <c r="B385" s="46"/>
      <c r="C385" s="46"/>
      <c r="D385" s="46"/>
      <c r="E385" s="46"/>
      <c r="F385" s="46"/>
      <c r="G385" s="46"/>
      <c r="H385" s="46"/>
      <c r="I385" s="46"/>
      <c r="J385" s="46"/>
      <c r="K385" s="46"/>
      <c r="L385" s="46"/>
      <c r="M385" s="46"/>
      <c r="N385" s="46"/>
      <c r="O385" s="46"/>
      <c r="P385" s="46"/>
      <c r="Q385" s="46"/>
      <c r="R385" s="46"/>
      <c r="S385" s="46"/>
    </row>
    <row r="386" spans="1:19">
      <c r="A386" s="91"/>
      <c r="B386" s="46"/>
      <c r="C386" s="46"/>
      <c r="D386" s="46"/>
      <c r="E386" s="46"/>
      <c r="F386" s="46"/>
      <c r="G386" s="46"/>
      <c r="H386" s="46"/>
      <c r="I386" s="46"/>
      <c r="J386" s="46"/>
      <c r="K386" s="46"/>
      <c r="L386" s="46"/>
      <c r="M386" s="46"/>
      <c r="N386" s="46"/>
      <c r="O386" s="46"/>
      <c r="P386" s="46"/>
      <c r="Q386" s="46"/>
      <c r="R386" s="46"/>
      <c r="S386" s="46"/>
    </row>
    <row r="387" spans="1:19">
      <c r="A387" s="91"/>
      <c r="B387" s="46"/>
      <c r="C387" s="46"/>
      <c r="D387" s="46"/>
      <c r="E387" s="46"/>
      <c r="F387" s="46"/>
      <c r="G387" s="46"/>
      <c r="H387" s="46"/>
      <c r="I387" s="46"/>
      <c r="J387" s="46"/>
      <c r="K387" s="46"/>
      <c r="L387" s="46"/>
      <c r="M387" s="46"/>
      <c r="N387" s="46"/>
      <c r="O387" s="46"/>
      <c r="P387" s="46"/>
      <c r="Q387" s="46"/>
      <c r="R387" s="46"/>
      <c r="S387" s="46"/>
    </row>
    <row r="388" spans="1:19">
      <c r="A388" s="91"/>
      <c r="B388" s="46"/>
      <c r="C388" s="46"/>
      <c r="D388" s="46"/>
      <c r="E388" s="46"/>
      <c r="F388" s="46"/>
      <c r="G388" s="46"/>
      <c r="H388" s="46"/>
      <c r="I388" s="46"/>
      <c r="J388" s="46"/>
      <c r="K388" s="46"/>
      <c r="L388" s="46"/>
      <c r="M388" s="46"/>
      <c r="N388" s="46"/>
      <c r="O388" s="46"/>
      <c r="P388" s="46"/>
      <c r="Q388" s="46"/>
      <c r="R388" s="46"/>
      <c r="S388" s="46"/>
    </row>
    <row r="389" spans="1:19">
      <c r="A389" s="91"/>
      <c r="B389" s="46"/>
      <c r="C389" s="46"/>
      <c r="D389" s="46"/>
      <c r="E389" s="46"/>
      <c r="F389" s="46"/>
      <c r="G389" s="46"/>
      <c r="H389" s="46"/>
      <c r="I389" s="46"/>
      <c r="J389" s="46"/>
      <c r="K389" s="46"/>
      <c r="L389" s="46"/>
      <c r="M389" s="46"/>
      <c r="N389" s="46"/>
      <c r="O389" s="46"/>
      <c r="P389" s="46"/>
      <c r="Q389" s="46"/>
      <c r="R389" s="46"/>
      <c r="S389" s="46"/>
    </row>
    <row r="390" spans="1:19">
      <c r="A390" s="91"/>
      <c r="B390" s="46"/>
      <c r="C390" s="46"/>
      <c r="D390" s="46"/>
      <c r="E390" s="46"/>
      <c r="F390" s="46"/>
      <c r="G390" s="46"/>
      <c r="H390" s="46"/>
      <c r="I390" s="46"/>
      <c r="J390" s="46"/>
      <c r="K390" s="46"/>
      <c r="L390" s="46"/>
      <c r="M390" s="46"/>
      <c r="N390" s="46"/>
      <c r="O390" s="46"/>
      <c r="P390" s="46"/>
      <c r="Q390" s="46"/>
      <c r="R390" s="46"/>
      <c r="S390" s="46"/>
    </row>
    <row r="391" spans="1:19">
      <c r="A391" s="91"/>
      <c r="B391" s="46"/>
      <c r="C391" s="46"/>
      <c r="D391" s="46"/>
      <c r="E391" s="46"/>
      <c r="F391" s="46"/>
      <c r="G391" s="46"/>
      <c r="H391" s="46"/>
      <c r="I391" s="46"/>
      <c r="J391" s="46"/>
      <c r="K391" s="46"/>
      <c r="L391" s="46"/>
      <c r="M391" s="46"/>
      <c r="N391" s="46"/>
      <c r="O391" s="46"/>
      <c r="P391" s="46"/>
      <c r="Q391" s="46"/>
      <c r="R391" s="46"/>
      <c r="S391" s="46"/>
    </row>
    <row r="392" spans="1:19">
      <c r="A392" s="91"/>
      <c r="B392" s="46"/>
      <c r="C392" s="46"/>
      <c r="D392" s="46"/>
      <c r="E392" s="46"/>
      <c r="F392" s="46"/>
      <c r="G392" s="46"/>
      <c r="H392" s="46"/>
      <c r="I392" s="46"/>
      <c r="J392" s="46"/>
      <c r="K392" s="46"/>
      <c r="L392" s="46"/>
      <c r="M392" s="46"/>
      <c r="N392" s="46"/>
      <c r="O392" s="46"/>
      <c r="P392" s="46"/>
      <c r="Q392" s="46"/>
      <c r="R392" s="46"/>
      <c r="S392" s="46"/>
    </row>
    <row r="393" spans="1:19">
      <c r="A393" s="91"/>
      <c r="B393" s="46"/>
      <c r="C393" s="46"/>
      <c r="D393" s="46"/>
      <c r="E393" s="46"/>
      <c r="F393" s="46"/>
      <c r="G393" s="46"/>
      <c r="H393" s="46"/>
      <c r="I393" s="46"/>
      <c r="J393" s="46"/>
      <c r="K393" s="46"/>
      <c r="L393" s="46"/>
      <c r="M393" s="46"/>
      <c r="N393" s="46"/>
      <c r="O393" s="46"/>
      <c r="P393" s="46"/>
      <c r="Q393" s="46"/>
      <c r="R393" s="46"/>
      <c r="S393" s="46"/>
    </row>
    <row r="394" spans="1:19">
      <c r="A394" s="91"/>
      <c r="B394" s="46"/>
      <c r="C394" s="46"/>
      <c r="D394" s="46"/>
      <c r="E394" s="46"/>
      <c r="F394" s="46"/>
      <c r="G394" s="46"/>
      <c r="H394" s="46"/>
      <c r="I394" s="46"/>
      <c r="J394" s="46"/>
      <c r="K394" s="46"/>
      <c r="L394" s="46"/>
      <c r="M394" s="46"/>
      <c r="N394" s="46"/>
      <c r="O394" s="46"/>
      <c r="P394" s="46"/>
      <c r="Q394" s="46"/>
      <c r="R394" s="46"/>
      <c r="S394" s="46"/>
    </row>
    <row r="395" spans="1:19">
      <c r="A395" s="91"/>
      <c r="B395" s="46"/>
      <c r="C395" s="46"/>
      <c r="D395" s="46"/>
      <c r="E395" s="46"/>
      <c r="F395" s="46"/>
      <c r="G395" s="46"/>
      <c r="H395" s="46"/>
      <c r="I395" s="46"/>
      <c r="J395" s="46"/>
      <c r="K395" s="46"/>
      <c r="L395" s="46"/>
      <c r="M395" s="46"/>
      <c r="N395" s="46"/>
      <c r="O395" s="46"/>
      <c r="P395" s="46"/>
      <c r="Q395" s="46"/>
      <c r="R395" s="46"/>
      <c r="S395" s="46"/>
    </row>
    <row r="396" spans="1:19">
      <c r="A396" s="91"/>
      <c r="B396" s="46"/>
      <c r="C396" s="46"/>
      <c r="D396" s="46"/>
      <c r="E396" s="46"/>
      <c r="F396" s="46"/>
      <c r="G396" s="46"/>
      <c r="H396" s="46"/>
      <c r="I396" s="46"/>
      <c r="J396" s="46"/>
      <c r="K396" s="46"/>
      <c r="L396" s="46"/>
      <c r="M396" s="46"/>
      <c r="N396" s="46"/>
      <c r="O396" s="46"/>
      <c r="P396" s="46"/>
      <c r="Q396" s="46"/>
      <c r="R396" s="46"/>
      <c r="S396" s="46"/>
    </row>
    <row r="397" spans="1:19">
      <c r="A397" s="91"/>
      <c r="B397" s="46"/>
      <c r="C397" s="46"/>
      <c r="D397" s="46"/>
      <c r="E397" s="46"/>
      <c r="F397" s="46"/>
      <c r="G397" s="46"/>
      <c r="H397" s="46"/>
      <c r="I397" s="46"/>
      <c r="J397" s="46"/>
      <c r="K397" s="46"/>
      <c r="L397" s="46"/>
      <c r="M397" s="46"/>
      <c r="N397" s="46"/>
      <c r="O397" s="46"/>
      <c r="P397" s="46"/>
      <c r="Q397" s="46"/>
      <c r="R397" s="46"/>
      <c r="S397" s="46"/>
    </row>
    <row r="398" spans="1:19">
      <c r="A398" s="91"/>
      <c r="B398" s="46"/>
      <c r="C398" s="46"/>
      <c r="D398" s="46"/>
      <c r="E398" s="46"/>
      <c r="F398" s="46"/>
      <c r="G398" s="46"/>
      <c r="H398" s="46"/>
      <c r="I398" s="46"/>
      <c r="J398" s="46"/>
      <c r="K398" s="46"/>
      <c r="L398" s="46"/>
      <c r="M398" s="46"/>
      <c r="N398" s="46"/>
      <c r="O398" s="46"/>
      <c r="P398" s="46"/>
      <c r="Q398" s="46"/>
      <c r="R398" s="46"/>
      <c r="S398" s="46"/>
    </row>
    <row r="399" spans="1:19">
      <c r="A399" s="91"/>
      <c r="B399" s="46"/>
      <c r="C399" s="46"/>
      <c r="D399" s="46"/>
      <c r="E399" s="46"/>
      <c r="F399" s="46"/>
      <c r="G399" s="46"/>
      <c r="H399" s="46"/>
      <c r="I399" s="46"/>
      <c r="J399" s="46"/>
      <c r="K399" s="46"/>
      <c r="L399" s="46"/>
      <c r="M399" s="46"/>
      <c r="N399" s="46"/>
      <c r="O399" s="46"/>
      <c r="P399" s="46"/>
      <c r="Q399" s="46"/>
      <c r="R399" s="46"/>
      <c r="S399" s="46"/>
    </row>
    <row r="400" spans="1:19">
      <c r="A400" s="91"/>
      <c r="B400" s="46"/>
      <c r="C400" s="46"/>
      <c r="D400" s="46"/>
      <c r="E400" s="46"/>
      <c r="F400" s="46"/>
      <c r="G400" s="46"/>
      <c r="H400" s="46"/>
      <c r="I400" s="46"/>
      <c r="J400" s="46"/>
      <c r="K400" s="46"/>
      <c r="L400" s="46"/>
      <c r="M400" s="46"/>
      <c r="N400" s="46"/>
      <c r="O400" s="46"/>
      <c r="P400" s="46"/>
      <c r="Q400" s="46"/>
      <c r="R400" s="46"/>
      <c r="S400" s="46"/>
    </row>
    <row r="401" spans="1:19">
      <c r="A401" s="91"/>
      <c r="B401" s="46"/>
      <c r="C401" s="46"/>
      <c r="D401" s="46"/>
      <c r="E401" s="46"/>
      <c r="F401" s="46"/>
      <c r="G401" s="46"/>
      <c r="H401" s="46"/>
      <c r="I401" s="46"/>
      <c r="J401" s="46"/>
      <c r="K401" s="46"/>
      <c r="L401" s="46"/>
      <c r="M401" s="46"/>
      <c r="N401" s="46"/>
      <c r="O401" s="46"/>
      <c r="P401" s="46"/>
      <c r="Q401" s="46"/>
      <c r="R401" s="46"/>
      <c r="S401" s="46"/>
    </row>
  </sheetData>
  <mergeCells count="37">
    <mergeCell ref="G9:G10"/>
    <mergeCell ref="H9:H10"/>
    <mergeCell ref="B51:S51"/>
    <mergeCell ref="B66:J66"/>
    <mergeCell ref="L8:L10"/>
    <mergeCell ref="M8:M10"/>
    <mergeCell ref="N8:N10"/>
    <mergeCell ref="O8:O10"/>
    <mergeCell ref="P8:P10"/>
    <mergeCell ref="Q8:Q10"/>
    <mergeCell ref="F8:F10"/>
    <mergeCell ref="G8:H8"/>
    <mergeCell ref="I8:I10"/>
    <mergeCell ref="J8:J10"/>
    <mergeCell ref="K8:K10"/>
    <mergeCell ref="A5:S5"/>
    <mergeCell ref="A6:A10"/>
    <mergeCell ref="B6:B10"/>
    <mergeCell ref="C6:C10"/>
    <mergeCell ref="D6:D10"/>
    <mergeCell ref="E6:E10"/>
    <mergeCell ref="F6:H7"/>
    <mergeCell ref="I6:N6"/>
    <mergeCell ref="O6:R6"/>
    <mergeCell ref="S6:S10"/>
    <mergeCell ref="I7:J7"/>
    <mergeCell ref="K7:L7"/>
    <mergeCell ref="M7:N7"/>
    <mergeCell ref="O7:P7"/>
    <mergeCell ref="Q7:R7"/>
    <mergeCell ref="R8:R10"/>
    <mergeCell ref="A4:S4"/>
    <mergeCell ref="A1:J1"/>
    <mergeCell ref="O1:S1"/>
    <mergeCell ref="A2:J2"/>
    <mergeCell ref="O2:S2"/>
    <mergeCell ref="A3:S3"/>
  </mergeCells>
  <printOptions horizontalCentered="1"/>
  <pageMargins left="0.23622047244094491" right="0.23622047244094491" top="0.74803149606299213" bottom="0.74803149606299213" header="0.31496062992125984" footer="0.31496062992125984"/>
  <pageSetup paperSize="9" scale="55" fitToWidth="0" fitToHeight="0" pageOrder="overThenDown" orientation="landscape" useFirstPageNumber="1" r:id="rId1"/>
  <headerFooter differentFirst="1">
    <oddFooter>&amp;R&amp;14&amp;P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10"/>
  <sheetViews>
    <sheetView zoomScale="75" zoomScaleSheetLayoutView="75" workbookViewId="0">
      <selection sqref="A1:AC1"/>
    </sheetView>
  </sheetViews>
  <sheetFormatPr defaultColWidth="9.140625" defaultRowHeight="18.75"/>
  <cols>
    <col min="1" max="1" width="6.42578125" style="92" customWidth="1"/>
    <col min="2" max="2" width="26.42578125" style="62" customWidth="1"/>
    <col min="3" max="3" width="10" style="63" customWidth="1"/>
    <col min="4" max="4" width="10.140625" style="63" customWidth="1"/>
    <col min="5" max="5" width="9.42578125" style="63" customWidth="1"/>
    <col min="6" max="6" width="12" style="63" customWidth="1"/>
    <col min="7" max="7" width="12.7109375" style="64" customWidth="1"/>
    <col min="8" max="8" width="16.140625" style="64" customWidth="1"/>
    <col min="9" max="9" width="12.7109375" style="64" customWidth="1"/>
    <col min="10" max="10" width="16.140625" style="64" customWidth="1"/>
    <col min="11" max="11" width="12.7109375" style="64" customWidth="1"/>
    <col min="12" max="12" width="16.140625" style="64" customWidth="1"/>
    <col min="13" max="13" width="12.7109375" style="64" customWidth="1"/>
    <col min="14" max="14" width="16.140625" style="64" customWidth="1"/>
    <col min="15" max="15" width="12.7109375" style="64" customWidth="1"/>
    <col min="16" max="16" width="16.140625" style="64" customWidth="1"/>
    <col min="17" max="17" width="12.7109375" style="64" customWidth="1"/>
    <col min="18" max="18" width="16.140625" style="64" customWidth="1"/>
    <col min="19" max="19" width="10.140625" style="64" customWidth="1"/>
    <col min="20" max="21" width="9.140625" style="46"/>
    <col min="22" max="22" width="56.7109375" style="46" customWidth="1"/>
    <col min="23" max="16384" width="9.140625" style="46"/>
  </cols>
  <sheetData>
    <row r="1" spans="1:24" s="95" customFormat="1" ht="25.15" customHeight="1">
      <c r="A1" s="524" t="s">
        <v>140</v>
      </c>
      <c r="B1" s="524"/>
      <c r="C1" s="524"/>
      <c r="D1" s="524"/>
      <c r="E1" s="524"/>
      <c r="F1" s="524"/>
      <c r="G1" s="524"/>
      <c r="H1" s="524"/>
      <c r="I1" s="524"/>
      <c r="J1" s="106"/>
      <c r="O1" s="525" t="s">
        <v>0</v>
      </c>
      <c r="P1" s="525"/>
      <c r="Q1" s="525"/>
      <c r="R1" s="525"/>
      <c r="S1" s="525"/>
      <c r="T1" s="2"/>
      <c r="U1" s="107"/>
      <c r="V1" s="107"/>
      <c r="W1" s="107"/>
      <c r="X1" s="107"/>
    </row>
    <row r="2" spans="1:24" s="95" customFormat="1" ht="25.15" customHeight="1">
      <c r="A2" s="526" t="s">
        <v>1</v>
      </c>
      <c r="B2" s="526"/>
      <c r="C2" s="526"/>
      <c r="D2" s="526"/>
      <c r="E2" s="526"/>
      <c r="F2" s="526"/>
      <c r="G2" s="526"/>
      <c r="H2" s="526"/>
      <c r="I2" s="526"/>
      <c r="J2" s="108"/>
      <c r="O2" s="527" t="s">
        <v>2</v>
      </c>
      <c r="P2" s="527"/>
      <c r="Q2" s="527"/>
      <c r="R2" s="527"/>
      <c r="S2" s="527"/>
      <c r="T2" s="4"/>
      <c r="U2" s="107"/>
      <c r="V2" s="107"/>
      <c r="W2" s="107"/>
      <c r="X2" s="107"/>
    </row>
    <row r="3" spans="1:24" s="95" customFormat="1" ht="25.15" customHeight="1">
      <c r="A3" s="558" t="s">
        <v>3</v>
      </c>
      <c r="B3" s="558"/>
      <c r="C3" s="558"/>
      <c r="D3" s="558"/>
      <c r="E3" s="558"/>
      <c r="F3" s="558"/>
      <c r="G3" s="558"/>
      <c r="H3" s="558"/>
      <c r="I3" s="558"/>
      <c r="J3" s="558"/>
      <c r="K3" s="558"/>
      <c r="L3" s="558"/>
      <c r="M3" s="558"/>
      <c r="N3" s="558"/>
      <c r="O3" s="558"/>
      <c r="P3" s="558"/>
      <c r="Q3" s="558"/>
      <c r="R3" s="558"/>
      <c r="S3" s="558"/>
      <c r="T3" s="107"/>
      <c r="U3" s="107"/>
      <c r="V3" s="107"/>
      <c r="W3" s="107"/>
      <c r="X3" s="107"/>
    </row>
    <row r="4" spans="1:24" s="95" customFormat="1" ht="34.15" customHeight="1">
      <c r="A4" s="557" t="s">
        <v>141</v>
      </c>
      <c r="B4" s="557"/>
      <c r="C4" s="557"/>
      <c r="D4" s="557"/>
      <c r="E4" s="557"/>
      <c r="F4" s="557"/>
      <c r="G4" s="557"/>
      <c r="H4" s="557"/>
      <c r="I4" s="557"/>
      <c r="J4" s="557"/>
      <c r="K4" s="557"/>
      <c r="L4" s="557"/>
      <c r="M4" s="557"/>
      <c r="N4" s="557"/>
      <c r="O4" s="557"/>
      <c r="P4" s="557"/>
      <c r="Q4" s="557"/>
      <c r="R4" s="557"/>
      <c r="S4" s="557"/>
    </row>
    <row r="5" spans="1:24" s="96" customFormat="1" ht="28.9" customHeight="1">
      <c r="A5" s="563" t="s">
        <v>4</v>
      </c>
      <c r="B5" s="563"/>
      <c r="C5" s="563"/>
      <c r="D5" s="563"/>
      <c r="E5" s="563"/>
      <c r="F5" s="563"/>
      <c r="G5" s="563"/>
      <c r="H5" s="563"/>
      <c r="I5" s="563"/>
      <c r="J5" s="563"/>
      <c r="K5" s="563"/>
      <c r="L5" s="563"/>
      <c r="M5" s="563"/>
      <c r="N5" s="563"/>
      <c r="O5" s="563"/>
      <c r="P5" s="563"/>
      <c r="Q5" s="563"/>
      <c r="R5" s="563"/>
      <c r="S5" s="563"/>
      <c r="T5" s="95"/>
    </row>
    <row r="6" spans="1:24" s="97" customFormat="1" ht="28.9" customHeight="1">
      <c r="A6" s="560" t="s">
        <v>5</v>
      </c>
      <c r="B6" s="544" t="s">
        <v>77</v>
      </c>
      <c r="C6" s="544" t="s">
        <v>78</v>
      </c>
      <c r="D6" s="544" t="s">
        <v>79</v>
      </c>
      <c r="E6" s="544" t="s">
        <v>80</v>
      </c>
      <c r="F6" s="545" t="s">
        <v>108</v>
      </c>
      <c r="G6" s="545"/>
      <c r="H6" s="545"/>
      <c r="I6" s="546" t="s">
        <v>6</v>
      </c>
      <c r="J6" s="546"/>
      <c r="K6" s="546"/>
      <c r="L6" s="546"/>
      <c r="M6" s="546"/>
      <c r="N6" s="546"/>
      <c r="O6" s="546" t="s">
        <v>7</v>
      </c>
      <c r="P6" s="546"/>
      <c r="Q6" s="546"/>
      <c r="R6" s="546"/>
      <c r="S6" s="544" t="s">
        <v>8</v>
      </c>
      <c r="T6" s="78"/>
      <c r="U6" s="109"/>
    </row>
    <row r="7" spans="1:24" s="73" customFormat="1" ht="72.599999999999994" customHeight="1">
      <c r="A7" s="560"/>
      <c r="B7" s="544"/>
      <c r="C7" s="544"/>
      <c r="D7" s="544"/>
      <c r="E7" s="544"/>
      <c r="F7" s="545"/>
      <c r="G7" s="545"/>
      <c r="H7" s="545"/>
      <c r="I7" s="544" t="s">
        <v>142</v>
      </c>
      <c r="J7" s="544"/>
      <c r="K7" s="544" t="s">
        <v>143</v>
      </c>
      <c r="L7" s="544"/>
      <c r="M7" s="544" t="s">
        <v>25</v>
      </c>
      <c r="N7" s="544"/>
      <c r="O7" s="544" t="s">
        <v>144</v>
      </c>
      <c r="P7" s="544"/>
      <c r="Q7" s="544" t="s">
        <v>145</v>
      </c>
      <c r="R7" s="544"/>
      <c r="S7" s="544"/>
      <c r="T7" s="564"/>
      <c r="U7" s="111"/>
    </row>
    <row r="8" spans="1:24" s="34" customFormat="1" ht="38.65" customHeight="1">
      <c r="A8" s="560"/>
      <c r="B8" s="544"/>
      <c r="C8" s="544"/>
      <c r="D8" s="544"/>
      <c r="E8" s="544"/>
      <c r="F8" s="545" t="s">
        <v>133</v>
      </c>
      <c r="G8" s="545" t="s">
        <v>83</v>
      </c>
      <c r="H8" s="545"/>
      <c r="I8" s="545" t="s">
        <v>84</v>
      </c>
      <c r="J8" s="545" t="s">
        <v>146</v>
      </c>
      <c r="K8" s="545" t="s">
        <v>84</v>
      </c>
      <c r="L8" s="545" t="s">
        <v>146</v>
      </c>
      <c r="M8" s="545" t="s">
        <v>84</v>
      </c>
      <c r="N8" s="545" t="s">
        <v>146</v>
      </c>
      <c r="O8" s="545" t="s">
        <v>84</v>
      </c>
      <c r="P8" s="545" t="s">
        <v>146</v>
      </c>
      <c r="Q8" s="545" t="s">
        <v>84</v>
      </c>
      <c r="R8" s="545" t="s">
        <v>146</v>
      </c>
      <c r="S8" s="544"/>
      <c r="T8" s="564"/>
      <c r="U8" s="112"/>
    </row>
    <row r="9" spans="1:24" s="34" customFormat="1" ht="38.65" customHeight="1">
      <c r="A9" s="560"/>
      <c r="B9" s="544"/>
      <c r="C9" s="544"/>
      <c r="D9" s="544"/>
      <c r="E9" s="544"/>
      <c r="F9" s="545"/>
      <c r="G9" s="545" t="s">
        <v>84</v>
      </c>
      <c r="H9" s="545" t="s">
        <v>146</v>
      </c>
      <c r="I9" s="545"/>
      <c r="J9" s="545"/>
      <c r="K9" s="545"/>
      <c r="L9" s="545"/>
      <c r="M9" s="545"/>
      <c r="N9" s="545"/>
      <c r="O9" s="545"/>
      <c r="P9" s="545"/>
      <c r="Q9" s="545"/>
      <c r="R9" s="545"/>
      <c r="S9" s="544"/>
      <c r="T9" s="564"/>
      <c r="U9" s="112"/>
    </row>
    <row r="10" spans="1:24" s="34" customFormat="1" ht="42.4" customHeight="1">
      <c r="A10" s="560"/>
      <c r="B10" s="544"/>
      <c r="C10" s="544"/>
      <c r="D10" s="544"/>
      <c r="E10" s="544"/>
      <c r="F10" s="545"/>
      <c r="G10" s="565"/>
      <c r="H10" s="545"/>
      <c r="I10" s="545"/>
      <c r="J10" s="545"/>
      <c r="K10" s="545"/>
      <c r="L10" s="545"/>
      <c r="M10" s="545"/>
      <c r="N10" s="545"/>
      <c r="O10" s="545"/>
      <c r="P10" s="545"/>
      <c r="Q10" s="545"/>
      <c r="R10" s="545"/>
      <c r="S10" s="544"/>
      <c r="T10" s="44"/>
      <c r="U10" s="112"/>
    </row>
    <row r="11" spans="1:24" s="87" customFormat="1" ht="25.15" customHeight="1">
      <c r="A11" s="44" t="s">
        <v>37</v>
      </c>
      <c r="B11" s="113">
        <v>2</v>
      </c>
      <c r="C11" s="44">
        <v>3</v>
      </c>
      <c r="D11" s="113">
        <v>4</v>
      </c>
      <c r="E11" s="44">
        <v>5</v>
      </c>
      <c r="F11" s="113">
        <v>6</v>
      </c>
      <c r="G11" s="44">
        <v>7</v>
      </c>
      <c r="H11" s="113">
        <v>8</v>
      </c>
      <c r="I11" s="44">
        <v>9</v>
      </c>
      <c r="J11" s="113">
        <v>10</v>
      </c>
      <c r="K11" s="44">
        <v>11</v>
      </c>
      <c r="L11" s="113">
        <v>12</v>
      </c>
      <c r="M11" s="44">
        <v>13</v>
      </c>
      <c r="N11" s="113">
        <v>14</v>
      </c>
      <c r="O11" s="44">
        <v>15</v>
      </c>
      <c r="P11" s="113">
        <v>16</v>
      </c>
      <c r="Q11" s="44">
        <v>17</v>
      </c>
      <c r="R11" s="113">
        <v>18</v>
      </c>
      <c r="S11" s="44">
        <v>19</v>
      </c>
      <c r="T11" s="53"/>
      <c r="U11" s="53"/>
      <c r="V11" s="114" t="s">
        <v>147</v>
      </c>
    </row>
    <row r="12" spans="1:24" ht="31.5" customHeight="1">
      <c r="A12" s="52"/>
      <c r="B12" s="40" t="s">
        <v>14</v>
      </c>
      <c r="C12" s="35"/>
      <c r="D12" s="35"/>
      <c r="E12" s="35"/>
      <c r="F12" s="35"/>
      <c r="G12" s="35"/>
      <c r="H12" s="35"/>
      <c r="I12" s="35"/>
      <c r="J12" s="35"/>
      <c r="K12" s="35"/>
      <c r="L12" s="35"/>
      <c r="M12" s="35"/>
      <c r="N12" s="35"/>
      <c r="O12" s="35"/>
      <c r="P12" s="35"/>
      <c r="Q12" s="35"/>
      <c r="R12" s="35"/>
      <c r="S12" s="45"/>
      <c r="T12" s="78"/>
      <c r="U12" s="78"/>
    </row>
    <row r="13" spans="1:24" ht="29.25" customHeight="1">
      <c r="A13" s="38" t="s">
        <v>86</v>
      </c>
      <c r="B13" s="39" t="s">
        <v>148</v>
      </c>
      <c r="C13" s="44"/>
      <c r="D13" s="44"/>
      <c r="E13" s="44"/>
      <c r="F13" s="44"/>
      <c r="G13" s="45"/>
      <c r="H13" s="45"/>
      <c r="I13" s="35"/>
      <c r="J13" s="35"/>
      <c r="K13" s="35"/>
      <c r="L13" s="35"/>
      <c r="M13" s="35"/>
      <c r="N13" s="35"/>
      <c r="O13" s="35"/>
      <c r="P13" s="35"/>
      <c r="Q13" s="35"/>
      <c r="R13" s="35"/>
      <c r="S13" s="45"/>
      <c r="T13" s="78"/>
      <c r="U13" s="78"/>
    </row>
    <row r="14" spans="1:24" ht="64.900000000000006" customHeight="1">
      <c r="A14" s="38" t="s">
        <v>37</v>
      </c>
      <c r="B14" s="43" t="s">
        <v>121</v>
      </c>
      <c r="C14" s="44"/>
      <c r="D14" s="44"/>
      <c r="E14" s="44"/>
      <c r="F14" s="44"/>
      <c r="G14" s="45"/>
      <c r="H14" s="45"/>
      <c r="I14" s="45"/>
      <c r="J14" s="45"/>
      <c r="K14" s="45"/>
      <c r="L14" s="45"/>
      <c r="M14" s="45"/>
      <c r="N14" s="45"/>
      <c r="O14" s="45"/>
      <c r="P14" s="45"/>
      <c r="Q14" s="45"/>
      <c r="R14" s="45"/>
      <c r="S14" s="45"/>
      <c r="T14" s="45"/>
      <c r="U14" s="45"/>
    </row>
    <row r="15" spans="1:24" s="51" customFormat="1" ht="70.150000000000006" customHeight="1">
      <c r="A15" s="47" t="s">
        <v>87</v>
      </c>
      <c r="B15" s="48" t="s">
        <v>299</v>
      </c>
      <c r="C15" s="49"/>
      <c r="D15" s="49"/>
      <c r="E15" s="49"/>
      <c r="F15" s="49"/>
      <c r="G15" s="50"/>
      <c r="H15" s="50"/>
      <c r="I15" s="50"/>
      <c r="J15" s="50"/>
      <c r="K15" s="50"/>
      <c r="L15" s="50"/>
      <c r="M15" s="50"/>
      <c r="N15" s="50"/>
      <c r="O15" s="50"/>
      <c r="P15" s="50"/>
      <c r="Q15" s="50"/>
      <c r="R15" s="50"/>
      <c r="S15" s="50"/>
      <c r="T15" s="50"/>
      <c r="U15" s="50"/>
    </row>
    <row r="16" spans="1:24" ht="25.15" customHeight="1">
      <c r="A16" s="52" t="s">
        <v>88</v>
      </c>
      <c r="B16" s="53" t="s">
        <v>89</v>
      </c>
      <c r="C16" s="44"/>
      <c r="D16" s="44"/>
      <c r="E16" s="44"/>
      <c r="F16" s="44"/>
      <c r="G16" s="45"/>
      <c r="H16" s="45"/>
      <c r="I16" s="45"/>
      <c r="J16" s="45"/>
      <c r="K16" s="45"/>
      <c r="L16" s="45"/>
      <c r="M16" s="45"/>
      <c r="N16" s="45"/>
      <c r="O16" s="45"/>
      <c r="P16" s="45"/>
      <c r="Q16" s="45"/>
      <c r="R16" s="45"/>
      <c r="S16" s="45"/>
      <c r="T16" s="45"/>
      <c r="U16" s="45"/>
    </row>
    <row r="17" spans="1:21" ht="25.15" customHeight="1">
      <c r="A17" s="52" t="s">
        <v>90</v>
      </c>
      <c r="B17" s="80" t="s">
        <v>91</v>
      </c>
      <c r="C17" s="44"/>
      <c r="D17" s="44"/>
      <c r="E17" s="44"/>
      <c r="F17" s="44"/>
      <c r="G17" s="45"/>
      <c r="H17" s="45"/>
      <c r="I17" s="45"/>
      <c r="J17" s="45"/>
      <c r="K17" s="45"/>
      <c r="L17" s="45"/>
      <c r="M17" s="45"/>
      <c r="N17" s="45"/>
      <c r="O17" s="45"/>
      <c r="P17" s="45"/>
      <c r="Q17" s="45"/>
      <c r="R17" s="45"/>
      <c r="S17" s="45"/>
      <c r="T17" s="45"/>
      <c r="U17" s="45"/>
    </row>
    <row r="18" spans="1:21" s="51" customFormat="1" ht="81" customHeight="1">
      <c r="A18" s="47" t="s">
        <v>92</v>
      </c>
      <c r="B18" s="48" t="s">
        <v>300</v>
      </c>
      <c r="C18" s="49"/>
      <c r="D18" s="49"/>
      <c r="E18" s="49"/>
      <c r="F18" s="49"/>
      <c r="G18" s="50"/>
      <c r="H18" s="50"/>
      <c r="I18" s="50"/>
      <c r="J18" s="50"/>
      <c r="K18" s="50"/>
      <c r="L18" s="50"/>
      <c r="M18" s="50"/>
      <c r="N18" s="50"/>
      <c r="O18" s="50"/>
      <c r="P18" s="50"/>
      <c r="Q18" s="50"/>
      <c r="R18" s="50"/>
      <c r="S18" s="50"/>
      <c r="T18" s="50"/>
      <c r="U18" s="50"/>
    </row>
    <row r="19" spans="1:21" s="42" customFormat="1" ht="48" customHeight="1">
      <c r="A19" s="52"/>
      <c r="B19" s="53" t="s">
        <v>93</v>
      </c>
      <c r="C19" s="40"/>
      <c r="D19" s="40"/>
      <c r="E19" s="40"/>
      <c r="F19" s="40"/>
      <c r="G19" s="41"/>
      <c r="H19" s="41"/>
      <c r="I19" s="41"/>
      <c r="J19" s="41"/>
      <c r="K19" s="41"/>
      <c r="L19" s="41"/>
      <c r="M19" s="41"/>
      <c r="N19" s="41"/>
      <c r="O19" s="41"/>
      <c r="P19" s="41"/>
      <c r="Q19" s="41"/>
      <c r="R19" s="41"/>
      <c r="S19" s="41"/>
      <c r="T19" s="41"/>
      <c r="U19" s="41"/>
    </row>
    <row r="20" spans="1:21" s="56" customFormat="1" ht="65.650000000000006" customHeight="1">
      <c r="A20" s="47" t="s">
        <v>94</v>
      </c>
      <c r="B20" s="48" t="s">
        <v>301</v>
      </c>
      <c r="C20" s="54"/>
      <c r="D20" s="54"/>
      <c r="E20" s="54"/>
      <c r="F20" s="54"/>
      <c r="G20" s="55"/>
      <c r="H20" s="55"/>
      <c r="I20" s="55"/>
      <c r="J20" s="55"/>
      <c r="K20" s="55"/>
      <c r="L20" s="55"/>
      <c r="M20" s="55"/>
      <c r="N20" s="55"/>
      <c r="O20" s="55"/>
      <c r="P20" s="55"/>
      <c r="Q20" s="55"/>
      <c r="R20" s="55"/>
      <c r="S20" s="55"/>
      <c r="T20" s="55"/>
      <c r="U20" s="55"/>
    </row>
    <row r="21" spans="1:21" s="56" customFormat="1" ht="96.4" customHeight="1">
      <c r="A21" s="47"/>
      <c r="B21" s="57" t="s">
        <v>302</v>
      </c>
      <c r="C21" s="54"/>
      <c r="D21" s="54"/>
      <c r="E21" s="54"/>
      <c r="F21" s="54"/>
      <c r="G21" s="55"/>
      <c r="H21" s="55"/>
      <c r="I21" s="55"/>
      <c r="J21" s="55"/>
      <c r="K21" s="55"/>
      <c r="L21" s="55"/>
      <c r="M21" s="55"/>
      <c r="N21" s="55"/>
      <c r="O21" s="55"/>
      <c r="P21" s="55"/>
      <c r="Q21" s="55"/>
      <c r="R21" s="55"/>
      <c r="S21" s="55"/>
      <c r="T21" s="55"/>
      <c r="U21" s="55"/>
    </row>
    <row r="22" spans="1:21" s="56" customFormat="1" ht="51" customHeight="1">
      <c r="A22" s="47"/>
      <c r="B22" s="53" t="s">
        <v>93</v>
      </c>
      <c r="C22" s="54"/>
      <c r="D22" s="54"/>
      <c r="E22" s="54"/>
      <c r="F22" s="54"/>
      <c r="G22" s="55"/>
      <c r="H22" s="55"/>
      <c r="I22" s="55"/>
      <c r="J22" s="55"/>
      <c r="K22" s="55"/>
      <c r="L22" s="55"/>
      <c r="M22" s="55"/>
      <c r="N22" s="55"/>
      <c r="O22" s="55"/>
      <c r="P22" s="55"/>
      <c r="Q22" s="55"/>
      <c r="R22" s="55"/>
      <c r="S22" s="55"/>
      <c r="T22" s="55"/>
      <c r="U22" s="55"/>
    </row>
    <row r="23" spans="1:21" s="51" customFormat="1" ht="49.9" customHeight="1">
      <c r="A23" s="47"/>
      <c r="B23" s="57" t="s">
        <v>304</v>
      </c>
      <c r="C23" s="49"/>
      <c r="D23" s="49"/>
      <c r="E23" s="49"/>
      <c r="F23" s="49"/>
      <c r="G23" s="50"/>
      <c r="H23" s="50"/>
      <c r="I23" s="50"/>
      <c r="J23" s="50"/>
      <c r="K23" s="50"/>
      <c r="L23" s="50"/>
      <c r="M23" s="50"/>
      <c r="N23" s="50"/>
      <c r="O23" s="50"/>
      <c r="P23" s="50"/>
      <c r="Q23" s="50"/>
      <c r="R23" s="50"/>
      <c r="S23" s="50"/>
      <c r="T23" s="50"/>
      <c r="U23" s="50"/>
    </row>
    <row r="24" spans="1:21" s="42" customFormat="1" ht="55.15" customHeight="1">
      <c r="A24" s="52"/>
      <c r="B24" s="53" t="s">
        <v>93</v>
      </c>
      <c r="C24" s="40"/>
      <c r="D24" s="40"/>
      <c r="E24" s="40"/>
      <c r="F24" s="40"/>
      <c r="G24" s="41"/>
      <c r="H24" s="41"/>
      <c r="I24" s="41"/>
      <c r="J24" s="41"/>
      <c r="K24" s="41"/>
      <c r="L24" s="41"/>
      <c r="M24" s="41"/>
      <c r="N24" s="41"/>
      <c r="O24" s="41"/>
      <c r="P24" s="41"/>
      <c r="Q24" s="41"/>
      <c r="R24" s="41"/>
      <c r="S24" s="41"/>
      <c r="T24" s="41"/>
      <c r="U24" s="41"/>
    </row>
    <row r="25" spans="1:21" s="56" customFormat="1" ht="63" customHeight="1">
      <c r="A25" s="47" t="s">
        <v>95</v>
      </c>
      <c r="B25" s="48" t="s">
        <v>96</v>
      </c>
      <c r="C25" s="54"/>
      <c r="D25" s="54"/>
      <c r="E25" s="54"/>
      <c r="F25" s="54"/>
      <c r="G25" s="55"/>
      <c r="H25" s="55"/>
      <c r="I25" s="55"/>
      <c r="J25" s="55"/>
      <c r="K25" s="55"/>
      <c r="L25" s="55"/>
      <c r="M25" s="55"/>
      <c r="N25" s="55"/>
      <c r="O25" s="55"/>
      <c r="P25" s="55"/>
      <c r="Q25" s="55"/>
      <c r="R25" s="55"/>
      <c r="S25" s="55"/>
      <c r="T25" s="55"/>
      <c r="U25" s="55"/>
    </row>
    <row r="26" spans="1:21" s="56" customFormat="1" ht="76.900000000000006" customHeight="1">
      <c r="A26" s="47"/>
      <c r="B26" s="57" t="s">
        <v>97</v>
      </c>
      <c r="C26" s="54"/>
      <c r="D26" s="54"/>
      <c r="E26" s="54"/>
      <c r="F26" s="54"/>
      <c r="G26" s="55"/>
      <c r="H26" s="55"/>
      <c r="I26" s="55"/>
      <c r="J26" s="55"/>
      <c r="K26" s="55"/>
      <c r="L26" s="55"/>
      <c r="M26" s="55"/>
      <c r="N26" s="55"/>
      <c r="O26" s="55"/>
      <c r="P26" s="55"/>
      <c r="Q26" s="55"/>
      <c r="R26" s="55"/>
      <c r="S26" s="55"/>
      <c r="T26" s="55"/>
      <c r="U26" s="55"/>
    </row>
    <row r="27" spans="1:21" s="42" customFormat="1" ht="40.9" customHeight="1">
      <c r="A27" s="52"/>
      <c r="B27" s="53" t="s">
        <v>93</v>
      </c>
      <c r="C27" s="40"/>
      <c r="D27" s="40"/>
      <c r="E27" s="40"/>
      <c r="F27" s="40"/>
      <c r="G27" s="41"/>
      <c r="H27" s="41"/>
      <c r="I27" s="41"/>
      <c r="J27" s="41"/>
      <c r="K27" s="41"/>
      <c r="L27" s="41"/>
      <c r="M27" s="41"/>
      <c r="N27" s="41"/>
      <c r="O27" s="41"/>
      <c r="P27" s="41"/>
      <c r="Q27" s="41"/>
      <c r="R27" s="41"/>
      <c r="S27" s="41"/>
      <c r="T27" s="41"/>
      <c r="U27" s="41"/>
    </row>
    <row r="28" spans="1:21" s="56" customFormat="1" ht="49.15" customHeight="1">
      <c r="A28" s="47"/>
      <c r="B28" s="57" t="s">
        <v>98</v>
      </c>
      <c r="C28" s="54"/>
      <c r="D28" s="54"/>
      <c r="E28" s="54"/>
      <c r="F28" s="54"/>
      <c r="G28" s="55"/>
      <c r="H28" s="55"/>
      <c r="I28" s="55"/>
      <c r="J28" s="55"/>
      <c r="K28" s="55"/>
      <c r="L28" s="55"/>
      <c r="M28" s="55"/>
      <c r="N28" s="55"/>
      <c r="O28" s="55"/>
      <c r="P28" s="55"/>
      <c r="Q28" s="55"/>
      <c r="R28" s="55"/>
      <c r="S28" s="55"/>
      <c r="T28" s="55"/>
      <c r="U28" s="55"/>
    </row>
    <row r="29" spans="1:21" s="42" customFormat="1" ht="40.15" customHeight="1">
      <c r="A29" s="52"/>
      <c r="B29" s="53" t="s">
        <v>93</v>
      </c>
      <c r="C29" s="40"/>
      <c r="D29" s="40"/>
      <c r="E29" s="40"/>
      <c r="F29" s="40"/>
      <c r="G29" s="41"/>
      <c r="H29" s="41"/>
      <c r="I29" s="41"/>
      <c r="J29" s="41"/>
      <c r="K29" s="41"/>
      <c r="L29" s="41"/>
      <c r="M29" s="41"/>
      <c r="N29" s="41"/>
      <c r="O29" s="41"/>
      <c r="P29" s="41"/>
      <c r="Q29" s="41"/>
      <c r="R29" s="41"/>
      <c r="S29" s="41"/>
      <c r="T29" s="41"/>
      <c r="U29" s="41"/>
    </row>
    <row r="30" spans="1:21" s="42" customFormat="1" ht="43.9" customHeight="1">
      <c r="A30" s="38" t="s">
        <v>39</v>
      </c>
      <c r="B30" s="43" t="s">
        <v>306</v>
      </c>
      <c r="C30" s="40"/>
      <c r="D30" s="40"/>
      <c r="E30" s="40"/>
      <c r="F30" s="40"/>
      <c r="G30" s="41"/>
      <c r="H30" s="41"/>
      <c r="I30" s="41"/>
      <c r="J30" s="41"/>
      <c r="K30" s="41"/>
      <c r="L30" s="41"/>
      <c r="M30" s="41"/>
      <c r="N30" s="41"/>
      <c r="O30" s="41"/>
      <c r="P30" s="41"/>
      <c r="Q30" s="41"/>
      <c r="R30" s="41"/>
      <c r="S30" s="41"/>
      <c r="T30" s="41"/>
      <c r="U30" s="41"/>
    </row>
    <row r="31" spans="1:21" s="51" customFormat="1" ht="63" customHeight="1">
      <c r="A31" s="47" t="s">
        <v>87</v>
      </c>
      <c r="B31" s="48" t="s">
        <v>99</v>
      </c>
      <c r="C31" s="49"/>
      <c r="D31" s="49"/>
      <c r="E31" s="49"/>
      <c r="F31" s="49"/>
      <c r="G31" s="50"/>
      <c r="H31" s="50"/>
      <c r="I31" s="50"/>
      <c r="J31" s="50"/>
      <c r="K31" s="50"/>
      <c r="L31" s="50"/>
      <c r="M31" s="50"/>
      <c r="N31" s="50"/>
      <c r="O31" s="50"/>
      <c r="P31" s="50"/>
      <c r="Q31" s="50"/>
      <c r="R31" s="50"/>
      <c r="S31" s="50"/>
      <c r="T31" s="50"/>
      <c r="U31" s="50"/>
    </row>
    <row r="32" spans="1:21" ht="40.9" customHeight="1">
      <c r="A32" s="52"/>
      <c r="B32" s="53" t="s">
        <v>93</v>
      </c>
      <c r="C32" s="44"/>
      <c r="D32" s="44"/>
      <c r="E32" s="44"/>
      <c r="F32" s="44"/>
      <c r="G32" s="45"/>
      <c r="H32" s="45"/>
      <c r="I32" s="45"/>
      <c r="J32" s="45"/>
      <c r="K32" s="45"/>
      <c r="L32" s="45"/>
      <c r="M32" s="45"/>
      <c r="N32" s="45"/>
      <c r="O32" s="45"/>
      <c r="P32" s="45"/>
      <c r="Q32" s="45"/>
      <c r="R32" s="45"/>
      <c r="S32" s="45"/>
      <c r="T32" s="45"/>
      <c r="U32" s="45"/>
    </row>
    <row r="33" spans="1:21" s="56" customFormat="1" ht="46.9" customHeight="1">
      <c r="A33" s="47" t="s">
        <v>92</v>
      </c>
      <c r="B33" s="48" t="s">
        <v>301</v>
      </c>
      <c r="C33" s="54"/>
      <c r="D33" s="54"/>
      <c r="E33" s="54"/>
      <c r="F33" s="54"/>
      <c r="G33" s="55"/>
      <c r="H33" s="55"/>
      <c r="I33" s="55"/>
      <c r="J33" s="55"/>
      <c r="K33" s="55"/>
      <c r="L33" s="55"/>
      <c r="M33" s="55"/>
      <c r="N33" s="55"/>
      <c r="O33" s="55"/>
      <c r="P33" s="55"/>
      <c r="Q33" s="55"/>
      <c r="R33" s="55"/>
      <c r="S33" s="55"/>
      <c r="T33" s="55"/>
      <c r="U33" s="55"/>
    </row>
    <row r="34" spans="1:21" s="56" customFormat="1" ht="98.65" customHeight="1">
      <c r="A34" s="47"/>
      <c r="B34" s="57" t="s">
        <v>302</v>
      </c>
      <c r="C34" s="54"/>
      <c r="D34" s="54"/>
      <c r="E34" s="54"/>
      <c r="F34" s="54"/>
      <c r="G34" s="55"/>
      <c r="H34" s="55"/>
      <c r="I34" s="55"/>
      <c r="J34" s="55"/>
      <c r="K34" s="55"/>
      <c r="L34" s="55"/>
      <c r="M34" s="55"/>
      <c r="N34" s="55"/>
      <c r="O34" s="55"/>
      <c r="P34" s="55"/>
      <c r="Q34" s="55"/>
      <c r="R34" s="55"/>
      <c r="S34" s="55"/>
      <c r="T34" s="55"/>
      <c r="U34" s="55"/>
    </row>
    <row r="35" spans="1:21" s="56" customFormat="1" ht="43.9" customHeight="1">
      <c r="A35" s="47"/>
      <c r="B35" s="53" t="s">
        <v>93</v>
      </c>
      <c r="C35" s="54"/>
      <c r="D35" s="54"/>
      <c r="E35" s="54"/>
      <c r="F35" s="54"/>
      <c r="G35" s="55"/>
      <c r="H35" s="55"/>
      <c r="I35" s="55"/>
      <c r="J35" s="55"/>
      <c r="K35" s="55"/>
      <c r="L35" s="55"/>
      <c r="M35" s="55"/>
      <c r="N35" s="55"/>
      <c r="O35" s="55"/>
      <c r="P35" s="55"/>
      <c r="Q35" s="55"/>
      <c r="R35" s="55"/>
      <c r="S35" s="55"/>
      <c r="T35" s="55"/>
      <c r="U35" s="55"/>
    </row>
    <row r="36" spans="1:21" s="51" customFormat="1" ht="57" customHeight="1">
      <c r="A36" s="47"/>
      <c r="B36" s="57" t="s">
        <v>304</v>
      </c>
      <c r="C36" s="49"/>
      <c r="D36" s="49"/>
      <c r="E36" s="49"/>
      <c r="F36" s="49"/>
      <c r="G36" s="50"/>
      <c r="H36" s="50"/>
      <c r="I36" s="50"/>
      <c r="J36" s="50"/>
      <c r="K36" s="50"/>
      <c r="L36" s="50"/>
      <c r="M36" s="50"/>
      <c r="N36" s="50"/>
      <c r="O36" s="50"/>
      <c r="P36" s="50"/>
      <c r="Q36" s="50"/>
      <c r="R36" s="50"/>
      <c r="S36" s="50"/>
      <c r="T36" s="50"/>
      <c r="U36" s="50"/>
    </row>
    <row r="37" spans="1:21" s="42" customFormat="1" ht="49.15" customHeight="1">
      <c r="A37" s="52"/>
      <c r="B37" s="53" t="s">
        <v>93</v>
      </c>
      <c r="C37" s="40"/>
      <c r="D37" s="40"/>
      <c r="E37" s="40"/>
      <c r="F37" s="40"/>
      <c r="G37" s="41"/>
      <c r="H37" s="41"/>
      <c r="I37" s="41"/>
      <c r="J37" s="41"/>
      <c r="K37" s="41"/>
      <c r="L37" s="41"/>
      <c r="M37" s="41"/>
      <c r="N37" s="41"/>
      <c r="O37" s="41"/>
      <c r="P37" s="41"/>
      <c r="Q37" s="41"/>
      <c r="R37" s="41"/>
      <c r="S37" s="41"/>
      <c r="T37" s="41"/>
      <c r="U37" s="41"/>
    </row>
    <row r="38" spans="1:21" s="51" customFormat="1" ht="105" customHeight="1">
      <c r="A38" s="47"/>
      <c r="B38" s="57" t="s">
        <v>100</v>
      </c>
      <c r="C38" s="49"/>
      <c r="D38" s="49"/>
      <c r="E38" s="49"/>
      <c r="F38" s="49"/>
      <c r="G38" s="50"/>
      <c r="H38" s="50"/>
      <c r="I38" s="50"/>
      <c r="J38" s="50"/>
      <c r="K38" s="50"/>
      <c r="L38" s="50"/>
      <c r="M38" s="50"/>
      <c r="N38" s="50"/>
      <c r="O38" s="50"/>
      <c r="P38" s="50"/>
      <c r="Q38" s="50"/>
      <c r="R38" s="50"/>
      <c r="S38" s="50"/>
      <c r="T38" s="50"/>
      <c r="U38" s="50"/>
    </row>
    <row r="39" spans="1:21" s="56" customFormat="1" ht="77.650000000000006" customHeight="1">
      <c r="A39" s="58"/>
      <c r="B39" s="59" t="s">
        <v>101</v>
      </c>
      <c r="C39" s="54"/>
      <c r="D39" s="54"/>
      <c r="E39" s="54"/>
      <c r="F39" s="54"/>
      <c r="G39" s="55"/>
      <c r="H39" s="55"/>
      <c r="I39" s="55"/>
      <c r="J39" s="55"/>
      <c r="K39" s="55"/>
      <c r="L39" s="55"/>
      <c r="M39" s="55"/>
      <c r="N39" s="55"/>
      <c r="O39" s="55"/>
      <c r="P39" s="55"/>
      <c r="Q39" s="55"/>
      <c r="R39" s="55"/>
      <c r="S39" s="55"/>
      <c r="T39" s="55"/>
      <c r="U39" s="55"/>
    </row>
    <row r="40" spans="1:21" ht="54" customHeight="1">
      <c r="A40" s="52"/>
      <c r="B40" s="53" t="s">
        <v>93</v>
      </c>
      <c r="C40" s="44"/>
      <c r="D40" s="44"/>
      <c r="E40" s="44"/>
      <c r="F40" s="44"/>
      <c r="G40" s="45"/>
      <c r="H40" s="45"/>
      <c r="I40" s="45"/>
      <c r="J40" s="45"/>
      <c r="K40" s="45"/>
      <c r="L40" s="45"/>
      <c r="M40" s="45"/>
      <c r="N40" s="45"/>
      <c r="O40" s="45"/>
      <c r="P40" s="45"/>
      <c r="Q40" s="45"/>
      <c r="R40" s="45"/>
      <c r="S40" s="45"/>
      <c r="T40" s="45"/>
      <c r="U40" s="45"/>
    </row>
    <row r="41" spans="1:21" s="56" customFormat="1" ht="55.9" customHeight="1">
      <c r="A41" s="58"/>
      <c r="B41" s="59" t="s">
        <v>102</v>
      </c>
      <c r="C41" s="54"/>
      <c r="D41" s="54"/>
      <c r="E41" s="54"/>
      <c r="F41" s="54"/>
      <c r="G41" s="55"/>
      <c r="H41" s="55"/>
      <c r="I41" s="55"/>
      <c r="J41" s="55"/>
      <c r="K41" s="55"/>
      <c r="L41" s="55"/>
      <c r="M41" s="55"/>
      <c r="N41" s="55"/>
      <c r="O41" s="55"/>
      <c r="P41" s="55"/>
      <c r="Q41" s="55"/>
      <c r="R41" s="55"/>
      <c r="S41" s="55"/>
      <c r="T41" s="55"/>
      <c r="U41" s="55"/>
    </row>
    <row r="42" spans="1:21" ht="54" customHeight="1">
      <c r="A42" s="52"/>
      <c r="B42" s="53" t="s">
        <v>93</v>
      </c>
      <c r="C42" s="44"/>
      <c r="D42" s="44"/>
      <c r="E42" s="44"/>
      <c r="F42" s="44"/>
      <c r="G42" s="45"/>
      <c r="H42" s="45"/>
      <c r="I42" s="45"/>
      <c r="J42" s="45"/>
      <c r="K42" s="45"/>
      <c r="L42" s="45"/>
      <c r="M42" s="45"/>
      <c r="N42" s="45"/>
      <c r="O42" s="45"/>
      <c r="P42" s="45"/>
      <c r="Q42" s="45"/>
      <c r="R42" s="45"/>
      <c r="S42" s="45"/>
      <c r="T42" s="45"/>
      <c r="U42" s="45"/>
    </row>
    <row r="43" spans="1:21" ht="60" customHeight="1">
      <c r="A43" s="38" t="s">
        <v>41</v>
      </c>
      <c r="B43" s="43" t="s">
        <v>307</v>
      </c>
      <c r="C43" s="44"/>
      <c r="D43" s="44"/>
      <c r="E43" s="44"/>
      <c r="F43" s="44"/>
      <c r="G43" s="45"/>
      <c r="H43" s="45"/>
      <c r="I43" s="45"/>
      <c r="J43" s="45"/>
      <c r="K43" s="45"/>
      <c r="L43" s="45"/>
      <c r="M43" s="45"/>
      <c r="N43" s="45"/>
      <c r="O43" s="45"/>
      <c r="P43" s="45"/>
      <c r="Q43" s="45"/>
      <c r="R43" s="45"/>
      <c r="S43" s="45"/>
      <c r="T43" s="45"/>
      <c r="U43" s="45"/>
    </row>
    <row r="44" spans="1:21" s="56" customFormat="1" ht="79.900000000000006" customHeight="1">
      <c r="A44" s="47"/>
      <c r="B44" s="57" t="s">
        <v>137</v>
      </c>
      <c r="C44" s="54"/>
      <c r="D44" s="54"/>
      <c r="E44" s="54"/>
      <c r="F44" s="54"/>
      <c r="G44" s="55"/>
      <c r="H44" s="55"/>
      <c r="I44" s="55"/>
      <c r="J44" s="55"/>
      <c r="K44" s="55"/>
      <c r="L44" s="55"/>
      <c r="M44" s="55"/>
      <c r="N44" s="55"/>
      <c r="O44" s="55"/>
      <c r="P44" s="55"/>
      <c r="Q44" s="55"/>
      <c r="R44" s="55"/>
      <c r="S44" s="55"/>
      <c r="T44" s="55"/>
      <c r="U44" s="55"/>
    </row>
    <row r="45" spans="1:21" s="51" customFormat="1" ht="49.15" customHeight="1">
      <c r="A45" s="47"/>
      <c r="B45" s="53" t="s">
        <v>93</v>
      </c>
      <c r="C45" s="49"/>
      <c r="D45" s="49"/>
      <c r="E45" s="49"/>
      <c r="F45" s="49"/>
      <c r="G45" s="50"/>
      <c r="H45" s="50"/>
      <c r="I45" s="50"/>
      <c r="J45" s="50"/>
      <c r="K45" s="50"/>
      <c r="L45" s="50"/>
      <c r="M45" s="50"/>
      <c r="N45" s="50"/>
      <c r="O45" s="50"/>
      <c r="P45" s="50"/>
      <c r="Q45" s="50"/>
      <c r="R45" s="50"/>
      <c r="S45" s="50"/>
      <c r="T45" s="50"/>
      <c r="U45" s="50"/>
    </row>
    <row r="46" spans="1:21" s="56" customFormat="1" ht="46.15" customHeight="1">
      <c r="A46" s="47"/>
      <c r="B46" s="57" t="s">
        <v>304</v>
      </c>
      <c r="C46" s="54"/>
      <c r="D46" s="54"/>
      <c r="E46" s="54"/>
      <c r="F46" s="54"/>
      <c r="G46" s="55"/>
      <c r="H46" s="55"/>
      <c r="I46" s="55"/>
      <c r="J46" s="55"/>
      <c r="K46" s="55"/>
      <c r="L46" s="55"/>
      <c r="M46" s="55"/>
      <c r="N46" s="55"/>
      <c r="O46" s="55"/>
      <c r="P46" s="55"/>
      <c r="Q46" s="55"/>
      <c r="R46" s="55"/>
      <c r="S46" s="55"/>
      <c r="T46" s="55"/>
      <c r="U46" s="55"/>
    </row>
    <row r="47" spans="1:21" s="51" customFormat="1" ht="55.15" customHeight="1">
      <c r="A47" s="47"/>
      <c r="B47" s="53" t="s">
        <v>93</v>
      </c>
      <c r="C47" s="49"/>
      <c r="D47" s="49"/>
      <c r="E47" s="49"/>
      <c r="F47" s="49"/>
      <c r="G47" s="50"/>
      <c r="H47" s="50"/>
      <c r="I47" s="50"/>
      <c r="J47" s="50"/>
      <c r="K47" s="50"/>
      <c r="L47" s="50"/>
      <c r="M47" s="50"/>
      <c r="N47" s="50"/>
      <c r="O47" s="50"/>
      <c r="P47" s="50"/>
      <c r="Q47" s="50"/>
      <c r="R47" s="50"/>
      <c r="S47" s="50"/>
      <c r="T47" s="50"/>
      <c r="U47" s="50"/>
    </row>
    <row r="48" spans="1:21" ht="43.15" customHeight="1">
      <c r="A48" s="38" t="s">
        <v>103</v>
      </c>
      <c r="B48" s="39" t="s">
        <v>148</v>
      </c>
      <c r="C48" s="44"/>
      <c r="D48" s="44"/>
      <c r="E48" s="44"/>
      <c r="F48" s="44"/>
      <c r="G48" s="45"/>
      <c r="H48" s="45"/>
      <c r="I48" s="45"/>
      <c r="J48" s="45"/>
      <c r="K48" s="45"/>
      <c r="L48" s="45"/>
      <c r="M48" s="45"/>
      <c r="N48" s="45"/>
      <c r="O48" s="45"/>
      <c r="P48" s="45"/>
      <c r="Q48" s="45"/>
      <c r="R48" s="45"/>
      <c r="S48" s="45"/>
      <c r="T48" s="78"/>
      <c r="U48" s="78"/>
    </row>
    <row r="49" spans="1:21" s="42" customFormat="1" ht="51" customHeight="1">
      <c r="A49" s="52"/>
      <c r="B49" s="53" t="s">
        <v>104</v>
      </c>
      <c r="C49" s="44"/>
      <c r="D49" s="44"/>
      <c r="E49" s="44"/>
      <c r="F49" s="44"/>
      <c r="G49" s="45"/>
      <c r="H49" s="45"/>
      <c r="I49" s="45"/>
      <c r="J49" s="45"/>
      <c r="K49" s="45"/>
      <c r="L49" s="45"/>
      <c r="M49" s="45"/>
      <c r="N49" s="45"/>
      <c r="O49" s="45"/>
      <c r="P49" s="45"/>
      <c r="Q49" s="45"/>
      <c r="R49" s="45"/>
      <c r="S49" s="41"/>
      <c r="T49" s="81"/>
      <c r="U49" s="81"/>
    </row>
    <row r="50" spans="1:21" s="42" customFormat="1" ht="7.15" customHeight="1">
      <c r="A50" s="101"/>
      <c r="B50" s="102"/>
      <c r="C50" s="103"/>
      <c r="D50" s="103"/>
      <c r="E50" s="103"/>
      <c r="F50" s="103"/>
      <c r="G50" s="104"/>
      <c r="H50" s="104"/>
      <c r="I50" s="104"/>
      <c r="J50" s="104"/>
      <c r="K50" s="104"/>
      <c r="L50" s="104"/>
      <c r="M50" s="104"/>
      <c r="N50" s="104"/>
      <c r="O50" s="104"/>
      <c r="P50" s="104"/>
      <c r="Q50" s="104"/>
      <c r="R50" s="104"/>
      <c r="S50" s="115"/>
    </row>
    <row r="51" spans="1:21" s="56" customFormat="1" ht="35.65" customHeight="1">
      <c r="A51" s="100"/>
      <c r="B51" s="566"/>
      <c r="C51" s="566"/>
      <c r="D51" s="566"/>
      <c r="E51" s="566"/>
      <c r="F51" s="566"/>
      <c r="G51" s="566"/>
      <c r="H51" s="566"/>
      <c r="I51" s="566"/>
      <c r="J51" s="566"/>
      <c r="K51" s="566"/>
      <c r="L51" s="566"/>
      <c r="M51" s="566"/>
      <c r="N51" s="566"/>
      <c r="O51" s="566"/>
      <c r="P51" s="566"/>
      <c r="Q51" s="566"/>
      <c r="R51" s="566"/>
      <c r="S51" s="566"/>
    </row>
    <row r="52" spans="1:21" ht="0.75" customHeight="1">
      <c r="A52" s="89"/>
      <c r="B52" s="87"/>
      <c r="C52" s="87"/>
      <c r="D52" s="87"/>
      <c r="E52" s="87"/>
      <c r="F52" s="87"/>
      <c r="G52" s="87"/>
      <c r="H52" s="87"/>
      <c r="I52" s="87"/>
      <c r="J52" s="87"/>
      <c r="K52" s="87"/>
      <c r="L52" s="87"/>
      <c r="M52" s="87"/>
      <c r="N52" s="87"/>
      <c r="O52" s="87"/>
      <c r="P52" s="87"/>
      <c r="Q52" s="87"/>
      <c r="R52" s="87"/>
      <c r="S52" s="88"/>
    </row>
    <row r="53" spans="1:21" s="91" customFormat="1" ht="25.5" customHeight="1">
      <c r="A53" s="89"/>
      <c r="B53" s="90"/>
      <c r="C53" s="103"/>
      <c r="D53" s="103"/>
      <c r="E53" s="103"/>
      <c r="F53" s="103"/>
      <c r="G53" s="104"/>
      <c r="H53" s="104"/>
      <c r="I53" s="45"/>
      <c r="J53" s="45"/>
      <c r="K53" s="45"/>
      <c r="L53" s="45"/>
      <c r="M53" s="45"/>
      <c r="N53" s="45"/>
      <c r="O53" s="45"/>
      <c r="P53" s="45"/>
      <c r="Q53" s="45"/>
      <c r="R53" s="45"/>
    </row>
    <row r="54" spans="1:21" s="91" customFormat="1" ht="25.5" customHeight="1">
      <c r="A54" s="89"/>
      <c r="B54" s="90"/>
      <c r="C54" s="74"/>
      <c r="D54" s="74"/>
      <c r="E54" s="74"/>
      <c r="F54" s="74"/>
      <c r="G54" s="88"/>
      <c r="H54" s="88"/>
      <c r="I54" s="50"/>
      <c r="J54" s="50"/>
      <c r="K54" s="50"/>
      <c r="L54" s="50"/>
      <c r="M54" s="50"/>
      <c r="N54" s="50"/>
      <c r="O54" s="50"/>
      <c r="P54" s="50"/>
      <c r="Q54" s="50"/>
      <c r="R54" s="50"/>
    </row>
    <row r="55" spans="1:21" s="91" customFormat="1" ht="25.5" customHeight="1">
      <c r="A55" s="89"/>
      <c r="B55" s="90"/>
      <c r="C55" s="74"/>
      <c r="D55" s="74"/>
      <c r="E55" s="74"/>
      <c r="F55" s="74"/>
      <c r="G55" s="88"/>
      <c r="H55" s="88"/>
      <c r="I55" s="45"/>
      <c r="J55" s="45"/>
      <c r="K55" s="45"/>
      <c r="L55" s="45"/>
      <c r="M55" s="45"/>
      <c r="N55" s="45"/>
      <c r="O55" s="45"/>
      <c r="P55" s="45"/>
      <c r="Q55" s="45"/>
      <c r="R55" s="45"/>
    </row>
    <row r="56" spans="1:21" s="91" customFormat="1" ht="25.5" customHeight="1">
      <c r="A56" s="92"/>
      <c r="C56" s="74"/>
      <c r="D56" s="74"/>
      <c r="E56" s="74"/>
      <c r="F56" s="74"/>
      <c r="G56" s="88"/>
      <c r="H56" s="88"/>
      <c r="I56" s="45"/>
      <c r="J56" s="45"/>
      <c r="K56" s="45"/>
      <c r="L56" s="45"/>
      <c r="M56" s="45"/>
      <c r="N56" s="45"/>
      <c r="O56" s="45"/>
      <c r="P56" s="45"/>
      <c r="Q56" s="45"/>
      <c r="R56" s="45"/>
    </row>
    <row r="57" spans="1:21" s="91" customFormat="1" ht="25.5" customHeight="1">
      <c r="A57" s="92"/>
      <c r="C57" s="74"/>
      <c r="D57" s="74"/>
      <c r="E57" s="74"/>
      <c r="F57" s="74"/>
      <c r="G57" s="88"/>
      <c r="H57" s="88"/>
      <c r="I57" s="45"/>
      <c r="J57" s="45"/>
      <c r="K57" s="45"/>
      <c r="L57" s="45"/>
      <c r="M57" s="45"/>
      <c r="N57" s="45"/>
      <c r="O57" s="45"/>
      <c r="P57" s="45"/>
      <c r="Q57" s="45"/>
      <c r="R57" s="45"/>
    </row>
    <row r="58" spans="1:21" s="91" customFormat="1" ht="25.5" customHeight="1">
      <c r="A58" s="92"/>
      <c r="C58" s="74"/>
      <c r="D58" s="74"/>
      <c r="E58" s="74"/>
      <c r="F58" s="74"/>
      <c r="G58" s="88"/>
      <c r="H58" s="88"/>
      <c r="I58" s="45"/>
      <c r="J58" s="45"/>
      <c r="K58" s="45"/>
      <c r="L58" s="45"/>
      <c r="M58" s="45"/>
      <c r="N58" s="45"/>
      <c r="O58" s="45"/>
      <c r="P58" s="45"/>
      <c r="Q58" s="45"/>
      <c r="R58" s="45"/>
    </row>
    <row r="59" spans="1:21" s="91" customFormat="1" ht="25.5" customHeight="1">
      <c r="A59" s="92"/>
      <c r="C59" s="74"/>
      <c r="D59" s="74"/>
      <c r="E59" s="74"/>
      <c r="F59" s="74"/>
      <c r="G59" s="88"/>
      <c r="H59" s="88"/>
      <c r="I59" s="104"/>
      <c r="J59" s="104"/>
      <c r="K59" s="104"/>
      <c r="L59" s="104"/>
      <c r="M59" s="104"/>
      <c r="N59" s="104"/>
      <c r="O59" s="104"/>
      <c r="P59" s="104"/>
      <c r="Q59" s="104"/>
      <c r="R59" s="104"/>
    </row>
    <row r="60" spans="1:21" s="91" customFormat="1" ht="25.5" customHeight="1">
      <c r="A60" s="92"/>
      <c r="C60" s="74"/>
      <c r="D60" s="74"/>
      <c r="E60" s="74"/>
      <c r="F60" s="74"/>
      <c r="G60" s="88"/>
      <c r="H60" s="88"/>
      <c r="I60" s="88"/>
      <c r="J60" s="88"/>
      <c r="K60" s="88"/>
      <c r="L60" s="88"/>
      <c r="M60" s="88"/>
      <c r="N60" s="88"/>
      <c r="O60" s="88"/>
      <c r="P60" s="88"/>
      <c r="Q60" s="88"/>
      <c r="R60" s="88"/>
    </row>
    <row r="61" spans="1:21" s="91" customFormat="1" ht="25.5" customHeight="1">
      <c r="A61" s="92"/>
      <c r="C61" s="74"/>
      <c r="D61" s="74"/>
      <c r="E61" s="74"/>
      <c r="F61" s="74"/>
      <c r="G61" s="88"/>
      <c r="H61" s="88"/>
      <c r="I61" s="88"/>
      <c r="J61" s="88"/>
      <c r="K61" s="88"/>
      <c r="L61" s="88"/>
      <c r="M61" s="88"/>
      <c r="N61" s="88"/>
      <c r="O61" s="88"/>
      <c r="P61" s="88"/>
      <c r="Q61" s="88"/>
      <c r="R61" s="88"/>
    </row>
    <row r="62" spans="1:21" s="91" customFormat="1" ht="25.5" customHeight="1">
      <c r="A62" s="92"/>
      <c r="C62" s="74"/>
      <c r="D62" s="74"/>
      <c r="E62" s="74"/>
      <c r="F62" s="74"/>
      <c r="G62" s="88"/>
      <c r="H62" s="88"/>
      <c r="I62" s="88"/>
      <c r="J62" s="88"/>
      <c r="K62" s="88"/>
      <c r="L62" s="88"/>
      <c r="M62" s="88"/>
      <c r="N62" s="88"/>
      <c r="O62" s="88"/>
      <c r="P62" s="88"/>
      <c r="Q62" s="88"/>
      <c r="R62" s="88"/>
    </row>
    <row r="63" spans="1:21" s="91" customFormat="1" ht="25.5" customHeight="1">
      <c r="A63" s="92"/>
      <c r="C63" s="74"/>
      <c r="D63" s="74"/>
      <c r="E63" s="74"/>
      <c r="F63" s="74"/>
      <c r="G63" s="88"/>
      <c r="H63" s="88"/>
      <c r="I63" s="88"/>
      <c r="J63" s="88"/>
      <c r="K63" s="88"/>
      <c r="L63" s="88"/>
      <c r="M63" s="88"/>
      <c r="N63" s="88"/>
      <c r="O63" s="88"/>
      <c r="P63" s="88"/>
      <c r="Q63" s="88"/>
      <c r="R63" s="88"/>
    </row>
    <row r="64" spans="1:21" s="91" customFormat="1" ht="25.5" hidden="1" customHeight="1">
      <c r="A64" s="92"/>
      <c r="C64" s="74"/>
      <c r="D64" s="74"/>
      <c r="E64" s="74"/>
      <c r="F64" s="74"/>
      <c r="G64" s="88"/>
      <c r="H64" s="88"/>
      <c r="I64" s="88"/>
      <c r="J64" s="88"/>
      <c r="K64" s="88"/>
      <c r="L64" s="88"/>
      <c r="M64" s="88"/>
      <c r="N64" s="88"/>
      <c r="O64" s="88"/>
      <c r="P64" s="88"/>
      <c r="Q64" s="88"/>
      <c r="R64" s="88"/>
    </row>
    <row r="65" spans="1:31" s="91" customFormat="1" ht="25.5" hidden="1" customHeight="1">
      <c r="A65" s="92"/>
      <c r="C65" s="74"/>
      <c r="D65" s="74"/>
      <c r="E65" s="74"/>
      <c r="F65" s="74"/>
      <c r="G65" s="88"/>
      <c r="H65" s="88"/>
      <c r="I65" s="88"/>
      <c r="J65" s="88"/>
      <c r="K65" s="88"/>
      <c r="L65" s="88"/>
      <c r="M65" s="88"/>
      <c r="N65" s="88"/>
      <c r="O65" s="88"/>
      <c r="P65" s="88"/>
      <c r="Q65" s="88"/>
      <c r="R65" s="88"/>
    </row>
    <row r="66" spans="1:31" s="91" customFormat="1" ht="25.5" hidden="1" customHeight="1">
      <c r="C66" s="74"/>
      <c r="D66" s="74"/>
      <c r="E66" s="74"/>
      <c r="F66" s="74"/>
      <c r="G66" s="88"/>
      <c r="H66" s="88"/>
      <c r="I66" s="88"/>
      <c r="J66" s="88"/>
      <c r="K66" s="88"/>
      <c r="L66" s="88"/>
      <c r="M66" s="88"/>
      <c r="N66" s="88"/>
      <c r="O66" s="88"/>
      <c r="P66" s="88"/>
      <c r="Q66" s="88"/>
      <c r="R66" s="88"/>
    </row>
    <row r="67" spans="1:31" s="91" customFormat="1" ht="25.5" hidden="1" customHeight="1"/>
    <row r="68" spans="1:31" s="91" customFormat="1" ht="25.5" hidden="1" customHeight="1">
      <c r="A68" s="92"/>
      <c r="C68" s="63"/>
      <c r="D68" s="63"/>
      <c r="E68" s="63"/>
      <c r="F68" s="63"/>
      <c r="G68" s="64"/>
      <c r="H68" s="64"/>
      <c r="I68" s="88"/>
      <c r="J68" s="88"/>
      <c r="K68" s="88"/>
      <c r="L68" s="88"/>
      <c r="M68" s="88"/>
      <c r="N68" s="88"/>
      <c r="O68" s="88"/>
      <c r="P68" s="88"/>
      <c r="Q68" s="88"/>
      <c r="R68" s="88"/>
    </row>
    <row r="69" spans="1:31" s="91" customFormat="1" ht="25.5" hidden="1" customHeight="1">
      <c r="C69" s="63"/>
      <c r="D69" s="63"/>
      <c r="E69" s="63"/>
      <c r="F69" s="63"/>
      <c r="G69" s="64"/>
      <c r="H69" s="64"/>
      <c r="I69" s="88"/>
      <c r="J69" s="88"/>
      <c r="K69" s="88"/>
      <c r="L69" s="88"/>
      <c r="M69" s="88"/>
      <c r="N69" s="88"/>
      <c r="O69" s="88"/>
      <c r="P69" s="88"/>
      <c r="Q69" s="88"/>
      <c r="R69" s="88"/>
    </row>
    <row r="70" spans="1:31" s="91" customFormat="1" ht="25.5" hidden="1" customHeight="1">
      <c r="C70" s="63"/>
      <c r="D70" s="63"/>
      <c r="E70" s="63"/>
      <c r="F70" s="63"/>
      <c r="G70" s="64"/>
      <c r="H70" s="64"/>
      <c r="I70" s="88"/>
      <c r="J70" s="88"/>
      <c r="K70" s="88"/>
      <c r="L70" s="88"/>
      <c r="M70" s="88"/>
      <c r="N70" s="88"/>
      <c r="O70" s="88"/>
      <c r="P70" s="88"/>
      <c r="Q70" s="88"/>
      <c r="R70" s="88"/>
    </row>
    <row r="71" spans="1:31" s="91" customFormat="1" ht="25.5" hidden="1" customHeight="1">
      <c r="C71" s="46"/>
      <c r="D71" s="46"/>
      <c r="E71" s="46"/>
      <c r="F71" s="46"/>
      <c r="G71" s="46"/>
      <c r="H71" s="46"/>
      <c r="I71" s="88"/>
      <c r="J71" s="88"/>
      <c r="K71" s="88"/>
      <c r="L71" s="88"/>
      <c r="M71" s="88"/>
      <c r="N71" s="88"/>
      <c r="O71" s="88"/>
      <c r="P71" s="88"/>
      <c r="Q71" s="88"/>
      <c r="R71" s="88"/>
    </row>
    <row r="72" spans="1:31" s="91" customFormat="1" ht="25.5" hidden="1" customHeight="1">
      <c r="C72" s="46"/>
      <c r="D72" s="46"/>
      <c r="E72" s="46"/>
      <c r="F72" s="46"/>
      <c r="G72" s="46"/>
      <c r="H72" s="46"/>
      <c r="I72" s="88"/>
      <c r="J72" s="88"/>
      <c r="K72" s="88"/>
      <c r="L72" s="88"/>
      <c r="M72" s="88"/>
      <c r="N72" s="88"/>
      <c r="O72" s="88"/>
      <c r="P72" s="88"/>
      <c r="Q72" s="88"/>
      <c r="R72" s="88"/>
    </row>
    <row r="73" spans="1:31" s="91" customFormat="1" ht="25.5" hidden="1" customHeight="1">
      <c r="C73" s="46"/>
      <c r="D73" s="46"/>
      <c r="E73" s="46"/>
      <c r="F73" s="46"/>
      <c r="G73" s="46"/>
      <c r="H73" s="46"/>
      <c r="I73" s="41"/>
      <c r="J73" s="41"/>
      <c r="K73" s="41"/>
      <c r="L73" s="41"/>
      <c r="M73" s="41"/>
      <c r="N73" s="41"/>
      <c r="O73" s="41"/>
      <c r="P73" s="41"/>
      <c r="Q73" s="41"/>
      <c r="R73" s="41"/>
    </row>
    <row r="74" spans="1:31" ht="19.899999999999999" customHeight="1">
      <c r="B74" s="555"/>
      <c r="C74" s="555"/>
      <c r="D74" s="555"/>
      <c r="E74" s="555"/>
      <c r="F74" s="555"/>
      <c r="G74" s="555"/>
      <c r="H74" s="555"/>
      <c r="I74" s="555"/>
      <c r="J74" s="555"/>
      <c r="K74" s="555"/>
      <c r="L74" s="555"/>
      <c r="M74" s="555"/>
      <c r="N74" s="555"/>
      <c r="O74" s="93"/>
      <c r="P74" s="93"/>
      <c r="Q74" s="93"/>
      <c r="R74" s="93"/>
    </row>
    <row r="75" spans="1:31" ht="19.899999999999999" customHeight="1">
      <c r="C75" s="46"/>
      <c r="D75" s="46"/>
      <c r="E75" s="46"/>
      <c r="F75" s="46"/>
      <c r="G75" s="46"/>
      <c r="H75" s="46"/>
      <c r="I75" s="46"/>
      <c r="J75" s="46"/>
      <c r="K75" s="93"/>
      <c r="L75" s="93"/>
      <c r="M75" s="93"/>
      <c r="N75" s="93"/>
      <c r="O75" s="93"/>
      <c r="P75" s="93"/>
      <c r="Q75" s="93"/>
      <c r="R75" s="93"/>
    </row>
    <row r="76" spans="1:31" ht="19.899999999999999" customHeight="1">
      <c r="C76" s="46"/>
      <c r="D76" s="46"/>
      <c r="E76" s="46"/>
      <c r="F76" s="46"/>
      <c r="G76" s="46"/>
      <c r="H76" s="46"/>
    </row>
    <row r="77" spans="1:31" ht="19.899999999999999" customHeight="1">
      <c r="C77" s="46"/>
      <c r="D77" s="46"/>
      <c r="E77" s="46"/>
      <c r="F77" s="46"/>
      <c r="G77" s="46"/>
      <c r="H77" s="46"/>
    </row>
    <row r="78" spans="1:31" ht="19.899999999999999" customHeight="1">
      <c r="C78" s="46"/>
      <c r="D78" s="46"/>
      <c r="E78" s="46"/>
      <c r="F78" s="46"/>
      <c r="G78" s="46"/>
      <c r="H78" s="46"/>
    </row>
    <row r="79" spans="1:31" ht="19.899999999999999" customHeight="1">
      <c r="C79" s="46"/>
      <c r="D79" s="46"/>
      <c r="E79" s="46"/>
      <c r="F79" s="46"/>
      <c r="G79" s="46"/>
      <c r="H79" s="46"/>
      <c r="I79" s="46"/>
      <c r="J79" s="46"/>
      <c r="K79" s="46"/>
      <c r="L79" s="46"/>
      <c r="M79" s="46"/>
      <c r="N79" s="46"/>
      <c r="O79" s="46"/>
      <c r="P79" s="46"/>
      <c r="Q79" s="46"/>
      <c r="R79" s="46"/>
    </row>
    <row r="80" spans="1:31" s="64" customFormat="1" ht="19.899999999999999" customHeight="1">
      <c r="A80" s="92"/>
      <c r="B80" s="62"/>
      <c r="C80" s="46"/>
      <c r="D80" s="46"/>
      <c r="E80" s="46"/>
      <c r="F80" s="46"/>
      <c r="G80" s="46"/>
      <c r="H80" s="46"/>
      <c r="I80" s="46"/>
      <c r="J80" s="46"/>
      <c r="K80" s="46"/>
      <c r="L80" s="46"/>
      <c r="M80" s="46"/>
      <c r="N80" s="46"/>
      <c r="O80" s="46"/>
      <c r="P80" s="46"/>
      <c r="Q80" s="46"/>
      <c r="R80" s="46"/>
      <c r="T80" s="46"/>
      <c r="U80" s="46"/>
      <c r="V80" s="46"/>
      <c r="W80" s="46"/>
      <c r="X80" s="46"/>
      <c r="Y80" s="46"/>
      <c r="Z80" s="46"/>
      <c r="AA80" s="46"/>
      <c r="AB80" s="46"/>
      <c r="AC80" s="46"/>
      <c r="AD80" s="46"/>
      <c r="AE80" s="46"/>
    </row>
    <row r="81" spans="1:31" s="64" customFormat="1" ht="19.899999999999999" customHeight="1">
      <c r="A81" s="92"/>
      <c r="B81" s="62"/>
      <c r="C81" s="46"/>
      <c r="D81" s="46"/>
      <c r="E81" s="46"/>
      <c r="F81" s="46"/>
      <c r="G81" s="46"/>
      <c r="H81" s="46"/>
      <c r="I81" s="46"/>
      <c r="J81" s="46"/>
      <c r="K81" s="46"/>
      <c r="L81" s="46"/>
      <c r="M81" s="46"/>
      <c r="N81" s="46"/>
      <c r="O81" s="46"/>
      <c r="P81" s="46"/>
      <c r="Q81" s="46"/>
      <c r="R81" s="46"/>
      <c r="T81" s="46"/>
      <c r="U81" s="46"/>
      <c r="V81" s="46"/>
      <c r="W81" s="46"/>
      <c r="X81" s="46"/>
      <c r="Y81" s="46"/>
      <c r="Z81" s="46"/>
      <c r="AA81" s="46"/>
      <c r="AB81" s="46"/>
      <c r="AC81" s="46"/>
      <c r="AD81" s="46"/>
      <c r="AE81" s="46"/>
    </row>
    <row r="82" spans="1:31" s="64" customFormat="1" ht="19.899999999999999" customHeight="1">
      <c r="A82" s="92"/>
      <c r="B82" s="62"/>
      <c r="C82" s="46"/>
      <c r="D82" s="46"/>
      <c r="E82" s="46"/>
      <c r="F82" s="46"/>
      <c r="G82" s="46"/>
      <c r="H82" s="46"/>
      <c r="I82" s="46"/>
      <c r="J82" s="46"/>
      <c r="K82" s="46"/>
      <c r="L82" s="46"/>
      <c r="M82" s="46"/>
      <c r="N82" s="46"/>
      <c r="O82" s="46"/>
      <c r="P82" s="46"/>
      <c r="Q82" s="46"/>
      <c r="R82" s="46"/>
      <c r="T82" s="46"/>
      <c r="U82" s="46"/>
      <c r="V82" s="46"/>
      <c r="W82" s="46"/>
      <c r="X82" s="46"/>
      <c r="Y82" s="46"/>
      <c r="Z82" s="46"/>
      <c r="AA82" s="46"/>
      <c r="AB82" s="46"/>
      <c r="AC82" s="46"/>
      <c r="AD82" s="46"/>
      <c r="AE82" s="46"/>
    </row>
    <row r="83" spans="1:31" s="64" customFormat="1" ht="19.899999999999999" customHeight="1">
      <c r="A83" s="92"/>
      <c r="B83" s="62"/>
      <c r="C83" s="46"/>
      <c r="D83" s="46"/>
      <c r="E83" s="46"/>
      <c r="F83" s="46"/>
      <c r="G83" s="46"/>
      <c r="H83" s="46"/>
      <c r="I83" s="46"/>
      <c r="J83" s="46"/>
      <c r="K83" s="46"/>
      <c r="L83" s="46"/>
      <c r="M83" s="46"/>
      <c r="N83" s="46"/>
      <c r="O83" s="46"/>
      <c r="P83" s="46"/>
      <c r="Q83" s="46"/>
      <c r="R83" s="46"/>
      <c r="T83" s="46"/>
      <c r="U83" s="46"/>
      <c r="V83" s="46"/>
      <c r="W83" s="46"/>
      <c r="X83" s="46"/>
      <c r="Y83" s="46"/>
      <c r="Z83" s="46"/>
      <c r="AA83" s="46"/>
      <c r="AB83" s="46"/>
      <c r="AC83" s="46"/>
      <c r="AD83" s="46"/>
      <c r="AE83" s="46"/>
    </row>
    <row r="84" spans="1:31" s="64" customFormat="1" ht="19.899999999999999" customHeight="1">
      <c r="A84" s="92"/>
      <c r="B84" s="62"/>
      <c r="C84" s="46"/>
      <c r="D84" s="46"/>
      <c r="E84" s="46"/>
      <c r="F84" s="46"/>
      <c r="G84" s="46"/>
      <c r="H84" s="46"/>
      <c r="I84" s="46"/>
      <c r="J84" s="46"/>
      <c r="K84" s="46"/>
      <c r="L84" s="46"/>
      <c r="M84" s="46"/>
      <c r="N84" s="46"/>
      <c r="O84" s="46"/>
      <c r="P84" s="46"/>
      <c r="Q84" s="46"/>
      <c r="R84" s="46"/>
      <c r="T84" s="46"/>
      <c r="U84" s="46"/>
      <c r="V84" s="46"/>
      <c r="W84" s="46"/>
      <c r="X84" s="46"/>
      <c r="Y84" s="46"/>
      <c r="Z84" s="46"/>
      <c r="AA84" s="46"/>
      <c r="AB84" s="46"/>
      <c r="AC84" s="46"/>
      <c r="AD84" s="46"/>
      <c r="AE84" s="46"/>
    </row>
    <row r="85" spans="1:31" s="64" customFormat="1" ht="19.899999999999999" customHeight="1">
      <c r="A85" s="92"/>
      <c r="B85" s="62"/>
      <c r="C85" s="46"/>
      <c r="D85" s="46"/>
      <c r="E85" s="46"/>
      <c r="F85" s="46"/>
      <c r="G85" s="46"/>
      <c r="H85" s="46"/>
      <c r="I85" s="46"/>
      <c r="J85" s="46"/>
      <c r="K85" s="46"/>
      <c r="L85" s="46"/>
      <c r="M85" s="46"/>
      <c r="N85" s="46"/>
      <c r="O85" s="46"/>
      <c r="P85" s="46"/>
      <c r="Q85" s="46"/>
      <c r="R85" s="46"/>
      <c r="T85" s="46"/>
      <c r="U85" s="46"/>
      <c r="V85" s="46"/>
      <c r="W85" s="46"/>
      <c r="X85" s="46"/>
      <c r="Y85" s="46"/>
      <c r="Z85" s="46"/>
      <c r="AA85" s="46"/>
      <c r="AB85" s="46"/>
      <c r="AC85" s="46"/>
      <c r="AD85" s="46"/>
      <c r="AE85" s="46"/>
    </row>
    <row r="86" spans="1:31" s="64" customFormat="1" ht="19.899999999999999" customHeight="1">
      <c r="A86" s="92"/>
      <c r="B86" s="62"/>
      <c r="C86" s="46"/>
      <c r="D86" s="46"/>
      <c r="E86" s="46"/>
      <c r="F86" s="46"/>
      <c r="G86" s="46"/>
      <c r="H86" s="46"/>
      <c r="I86" s="46"/>
      <c r="J86" s="46"/>
      <c r="K86" s="46"/>
      <c r="L86" s="46"/>
      <c r="M86" s="46"/>
      <c r="N86" s="46"/>
      <c r="O86" s="46"/>
      <c r="P86" s="46"/>
      <c r="Q86" s="46"/>
      <c r="R86" s="46"/>
      <c r="T86" s="46"/>
      <c r="U86" s="46"/>
      <c r="V86" s="46"/>
      <c r="W86" s="46"/>
      <c r="X86" s="46"/>
      <c r="Y86" s="46"/>
      <c r="Z86" s="46"/>
      <c r="AA86" s="46"/>
      <c r="AB86" s="46"/>
      <c r="AC86" s="46"/>
      <c r="AD86" s="46"/>
      <c r="AE86" s="46"/>
    </row>
    <row r="87" spans="1:31" s="64" customFormat="1" ht="19.899999999999999" customHeight="1">
      <c r="A87" s="92"/>
      <c r="B87" s="62"/>
      <c r="C87" s="46"/>
      <c r="D87" s="46"/>
      <c r="E87" s="46"/>
      <c r="F87" s="46"/>
      <c r="G87" s="46"/>
      <c r="H87" s="46"/>
      <c r="I87" s="46"/>
      <c r="J87" s="46"/>
      <c r="K87" s="46"/>
      <c r="L87" s="46"/>
      <c r="M87" s="46"/>
      <c r="N87" s="46"/>
      <c r="O87" s="46"/>
      <c r="P87" s="46"/>
      <c r="Q87" s="46"/>
      <c r="R87" s="46"/>
      <c r="T87" s="46"/>
      <c r="U87" s="46"/>
      <c r="V87" s="46"/>
      <c r="W87" s="46"/>
      <c r="X87" s="46"/>
      <c r="Y87" s="46"/>
      <c r="Z87" s="46"/>
      <c r="AA87" s="46"/>
      <c r="AB87" s="46"/>
      <c r="AC87" s="46"/>
      <c r="AD87" s="46"/>
      <c r="AE87" s="46"/>
    </row>
    <row r="88" spans="1:31" s="64" customFormat="1" ht="19.899999999999999" customHeight="1">
      <c r="A88" s="92"/>
      <c r="B88" s="62"/>
      <c r="C88" s="46"/>
      <c r="D88" s="46"/>
      <c r="E88" s="46"/>
      <c r="F88" s="46"/>
      <c r="G88" s="46"/>
      <c r="H88" s="46"/>
      <c r="I88" s="46"/>
      <c r="J88" s="46"/>
      <c r="K88" s="46"/>
      <c r="L88" s="46"/>
      <c r="M88" s="46"/>
      <c r="N88" s="46"/>
      <c r="O88" s="46"/>
      <c r="P88" s="46"/>
      <c r="Q88" s="46"/>
      <c r="R88" s="46"/>
      <c r="T88" s="46"/>
      <c r="U88" s="46"/>
      <c r="V88" s="46"/>
      <c r="W88" s="46"/>
      <c r="X88" s="46"/>
      <c r="Y88" s="46"/>
      <c r="Z88" s="46"/>
      <c r="AA88" s="46"/>
      <c r="AB88" s="46"/>
      <c r="AC88" s="46"/>
      <c r="AD88" s="46"/>
      <c r="AE88" s="46"/>
    </row>
    <row r="89" spans="1:31" s="64" customFormat="1">
      <c r="A89" s="92"/>
      <c r="B89" s="62"/>
      <c r="C89" s="46"/>
      <c r="D89" s="46"/>
      <c r="E89" s="46"/>
      <c r="F89" s="46"/>
      <c r="G89" s="46"/>
      <c r="H89" s="46"/>
      <c r="I89" s="46"/>
      <c r="J89" s="46"/>
      <c r="K89" s="46"/>
      <c r="L89" s="46"/>
      <c r="M89" s="46"/>
      <c r="N89" s="46"/>
      <c r="O89" s="46"/>
      <c r="P89" s="46"/>
      <c r="Q89" s="46"/>
      <c r="R89" s="46"/>
      <c r="T89" s="46"/>
      <c r="U89" s="46"/>
      <c r="V89" s="46"/>
      <c r="W89" s="46"/>
      <c r="X89" s="46"/>
      <c r="Y89" s="46"/>
      <c r="Z89" s="46"/>
      <c r="AA89" s="46"/>
      <c r="AB89" s="46"/>
      <c r="AC89" s="46"/>
      <c r="AD89" s="46"/>
      <c r="AE89" s="46"/>
    </row>
    <row r="90" spans="1:31" s="64" customFormat="1">
      <c r="A90" s="92"/>
      <c r="B90" s="62"/>
      <c r="C90" s="46"/>
      <c r="D90" s="46"/>
      <c r="E90" s="46"/>
      <c r="F90" s="46"/>
      <c r="G90" s="46"/>
      <c r="H90" s="46"/>
      <c r="I90" s="46"/>
      <c r="J90" s="46"/>
      <c r="K90" s="46"/>
      <c r="L90" s="46"/>
      <c r="M90" s="46"/>
      <c r="N90" s="46"/>
      <c r="O90" s="46"/>
      <c r="P90" s="46"/>
      <c r="Q90" s="46"/>
      <c r="R90" s="46"/>
      <c r="T90" s="46"/>
      <c r="U90" s="46"/>
      <c r="V90" s="46"/>
      <c r="W90" s="46"/>
      <c r="X90" s="46"/>
      <c r="Y90" s="46"/>
      <c r="Z90" s="46"/>
      <c r="AA90" s="46"/>
      <c r="AB90" s="46"/>
      <c r="AC90" s="46"/>
      <c r="AD90" s="46"/>
      <c r="AE90" s="46"/>
    </row>
    <row r="91" spans="1:31" s="64" customFormat="1">
      <c r="A91" s="92"/>
      <c r="B91" s="62"/>
      <c r="C91" s="46"/>
      <c r="D91" s="46"/>
      <c r="E91" s="46"/>
      <c r="F91" s="46"/>
      <c r="G91" s="46"/>
      <c r="H91" s="46"/>
      <c r="I91" s="46"/>
      <c r="J91" s="46"/>
      <c r="K91" s="46"/>
      <c r="L91" s="46"/>
      <c r="M91" s="46"/>
      <c r="N91" s="46"/>
      <c r="O91" s="46"/>
      <c r="P91" s="46"/>
      <c r="Q91" s="46"/>
      <c r="R91" s="46"/>
      <c r="T91" s="46"/>
      <c r="U91" s="46"/>
      <c r="V91" s="46"/>
      <c r="W91" s="46"/>
      <c r="X91" s="46"/>
      <c r="Y91" s="46"/>
      <c r="Z91" s="46"/>
      <c r="AA91" s="46"/>
      <c r="AB91" s="46"/>
      <c r="AC91" s="46"/>
      <c r="AD91" s="46"/>
      <c r="AE91" s="46"/>
    </row>
    <row r="92" spans="1:31" s="64" customFormat="1">
      <c r="A92" s="92"/>
      <c r="B92" s="62"/>
      <c r="C92" s="46"/>
      <c r="D92" s="46"/>
      <c r="E92" s="46"/>
      <c r="F92" s="46"/>
      <c r="G92" s="46"/>
      <c r="H92" s="46"/>
      <c r="I92" s="46"/>
      <c r="J92" s="46"/>
      <c r="K92" s="46"/>
      <c r="L92" s="46"/>
      <c r="M92" s="46"/>
      <c r="N92" s="46"/>
      <c r="O92" s="46"/>
      <c r="P92" s="46"/>
      <c r="Q92" s="46"/>
      <c r="R92" s="46"/>
      <c r="T92" s="46"/>
      <c r="U92" s="46"/>
      <c r="V92" s="46"/>
      <c r="W92" s="46"/>
      <c r="X92" s="46"/>
      <c r="Y92" s="46"/>
      <c r="Z92" s="46"/>
      <c r="AA92" s="46"/>
      <c r="AB92" s="46"/>
      <c r="AC92" s="46"/>
      <c r="AD92" s="46"/>
      <c r="AE92" s="46"/>
    </row>
    <row r="93" spans="1:31" s="64" customFormat="1">
      <c r="A93" s="92"/>
      <c r="B93" s="62"/>
      <c r="C93" s="46"/>
      <c r="D93" s="46"/>
      <c r="E93" s="46"/>
      <c r="F93" s="46"/>
      <c r="G93" s="46"/>
      <c r="H93" s="46"/>
      <c r="I93" s="46"/>
      <c r="J93" s="46"/>
      <c r="K93" s="46"/>
      <c r="L93" s="46"/>
      <c r="M93" s="46"/>
      <c r="N93" s="46"/>
      <c r="O93" s="46"/>
      <c r="P93" s="46"/>
      <c r="Q93" s="46"/>
      <c r="R93" s="46"/>
      <c r="T93" s="46"/>
      <c r="U93" s="46"/>
      <c r="V93" s="46"/>
      <c r="W93" s="46"/>
      <c r="X93" s="46"/>
      <c r="Y93" s="46"/>
      <c r="Z93" s="46"/>
      <c r="AA93" s="46"/>
      <c r="AB93" s="46"/>
      <c r="AC93" s="46"/>
      <c r="AD93" s="46"/>
      <c r="AE93" s="46"/>
    </row>
    <row r="94" spans="1:31" s="64" customFormat="1">
      <c r="A94" s="92"/>
      <c r="B94" s="62"/>
      <c r="C94" s="46"/>
      <c r="D94" s="46"/>
      <c r="E94" s="46"/>
      <c r="F94" s="46"/>
      <c r="G94" s="46"/>
      <c r="H94" s="46"/>
      <c r="I94" s="46"/>
      <c r="J94" s="46"/>
      <c r="K94" s="46"/>
      <c r="L94" s="46"/>
      <c r="M94" s="46"/>
      <c r="N94" s="46"/>
      <c r="O94" s="46"/>
      <c r="P94" s="46"/>
      <c r="Q94" s="46"/>
      <c r="R94" s="46"/>
      <c r="T94" s="46"/>
      <c r="U94" s="46"/>
      <c r="V94" s="46"/>
      <c r="W94" s="46"/>
      <c r="X94" s="46"/>
      <c r="Y94" s="46"/>
      <c r="Z94" s="46"/>
      <c r="AA94" s="46"/>
      <c r="AB94" s="46"/>
      <c r="AC94" s="46"/>
      <c r="AD94" s="46"/>
      <c r="AE94" s="46"/>
    </row>
    <row r="95" spans="1:31" s="64" customFormat="1">
      <c r="A95" s="92"/>
      <c r="B95" s="62"/>
      <c r="C95" s="46"/>
      <c r="D95" s="46"/>
      <c r="E95" s="46"/>
      <c r="F95" s="46"/>
      <c r="G95" s="46"/>
      <c r="H95" s="46"/>
      <c r="I95" s="46"/>
      <c r="J95" s="46"/>
      <c r="K95" s="46"/>
      <c r="L95" s="46"/>
      <c r="M95" s="46"/>
      <c r="N95" s="46"/>
      <c r="O95" s="46"/>
      <c r="P95" s="46"/>
      <c r="Q95" s="46"/>
      <c r="R95" s="46"/>
      <c r="T95" s="46"/>
      <c r="U95" s="46"/>
      <c r="V95" s="46"/>
      <c r="W95" s="46"/>
      <c r="X95" s="46"/>
      <c r="Y95" s="46"/>
      <c r="Z95" s="46"/>
      <c r="AA95" s="46"/>
      <c r="AB95" s="46"/>
      <c r="AC95" s="46"/>
      <c r="AD95" s="46"/>
      <c r="AE95" s="46"/>
    </row>
    <row r="96" spans="1:31" s="64" customFormat="1">
      <c r="A96" s="92"/>
      <c r="B96" s="62"/>
      <c r="C96" s="46"/>
      <c r="D96" s="46"/>
      <c r="E96" s="46"/>
      <c r="F96" s="46"/>
      <c r="G96" s="46"/>
      <c r="H96" s="46"/>
      <c r="I96" s="46"/>
      <c r="J96" s="46"/>
      <c r="K96" s="46"/>
      <c r="L96" s="46"/>
      <c r="M96" s="46"/>
      <c r="N96" s="46"/>
      <c r="O96" s="46"/>
      <c r="P96" s="46"/>
      <c r="Q96" s="46"/>
      <c r="R96" s="46"/>
      <c r="T96" s="46"/>
      <c r="U96" s="46"/>
      <c r="V96" s="46"/>
      <c r="W96" s="46"/>
      <c r="X96" s="46"/>
      <c r="Y96" s="46"/>
      <c r="Z96" s="46"/>
      <c r="AA96" s="46"/>
      <c r="AB96" s="46"/>
      <c r="AC96" s="46"/>
      <c r="AD96" s="46"/>
      <c r="AE96" s="46"/>
    </row>
    <row r="97" spans="1:31" s="64" customFormat="1">
      <c r="A97" s="92"/>
      <c r="B97" s="62"/>
      <c r="C97" s="46"/>
      <c r="D97" s="46"/>
      <c r="E97" s="46"/>
      <c r="F97" s="46"/>
      <c r="G97" s="46"/>
      <c r="H97" s="46"/>
      <c r="I97" s="46"/>
      <c r="J97" s="46"/>
      <c r="K97" s="46"/>
      <c r="L97" s="46"/>
      <c r="M97" s="46"/>
      <c r="N97" s="46"/>
      <c r="O97" s="46"/>
      <c r="P97" s="46"/>
      <c r="Q97" s="46"/>
      <c r="R97" s="46"/>
      <c r="T97" s="46"/>
      <c r="U97" s="46"/>
      <c r="V97" s="46"/>
      <c r="W97" s="46"/>
      <c r="X97" s="46"/>
      <c r="Y97" s="46"/>
      <c r="Z97" s="46"/>
      <c r="AA97" s="46"/>
      <c r="AB97" s="46"/>
      <c r="AC97" s="46"/>
      <c r="AD97" s="46"/>
      <c r="AE97" s="46"/>
    </row>
    <row r="98" spans="1:31" s="64" customFormat="1">
      <c r="A98" s="92"/>
      <c r="B98" s="62"/>
      <c r="C98" s="46"/>
      <c r="D98" s="46"/>
      <c r="E98" s="46"/>
      <c r="F98" s="46"/>
      <c r="G98" s="46"/>
      <c r="H98" s="46"/>
      <c r="I98" s="46"/>
      <c r="J98" s="46"/>
      <c r="K98" s="46"/>
      <c r="L98" s="46"/>
      <c r="M98" s="46"/>
      <c r="N98" s="46"/>
      <c r="O98" s="46"/>
      <c r="P98" s="46"/>
      <c r="Q98" s="46"/>
      <c r="R98" s="46"/>
      <c r="T98" s="46"/>
      <c r="U98" s="46"/>
      <c r="V98" s="46"/>
      <c r="W98" s="46"/>
      <c r="X98" s="46"/>
      <c r="Y98" s="46"/>
      <c r="Z98" s="46"/>
      <c r="AA98" s="46"/>
      <c r="AB98" s="46"/>
      <c r="AC98" s="46"/>
      <c r="AD98" s="46"/>
      <c r="AE98" s="46"/>
    </row>
    <row r="99" spans="1:31" s="64" customFormat="1">
      <c r="A99" s="92"/>
      <c r="B99" s="62"/>
      <c r="C99" s="46"/>
      <c r="D99" s="46"/>
      <c r="E99" s="46"/>
      <c r="F99" s="46"/>
      <c r="G99" s="46"/>
      <c r="H99" s="46"/>
      <c r="I99" s="46"/>
      <c r="J99" s="46"/>
      <c r="K99" s="46"/>
      <c r="L99" s="46"/>
      <c r="M99" s="46"/>
      <c r="N99" s="46"/>
      <c r="O99" s="46"/>
      <c r="P99" s="46"/>
      <c r="Q99" s="46"/>
      <c r="R99" s="46"/>
      <c r="T99" s="46"/>
      <c r="U99" s="46"/>
      <c r="V99" s="46"/>
      <c r="W99" s="46"/>
      <c r="X99" s="46"/>
      <c r="Y99" s="46"/>
      <c r="Z99" s="46"/>
      <c r="AA99" s="46"/>
      <c r="AB99" s="46"/>
      <c r="AC99" s="46"/>
      <c r="AD99" s="46"/>
      <c r="AE99" s="46"/>
    </row>
    <row r="100" spans="1:31" s="64" customFormat="1">
      <c r="A100" s="92"/>
      <c r="B100" s="62"/>
      <c r="C100" s="46"/>
      <c r="D100" s="46"/>
      <c r="E100" s="46"/>
      <c r="F100" s="46"/>
      <c r="G100" s="46"/>
      <c r="H100" s="46"/>
      <c r="I100" s="46"/>
      <c r="J100" s="46"/>
      <c r="K100" s="46"/>
      <c r="L100" s="46"/>
      <c r="M100" s="46"/>
      <c r="N100" s="46"/>
      <c r="O100" s="46"/>
      <c r="P100" s="46"/>
      <c r="Q100" s="46"/>
      <c r="R100" s="46"/>
      <c r="T100" s="46"/>
      <c r="U100" s="46"/>
      <c r="V100" s="46"/>
      <c r="W100" s="46"/>
      <c r="X100" s="46"/>
      <c r="Y100" s="46"/>
      <c r="Z100" s="46"/>
      <c r="AA100" s="46"/>
      <c r="AB100" s="46"/>
      <c r="AC100" s="46"/>
      <c r="AD100" s="46"/>
      <c r="AE100" s="46"/>
    </row>
    <row r="101" spans="1:31" s="64" customFormat="1">
      <c r="A101" s="92"/>
      <c r="B101" s="62"/>
      <c r="C101" s="46"/>
      <c r="D101" s="46"/>
      <c r="E101" s="46"/>
      <c r="F101" s="46"/>
      <c r="G101" s="46"/>
      <c r="H101" s="46"/>
      <c r="I101" s="46"/>
      <c r="J101" s="46"/>
      <c r="K101" s="46"/>
      <c r="L101" s="46"/>
      <c r="M101" s="46"/>
      <c r="N101" s="46"/>
      <c r="O101" s="46"/>
      <c r="P101" s="46"/>
      <c r="Q101" s="46"/>
      <c r="R101" s="46"/>
      <c r="T101" s="46"/>
      <c r="U101" s="46"/>
      <c r="V101" s="46"/>
      <c r="W101" s="46"/>
      <c r="X101" s="46"/>
      <c r="Y101" s="46"/>
      <c r="Z101" s="46"/>
      <c r="AA101" s="46"/>
      <c r="AB101" s="46"/>
      <c r="AC101" s="46"/>
      <c r="AD101" s="46"/>
      <c r="AE101" s="46"/>
    </row>
    <row r="102" spans="1:31" s="64" customFormat="1">
      <c r="A102" s="92"/>
      <c r="B102" s="62"/>
      <c r="C102" s="46"/>
      <c r="D102" s="46"/>
      <c r="E102" s="46"/>
      <c r="F102" s="46"/>
      <c r="G102" s="46"/>
      <c r="H102" s="46"/>
      <c r="I102" s="46"/>
      <c r="J102" s="46"/>
      <c r="K102" s="46"/>
      <c r="L102" s="46"/>
      <c r="M102" s="46"/>
      <c r="N102" s="46"/>
      <c r="O102" s="46"/>
      <c r="P102" s="46"/>
      <c r="Q102" s="46"/>
      <c r="R102" s="46"/>
      <c r="T102" s="46"/>
      <c r="U102" s="46"/>
      <c r="V102" s="46"/>
      <c r="W102" s="46"/>
      <c r="X102" s="46"/>
      <c r="Y102" s="46"/>
      <c r="Z102" s="46"/>
      <c r="AA102" s="46"/>
      <c r="AB102" s="46"/>
      <c r="AC102" s="46"/>
      <c r="AD102" s="46"/>
      <c r="AE102" s="46"/>
    </row>
    <row r="103" spans="1:31" s="64" customFormat="1">
      <c r="A103" s="92"/>
      <c r="B103" s="62"/>
      <c r="C103" s="46"/>
      <c r="D103" s="46"/>
      <c r="E103" s="46"/>
      <c r="F103" s="46"/>
      <c r="G103" s="46"/>
      <c r="H103" s="46"/>
      <c r="I103" s="46"/>
      <c r="J103" s="46"/>
      <c r="K103" s="46"/>
      <c r="L103" s="46"/>
      <c r="M103" s="46"/>
      <c r="N103" s="46"/>
      <c r="O103" s="46"/>
      <c r="P103" s="46"/>
      <c r="Q103" s="46"/>
      <c r="R103" s="46"/>
      <c r="T103" s="46"/>
      <c r="U103" s="46"/>
      <c r="V103" s="46"/>
      <c r="W103" s="46"/>
      <c r="X103" s="46"/>
      <c r="Y103" s="46"/>
      <c r="Z103" s="46"/>
      <c r="AA103" s="46"/>
      <c r="AB103" s="46"/>
      <c r="AC103" s="46"/>
      <c r="AD103" s="46"/>
      <c r="AE103" s="46"/>
    </row>
    <row r="104" spans="1:31" s="64" customFormat="1">
      <c r="A104" s="92"/>
      <c r="B104" s="62"/>
      <c r="C104" s="46"/>
      <c r="D104" s="46"/>
      <c r="E104" s="46"/>
      <c r="F104" s="46"/>
      <c r="G104" s="46"/>
      <c r="H104" s="46"/>
      <c r="I104" s="46"/>
      <c r="J104" s="46"/>
      <c r="K104" s="46"/>
      <c r="L104" s="46"/>
      <c r="M104" s="46"/>
      <c r="N104" s="46"/>
      <c r="O104" s="46"/>
      <c r="P104" s="46"/>
      <c r="Q104" s="46"/>
      <c r="R104" s="46"/>
      <c r="T104" s="46"/>
      <c r="U104" s="46"/>
      <c r="V104" s="46"/>
      <c r="W104" s="46"/>
      <c r="X104" s="46"/>
      <c r="Y104" s="46"/>
      <c r="Z104" s="46"/>
      <c r="AA104" s="46"/>
      <c r="AB104" s="46"/>
      <c r="AC104" s="46"/>
      <c r="AD104" s="46"/>
      <c r="AE104" s="46"/>
    </row>
    <row r="105" spans="1:31" s="64" customFormat="1">
      <c r="A105" s="92"/>
      <c r="B105" s="62"/>
      <c r="C105" s="46"/>
      <c r="D105" s="46"/>
      <c r="E105" s="46"/>
      <c r="F105" s="46"/>
      <c r="G105" s="46"/>
      <c r="H105" s="46"/>
      <c r="I105" s="46"/>
      <c r="J105" s="46"/>
      <c r="K105" s="46"/>
      <c r="L105" s="46"/>
      <c r="M105" s="46"/>
      <c r="N105" s="46"/>
      <c r="O105" s="46"/>
      <c r="P105" s="46"/>
      <c r="Q105" s="46"/>
      <c r="R105" s="46"/>
      <c r="T105" s="46"/>
      <c r="U105" s="46"/>
      <c r="V105" s="46"/>
      <c r="W105" s="46"/>
      <c r="X105" s="46"/>
      <c r="Y105" s="46"/>
      <c r="Z105" s="46"/>
      <c r="AA105" s="46"/>
      <c r="AB105" s="46"/>
      <c r="AC105" s="46"/>
      <c r="AD105" s="46"/>
      <c r="AE105" s="46"/>
    </row>
    <row r="106" spans="1:31" s="64" customFormat="1">
      <c r="A106" s="92"/>
      <c r="B106" s="62"/>
      <c r="C106" s="46"/>
      <c r="D106" s="46"/>
      <c r="E106" s="46"/>
      <c r="F106" s="46"/>
      <c r="G106" s="46"/>
      <c r="H106" s="46"/>
      <c r="I106" s="46"/>
      <c r="J106" s="46"/>
      <c r="K106" s="46"/>
      <c r="L106" s="46"/>
      <c r="M106" s="46"/>
      <c r="N106" s="46"/>
      <c r="O106" s="46"/>
      <c r="P106" s="46"/>
      <c r="Q106" s="46"/>
      <c r="R106" s="46"/>
      <c r="T106" s="46"/>
      <c r="U106" s="46"/>
      <c r="V106" s="46"/>
      <c r="W106" s="46"/>
      <c r="X106" s="46"/>
      <c r="Y106" s="46"/>
      <c r="Z106" s="46"/>
      <c r="AA106" s="46"/>
      <c r="AB106" s="46"/>
      <c r="AC106" s="46"/>
      <c r="AD106" s="46"/>
      <c r="AE106" s="46"/>
    </row>
    <row r="107" spans="1:31" s="64" customFormat="1">
      <c r="A107" s="92"/>
      <c r="B107" s="62"/>
      <c r="C107" s="46"/>
      <c r="D107" s="46"/>
      <c r="E107" s="46"/>
      <c r="F107" s="46"/>
      <c r="G107" s="46"/>
      <c r="H107" s="46"/>
      <c r="I107" s="46"/>
      <c r="J107" s="46"/>
      <c r="K107" s="46"/>
      <c r="L107" s="46"/>
      <c r="M107" s="46"/>
      <c r="N107" s="46"/>
      <c r="O107" s="46"/>
      <c r="P107" s="46"/>
      <c r="Q107" s="46"/>
      <c r="R107" s="46"/>
      <c r="T107" s="46"/>
      <c r="U107" s="46"/>
      <c r="V107" s="46"/>
      <c r="W107" s="46"/>
      <c r="X107" s="46"/>
      <c r="Y107" s="46"/>
      <c r="Z107" s="46"/>
      <c r="AA107" s="46"/>
      <c r="AB107" s="46"/>
      <c r="AC107" s="46"/>
      <c r="AD107" s="46"/>
      <c r="AE107" s="46"/>
    </row>
    <row r="108" spans="1:31" s="64" customFormat="1">
      <c r="A108" s="92"/>
      <c r="B108" s="62"/>
      <c r="C108" s="46"/>
      <c r="D108" s="46"/>
      <c r="E108" s="46"/>
      <c r="F108" s="46"/>
      <c r="G108" s="46"/>
      <c r="H108" s="46"/>
      <c r="I108" s="46"/>
      <c r="J108" s="46"/>
      <c r="K108" s="46"/>
      <c r="L108" s="46"/>
      <c r="M108" s="46"/>
      <c r="N108" s="46"/>
      <c r="O108" s="46"/>
      <c r="P108" s="46"/>
      <c r="Q108" s="46"/>
      <c r="R108" s="46"/>
      <c r="T108" s="46"/>
      <c r="U108" s="46"/>
      <c r="V108" s="46"/>
      <c r="W108" s="46"/>
      <c r="X108" s="46"/>
      <c r="Y108" s="46"/>
      <c r="Z108" s="46"/>
      <c r="AA108" s="46"/>
      <c r="AB108" s="46"/>
      <c r="AC108" s="46"/>
      <c r="AD108" s="46"/>
      <c r="AE108" s="46"/>
    </row>
    <row r="109" spans="1:31" s="64" customFormat="1">
      <c r="A109" s="92"/>
      <c r="B109" s="62"/>
      <c r="C109" s="46"/>
      <c r="D109" s="46"/>
      <c r="E109" s="46"/>
      <c r="F109" s="46"/>
      <c r="G109" s="46"/>
      <c r="H109" s="46"/>
      <c r="I109" s="46"/>
      <c r="J109" s="46"/>
      <c r="K109" s="46"/>
      <c r="L109" s="46"/>
      <c r="M109" s="46"/>
      <c r="N109" s="46"/>
      <c r="O109" s="46"/>
      <c r="P109" s="46"/>
      <c r="Q109" s="46"/>
      <c r="R109" s="46"/>
      <c r="T109" s="46"/>
      <c r="U109" s="46"/>
      <c r="V109" s="46"/>
      <c r="W109" s="46"/>
      <c r="X109" s="46"/>
      <c r="Y109" s="46"/>
      <c r="Z109" s="46"/>
      <c r="AA109" s="46"/>
      <c r="AB109" s="46"/>
      <c r="AC109" s="46"/>
      <c r="AD109" s="46"/>
      <c r="AE109" s="46"/>
    </row>
    <row r="110" spans="1:31" s="64" customFormat="1">
      <c r="A110" s="92"/>
      <c r="B110" s="62"/>
      <c r="C110" s="46"/>
      <c r="D110" s="46"/>
      <c r="E110" s="46"/>
      <c r="F110" s="46"/>
      <c r="G110" s="46"/>
      <c r="H110" s="46"/>
      <c r="I110" s="46"/>
      <c r="J110" s="46"/>
      <c r="K110" s="46"/>
      <c r="L110" s="46"/>
      <c r="M110" s="46"/>
      <c r="N110" s="46"/>
      <c r="O110" s="46"/>
      <c r="P110" s="46"/>
      <c r="Q110" s="46"/>
      <c r="R110" s="46"/>
      <c r="T110" s="46"/>
      <c r="U110" s="46"/>
      <c r="V110" s="46"/>
      <c r="W110" s="46"/>
      <c r="X110" s="46"/>
      <c r="Y110" s="46"/>
      <c r="Z110" s="46"/>
      <c r="AA110" s="46"/>
      <c r="AB110" s="46"/>
      <c r="AC110" s="46"/>
      <c r="AD110" s="46"/>
      <c r="AE110" s="46"/>
    </row>
    <row r="111" spans="1:31" s="64" customFormat="1">
      <c r="A111" s="92"/>
      <c r="B111" s="62"/>
      <c r="C111" s="46"/>
      <c r="D111" s="46"/>
      <c r="E111" s="46"/>
      <c r="F111" s="46"/>
      <c r="G111" s="46"/>
      <c r="H111" s="46"/>
      <c r="I111" s="46"/>
      <c r="J111" s="46"/>
      <c r="K111" s="46"/>
      <c r="L111" s="46"/>
      <c r="M111" s="46"/>
      <c r="N111" s="46"/>
      <c r="O111" s="46"/>
      <c r="P111" s="46"/>
      <c r="Q111" s="46"/>
      <c r="R111" s="46"/>
      <c r="T111" s="46"/>
      <c r="U111" s="46"/>
      <c r="V111" s="46"/>
      <c r="W111" s="46"/>
      <c r="X111" s="46"/>
      <c r="Y111" s="46"/>
      <c r="Z111" s="46"/>
      <c r="AA111" s="46"/>
      <c r="AB111" s="46"/>
      <c r="AC111" s="46"/>
      <c r="AD111" s="46"/>
      <c r="AE111" s="46"/>
    </row>
    <row r="112" spans="1:31" s="64" customFormat="1">
      <c r="A112" s="92"/>
      <c r="B112" s="62"/>
      <c r="C112" s="46"/>
      <c r="D112" s="46"/>
      <c r="E112" s="46"/>
      <c r="F112" s="46"/>
      <c r="G112" s="46"/>
      <c r="H112" s="46"/>
      <c r="I112" s="46"/>
      <c r="J112" s="46"/>
      <c r="K112" s="46"/>
      <c r="L112" s="46"/>
      <c r="M112" s="46"/>
      <c r="N112" s="46"/>
      <c r="O112" s="46"/>
      <c r="P112" s="46"/>
      <c r="Q112" s="46"/>
      <c r="R112" s="46"/>
      <c r="T112" s="46"/>
      <c r="U112" s="46"/>
      <c r="V112" s="46"/>
      <c r="W112" s="46"/>
      <c r="X112" s="46"/>
      <c r="Y112" s="46"/>
      <c r="Z112" s="46"/>
      <c r="AA112" s="46"/>
      <c r="AB112" s="46"/>
      <c r="AC112" s="46"/>
      <c r="AD112" s="46"/>
      <c r="AE112" s="46"/>
    </row>
    <row r="113" spans="1:31" s="64" customFormat="1">
      <c r="A113" s="92"/>
      <c r="B113" s="62"/>
      <c r="C113" s="46"/>
      <c r="D113" s="46"/>
      <c r="E113" s="46"/>
      <c r="F113" s="46"/>
      <c r="G113" s="46"/>
      <c r="H113" s="46"/>
      <c r="I113" s="46"/>
      <c r="J113" s="46"/>
      <c r="K113" s="46"/>
      <c r="L113" s="46"/>
      <c r="M113" s="46"/>
      <c r="N113" s="46"/>
      <c r="O113" s="46"/>
      <c r="P113" s="46"/>
      <c r="Q113" s="46"/>
      <c r="R113" s="46"/>
      <c r="T113" s="46"/>
      <c r="U113" s="46"/>
      <c r="V113" s="46"/>
      <c r="W113" s="46"/>
      <c r="X113" s="46"/>
      <c r="Y113" s="46"/>
      <c r="Z113" s="46"/>
      <c r="AA113" s="46"/>
      <c r="AB113" s="46"/>
      <c r="AC113" s="46"/>
      <c r="AD113" s="46"/>
      <c r="AE113" s="46"/>
    </row>
    <row r="114" spans="1:31" s="64" customFormat="1">
      <c r="A114" s="92"/>
      <c r="B114" s="62"/>
      <c r="C114" s="46"/>
      <c r="D114" s="46"/>
      <c r="E114" s="46"/>
      <c r="F114" s="46"/>
      <c r="G114" s="46"/>
      <c r="H114" s="46"/>
      <c r="I114" s="46"/>
      <c r="J114" s="46"/>
      <c r="K114" s="46"/>
      <c r="L114" s="46"/>
      <c r="M114" s="46"/>
      <c r="N114" s="46"/>
      <c r="O114" s="46"/>
      <c r="P114" s="46"/>
      <c r="Q114" s="46"/>
      <c r="R114" s="46"/>
      <c r="T114" s="46"/>
      <c r="U114" s="46"/>
      <c r="V114" s="46"/>
      <c r="W114" s="46"/>
      <c r="X114" s="46"/>
      <c r="Y114" s="46"/>
      <c r="Z114" s="46"/>
      <c r="AA114" s="46"/>
      <c r="AB114" s="46"/>
      <c r="AC114" s="46"/>
      <c r="AD114" s="46"/>
      <c r="AE114" s="46"/>
    </row>
    <row r="115" spans="1:31" s="64" customFormat="1">
      <c r="A115" s="92"/>
      <c r="B115" s="62"/>
      <c r="C115" s="46"/>
      <c r="D115" s="46"/>
      <c r="E115" s="46"/>
      <c r="F115" s="46"/>
      <c r="G115" s="46"/>
      <c r="H115" s="46"/>
      <c r="I115" s="46"/>
      <c r="J115" s="46"/>
      <c r="K115" s="46"/>
      <c r="L115" s="46"/>
      <c r="M115" s="46"/>
      <c r="N115" s="46"/>
      <c r="O115" s="46"/>
      <c r="P115" s="46"/>
      <c r="Q115" s="46"/>
      <c r="R115" s="46"/>
      <c r="T115" s="46"/>
      <c r="U115" s="46"/>
      <c r="V115" s="46"/>
      <c r="W115" s="46"/>
      <c r="X115" s="46"/>
      <c r="Y115" s="46"/>
      <c r="Z115" s="46"/>
      <c r="AA115" s="46"/>
      <c r="AB115" s="46"/>
      <c r="AC115" s="46"/>
      <c r="AD115" s="46"/>
      <c r="AE115" s="46"/>
    </row>
    <row r="116" spans="1:31" s="64" customFormat="1">
      <c r="A116" s="92"/>
      <c r="B116" s="62"/>
      <c r="C116" s="46"/>
      <c r="D116" s="46"/>
      <c r="E116" s="46"/>
      <c r="F116" s="46"/>
      <c r="G116" s="46"/>
      <c r="H116" s="46"/>
      <c r="I116" s="46"/>
      <c r="J116" s="46"/>
      <c r="K116" s="46"/>
      <c r="L116" s="46"/>
      <c r="M116" s="46"/>
      <c r="N116" s="46"/>
      <c r="O116" s="46"/>
      <c r="P116" s="46"/>
      <c r="Q116" s="46"/>
      <c r="R116" s="46"/>
      <c r="T116" s="46"/>
      <c r="U116" s="46"/>
      <c r="V116" s="46"/>
      <c r="W116" s="46"/>
      <c r="X116" s="46"/>
      <c r="Y116" s="46"/>
      <c r="Z116" s="46"/>
      <c r="AA116" s="46"/>
      <c r="AB116" s="46"/>
      <c r="AC116" s="46"/>
      <c r="AD116" s="46"/>
      <c r="AE116" s="46"/>
    </row>
    <row r="117" spans="1:31" s="64" customFormat="1">
      <c r="A117" s="92"/>
      <c r="B117" s="62"/>
      <c r="C117" s="46"/>
      <c r="D117" s="46"/>
      <c r="E117" s="46"/>
      <c r="F117" s="46"/>
      <c r="G117" s="46"/>
      <c r="H117" s="46"/>
      <c r="I117" s="46"/>
      <c r="J117" s="46"/>
      <c r="K117" s="46"/>
      <c r="L117" s="46"/>
      <c r="M117" s="46"/>
      <c r="N117" s="46"/>
      <c r="O117" s="46"/>
      <c r="P117" s="46"/>
      <c r="Q117" s="46"/>
      <c r="R117" s="46"/>
      <c r="T117" s="46"/>
      <c r="U117" s="46"/>
      <c r="V117" s="46"/>
      <c r="W117" s="46"/>
      <c r="X117" s="46"/>
      <c r="Y117" s="46"/>
      <c r="Z117" s="46"/>
      <c r="AA117" s="46"/>
      <c r="AB117" s="46"/>
      <c r="AC117" s="46"/>
      <c r="AD117" s="46"/>
      <c r="AE117" s="46"/>
    </row>
    <row r="118" spans="1:31" s="64" customFormat="1">
      <c r="A118" s="92"/>
      <c r="B118" s="62"/>
      <c r="C118" s="46"/>
      <c r="D118" s="46"/>
      <c r="E118" s="46"/>
      <c r="F118" s="46"/>
      <c r="G118" s="46"/>
      <c r="H118" s="46"/>
      <c r="I118" s="46"/>
      <c r="J118" s="46"/>
      <c r="K118" s="46"/>
      <c r="L118" s="46"/>
      <c r="M118" s="46"/>
      <c r="N118" s="46"/>
      <c r="O118" s="46"/>
      <c r="P118" s="46"/>
      <c r="Q118" s="46"/>
      <c r="R118" s="46"/>
      <c r="T118" s="46"/>
      <c r="U118" s="46"/>
      <c r="V118" s="46"/>
      <c r="W118" s="46"/>
      <c r="X118" s="46"/>
      <c r="Y118" s="46"/>
      <c r="Z118" s="46"/>
      <c r="AA118" s="46"/>
      <c r="AB118" s="46"/>
      <c r="AC118" s="46"/>
      <c r="AD118" s="46"/>
      <c r="AE118" s="46"/>
    </row>
    <row r="119" spans="1:31" s="64" customFormat="1">
      <c r="A119" s="92"/>
      <c r="B119" s="62"/>
      <c r="C119" s="46"/>
      <c r="D119" s="46"/>
      <c r="E119" s="46"/>
      <c r="F119" s="46"/>
      <c r="G119" s="46"/>
      <c r="H119" s="46"/>
      <c r="I119" s="46"/>
      <c r="J119" s="46"/>
      <c r="K119" s="46"/>
      <c r="L119" s="46"/>
      <c r="M119" s="46"/>
      <c r="N119" s="46"/>
      <c r="O119" s="46"/>
      <c r="P119" s="46"/>
      <c r="Q119" s="46"/>
      <c r="R119" s="46"/>
      <c r="T119" s="46"/>
      <c r="U119" s="46"/>
      <c r="V119" s="46"/>
      <c r="W119" s="46"/>
      <c r="X119" s="46"/>
      <c r="Y119" s="46"/>
      <c r="Z119" s="46"/>
      <c r="AA119" s="46"/>
      <c r="AB119" s="46"/>
      <c r="AC119" s="46"/>
      <c r="AD119" s="46"/>
      <c r="AE119" s="46"/>
    </row>
    <row r="120" spans="1:31" s="64" customFormat="1">
      <c r="A120" s="92"/>
      <c r="B120" s="62"/>
      <c r="C120" s="46"/>
      <c r="D120" s="46"/>
      <c r="E120" s="46"/>
      <c r="F120" s="46"/>
      <c r="G120" s="46"/>
      <c r="H120" s="46"/>
      <c r="I120" s="46"/>
      <c r="J120" s="46"/>
      <c r="K120" s="46"/>
      <c r="L120" s="46"/>
      <c r="M120" s="46"/>
      <c r="N120" s="46"/>
      <c r="O120" s="46"/>
      <c r="P120" s="46"/>
      <c r="Q120" s="46"/>
      <c r="R120" s="46"/>
      <c r="T120" s="46"/>
      <c r="U120" s="46"/>
      <c r="V120" s="46"/>
      <c r="W120" s="46"/>
      <c r="X120" s="46"/>
      <c r="Y120" s="46"/>
      <c r="Z120" s="46"/>
      <c r="AA120" s="46"/>
      <c r="AB120" s="46"/>
      <c r="AC120" s="46"/>
      <c r="AD120" s="46"/>
      <c r="AE120" s="46"/>
    </row>
    <row r="121" spans="1:31" s="64" customFormat="1">
      <c r="A121" s="92"/>
      <c r="B121" s="62"/>
      <c r="C121" s="46"/>
      <c r="D121" s="46"/>
      <c r="E121" s="46"/>
      <c r="F121" s="46"/>
      <c r="G121" s="46"/>
      <c r="H121" s="46"/>
      <c r="I121" s="46"/>
      <c r="J121" s="46"/>
      <c r="K121" s="46"/>
      <c r="L121" s="46"/>
      <c r="M121" s="46"/>
      <c r="N121" s="46"/>
      <c r="O121" s="46"/>
      <c r="P121" s="46"/>
      <c r="Q121" s="46"/>
      <c r="R121" s="46"/>
      <c r="T121" s="46"/>
      <c r="U121" s="46"/>
      <c r="V121" s="46"/>
      <c r="W121" s="46"/>
      <c r="X121" s="46"/>
      <c r="Y121" s="46"/>
      <c r="Z121" s="46"/>
      <c r="AA121" s="46"/>
      <c r="AB121" s="46"/>
      <c r="AC121" s="46"/>
      <c r="AD121" s="46"/>
      <c r="AE121" s="46"/>
    </row>
    <row r="122" spans="1:31" s="64" customFormat="1">
      <c r="A122" s="92"/>
      <c r="B122" s="62"/>
      <c r="C122" s="46"/>
      <c r="D122" s="46"/>
      <c r="E122" s="46"/>
      <c r="F122" s="46"/>
      <c r="G122" s="46"/>
      <c r="H122" s="46"/>
      <c r="I122" s="46"/>
      <c r="J122" s="46"/>
      <c r="K122" s="46"/>
      <c r="L122" s="46"/>
      <c r="M122" s="46"/>
      <c r="N122" s="46"/>
      <c r="O122" s="46"/>
      <c r="P122" s="46"/>
      <c r="Q122" s="46"/>
      <c r="R122" s="46"/>
      <c r="T122" s="46"/>
      <c r="U122" s="46"/>
      <c r="V122" s="46"/>
      <c r="W122" s="46"/>
      <c r="X122" s="46"/>
      <c r="Y122" s="46"/>
      <c r="Z122" s="46"/>
      <c r="AA122" s="46"/>
      <c r="AB122" s="46"/>
      <c r="AC122" s="46"/>
      <c r="AD122" s="46"/>
      <c r="AE122" s="46"/>
    </row>
    <row r="123" spans="1:31" s="64" customFormat="1">
      <c r="A123" s="92"/>
      <c r="B123" s="62"/>
      <c r="C123" s="46"/>
      <c r="D123" s="46"/>
      <c r="E123" s="46"/>
      <c r="F123" s="46"/>
      <c r="G123" s="46"/>
      <c r="H123" s="46"/>
      <c r="I123" s="46"/>
      <c r="J123" s="46"/>
      <c r="K123" s="46"/>
      <c r="L123" s="46"/>
      <c r="M123" s="46"/>
      <c r="N123" s="46"/>
      <c r="O123" s="46"/>
      <c r="P123" s="46"/>
      <c r="Q123" s="46"/>
      <c r="R123" s="46"/>
      <c r="T123" s="46"/>
      <c r="U123" s="46"/>
      <c r="V123" s="46"/>
      <c r="W123" s="46"/>
      <c r="X123" s="46"/>
      <c r="Y123" s="46"/>
      <c r="Z123" s="46"/>
      <c r="AA123" s="46"/>
      <c r="AB123" s="46"/>
      <c r="AC123" s="46"/>
      <c r="AD123" s="46"/>
      <c r="AE123" s="46"/>
    </row>
    <row r="124" spans="1:31" s="64" customFormat="1">
      <c r="A124" s="92"/>
      <c r="B124" s="62"/>
      <c r="C124" s="46"/>
      <c r="D124" s="46"/>
      <c r="E124" s="46"/>
      <c r="F124" s="46"/>
      <c r="G124" s="46"/>
      <c r="H124" s="46"/>
      <c r="I124" s="46"/>
      <c r="J124" s="46"/>
      <c r="K124" s="46"/>
      <c r="L124" s="46"/>
      <c r="M124" s="46"/>
      <c r="N124" s="46"/>
      <c r="O124" s="46"/>
      <c r="P124" s="46"/>
      <c r="Q124" s="46"/>
      <c r="R124" s="46"/>
      <c r="T124" s="46"/>
      <c r="U124" s="46"/>
      <c r="V124" s="46"/>
      <c r="W124" s="46"/>
      <c r="X124" s="46"/>
      <c r="Y124" s="46"/>
      <c r="Z124" s="46"/>
      <c r="AA124" s="46"/>
      <c r="AB124" s="46"/>
      <c r="AC124" s="46"/>
      <c r="AD124" s="46"/>
      <c r="AE124" s="46"/>
    </row>
    <row r="125" spans="1:31" s="64" customFormat="1">
      <c r="A125" s="92"/>
      <c r="B125" s="62"/>
      <c r="C125" s="46"/>
      <c r="D125" s="46"/>
      <c r="E125" s="46"/>
      <c r="F125" s="46"/>
      <c r="G125" s="46"/>
      <c r="H125" s="46"/>
      <c r="I125" s="46"/>
      <c r="J125" s="46"/>
      <c r="K125" s="46"/>
      <c r="L125" s="46"/>
      <c r="M125" s="46"/>
      <c r="N125" s="46"/>
      <c r="O125" s="46"/>
      <c r="P125" s="46"/>
      <c r="Q125" s="46"/>
      <c r="R125" s="46"/>
      <c r="T125" s="46"/>
      <c r="U125" s="46"/>
      <c r="V125" s="46"/>
      <c r="W125" s="46"/>
      <c r="X125" s="46"/>
      <c r="Y125" s="46"/>
      <c r="Z125" s="46"/>
      <c r="AA125" s="46"/>
      <c r="AB125" s="46"/>
      <c r="AC125" s="46"/>
      <c r="AD125" s="46"/>
      <c r="AE125" s="46"/>
    </row>
    <row r="126" spans="1:31" s="64" customFormat="1">
      <c r="A126" s="92"/>
      <c r="B126" s="62"/>
      <c r="C126" s="46"/>
      <c r="D126" s="46"/>
      <c r="E126" s="46"/>
      <c r="F126" s="46"/>
      <c r="G126" s="46"/>
      <c r="H126" s="46"/>
      <c r="I126" s="46"/>
      <c r="J126" s="46"/>
      <c r="K126" s="46"/>
      <c r="L126" s="46"/>
      <c r="M126" s="46"/>
      <c r="N126" s="46"/>
      <c r="O126" s="46"/>
      <c r="P126" s="46"/>
      <c r="Q126" s="46"/>
      <c r="R126" s="46"/>
      <c r="T126" s="46"/>
      <c r="U126" s="46"/>
      <c r="V126" s="46"/>
      <c r="W126" s="46"/>
      <c r="X126" s="46"/>
      <c r="Y126" s="46"/>
      <c r="Z126" s="46"/>
      <c r="AA126" s="46"/>
      <c r="AB126" s="46"/>
      <c r="AC126" s="46"/>
      <c r="AD126" s="46"/>
      <c r="AE126" s="46"/>
    </row>
    <row r="127" spans="1:31" s="64" customFormat="1">
      <c r="A127" s="92"/>
      <c r="B127" s="62"/>
      <c r="C127" s="46"/>
      <c r="D127" s="46"/>
      <c r="E127" s="46"/>
      <c r="F127" s="46"/>
      <c r="G127" s="46"/>
      <c r="H127" s="46"/>
      <c r="I127" s="46"/>
      <c r="J127" s="46"/>
      <c r="K127" s="46"/>
      <c r="L127" s="46"/>
      <c r="M127" s="46"/>
      <c r="N127" s="46"/>
      <c r="O127" s="46"/>
      <c r="P127" s="46"/>
      <c r="Q127" s="46"/>
      <c r="R127" s="46"/>
      <c r="T127" s="46"/>
      <c r="U127" s="46"/>
      <c r="V127" s="46"/>
      <c r="W127" s="46"/>
      <c r="X127" s="46"/>
      <c r="Y127" s="46"/>
      <c r="Z127" s="46"/>
      <c r="AA127" s="46"/>
      <c r="AB127" s="46"/>
      <c r="AC127" s="46"/>
      <c r="AD127" s="46"/>
      <c r="AE127" s="46"/>
    </row>
    <row r="128" spans="1:31" s="64" customFormat="1">
      <c r="A128" s="92"/>
      <c r="B128" s="62"/>
      <c r="C128" s="46"/>
      <c r="D128" s="46"/>
      <c r="E128" s="46"/>
      <c r="F128" s="46"/>
      <c r="G128" s="46"/>
      <c r="H128" s="46"/>
      <c r="I128" s="46"/>
      <c r="J128" s="46"/>
      <c r="K128" s="46"/>
      <c r="L128" s="46"/>
      <c r="M128" s="46"/>
      <c r="N128" s="46"/>
      <c r="O128" s="46"/>
      <c r="P128" s="46"/>
      <c r="Q128" s="46"/>
      <c r="R128" s="46"/>
      <c r="T128" s="46"/>
      <c r="U128" s="46"/>
      <c r="V128" s="46"/>
      <c r="W128" s="46"/>
      <c r="X128" s="46"/>
      <c r="Y128" s="46"/>
      <c r="Z128" s="46"/>
      <c r="AA128" s="46"/>
      <c r="AB128" s="46"/>
      <c r="AC128" s="46"/>
      <c r="AD128" s="46"/>
      <c r="AE128" s="46"/>
    </row>
    <row r="129" spans="1:31" s="64" customFormat="1">
      <c r="A129" s="92"/>
      <c r="B129" s="62"/>
      <c r="C129" s="46"/>
      <c r="D129" s="46"/>
      <c r="E129" s="46"/>
      <c r="F129" s="46"/>
      <c r="G129" s="46"/>
      <c r="H129" s="46"/>
      <c r="I129" s="46"/>
      <c r="J129" s="46"/>
      <c r="K129" s="46"/>
      <c r="L129" s="46"/>
      <c r="M129" s="46"/>
      <c r="N129" s="46"/>
      <c r="O129" s="46"/>
      <c r="P129" s="46"/>
      <c r="Q129" s="46"/>
      <c r="R129" s="46"/>
      <c r="T129" s="46"/>
      <c r="U129" s="46"/>
      <c r="V129" s="46"/>
      <c r="W129" s="46"/>
      <c r="X129" s="46"/>
      <c r="Y129" s="46"/>
      <c r="Z129" s="46"/>
      <c r="AA129" s="46"/>
      <c r="AB129" s="46"/>
      <c r="AC129" s="46"/>
      <c r="AD129" s="46"/>
      <c r="AE129" s="46"/>
    </row>
    <row r="130" spans="1:31" s="64" customFormat="1">
      <c r="A130" s="92"/>
      <c r="B130" s="62"/>
      <c r="C130" s="46"/>
      <c r="D130" s="46"/>
      <c r="E130" s="46"/>
      <c r="F130" s="46"/>
      <c r="G130" s="46"/>
      <c r="H130" s="46"/>
      <c r="I130" s="46"/>
      <c r="J130" s="46"/>
      <c r="K130" s="46"/>
      <c r="L130" s="46"/>
      <c r="M130" s="46"/>
      <c r="N130" s="46"/>
      <c r="O130" s="46"/>
      <c r="P130" s="46"/>
      <c r="Q130" s="46"/>
      <c r="R130" s="46"/>
      <c r="T130" s="46"/>
      <c r="U130" s="46"/>
      <c r="V130" s="46"/>
      <c r="W130" s="46"/>
      <c r="X130" s="46"/>
      <c r="Y130" s="46"/>
      <c r="Z130" s="46"/>
      <c r="AA130" s="46"/>
      <c r="AB130" s="46"/>
      <c r="AC130" s="46"/>
      <c r="AD130" s="46"/>
      <c r="AE130" s="46"/>
    </row>
    <row r="131" spans="1:31" s="64" customFormat="1">
      <c r="A131" s="92"/>
      <c r="B131" s="62"/>
      <c r="C131" s="46"/>
      <c r="D131" s="46"/>
      <c r="E131" s="46"/>
      <c r="F131" s="46"/>
      <c r="G131" s="46"/>
      <c r="H131" s="46"/>
      <c r="I131" s="46"/>
      <c r="J131" s="46"/>
      <c r="K131" s="46"/>
      <c r="L131" s="46"/>
      <c r="M131" s="46"/>
      <c r="N131" s="46"/>
      <c r="O131" s="46"/>
      <c r="P131" s="46"/>
      <c r="Q131" s="46"/>
      <c r="R131" s="46"/>
      <c r="T131" s="46"/>
      <c r="U131" s="46"/>
      <c r="V131" s="46"/>
      <c r="W131" s="46"/>
      <c r="X131" s="46"/>
      <c r="Y131" s="46"/>
      <c r="Z131" s="46"/>
      <c r="AA131" s="46"/>
      <c r="AB131" s="46"/>
      <c r="AC131" s="46"/>
      <c r="AD131" s="46"/>
      <c r="AE131" s="46"/>
    </row>
    <row r="132" spans="1:31" s="64" customFormat="1">
      <c r="A132" s="92"/>
      <c r="B132" s="62"/>
      <c r="C132" s="46"/>
      <c r="D132" s="46"/>
      <c r="E132" s="46"/>
      <c r="F132" s="46"/>
      <c r="G132" s="46"/>
      <c r="H132" s="46"/>
      <c r="I132" s="46"/>
      <c r="J132" s="46"/>
      <c r="K132" s="46"/>
      <c r="L132" s="46"/>
      <c r="M132" s="46"/>
      <c r="N132" s="46"/>
      <c r="O132" s="46"/>
      <c r="P132" s="46"/>
      <c r="Q132" s="46"/>
      <c r="R132" s="46"/>
      <c r="T132" s="46"/>
      <c r="U132" s="46"/>
      <c r="V132" s="46"/>
      <c r="W132" s="46"/>
      <c r="X132" s="46"/>
      <c r="Y132" s="46"/>
      <c r="Z132" s="46"/>
      <c r="AA132" s="46"/>
      <c r="AB132" s="46"/>
      <c r="AC132" s="46"/>
      <c r="AD132" s="46"/>
      <c r="AE132" s="46"/>
    </row>
    <row r="133" spans="1:31" s="64" customFormat="1">
      <c r="A133" s="92"/>
      <c r="B133" s="62"/>
      <c r="C133" s="46"/>
      <c r="D133" s="46"/>
      <c r="E133" s="46"/>
      <c r="F133" s="46"/>
      <c r="G133" s="46"/>
      <c r="H133" s="46"/>
      <c r="I133" s="46"/>
      <c r="J133" s="46"/>
      <c r="K133" s="46"/>
      <c r="L133" s="46"/>
      <c r="M133" s="46"/>
      <c r="N133" s="46"/>
      <c r="O133" s="46"/>
      <c r="P133" s="46"/>
      <c r="Q133" s="46"/>
      <c r="R133" s="46"/>
      <c r="T133" s="46"/>
      <c r="U133" s="46"/>
      <c r="V133" s="46"/>
      <c r="W133" s="46"/>
      <c r="X133" s="46"/>
      <c r="Y133" s="46"/>
      <c r="Z133" s="46"/>
      <c r="AA133" s="46"/>
      <c r="AB133" s="46"/>
      <c r="AC133" s="46"/>
      <c r="AD133" s="46"/>
      <c r="AE133" s="46"/>
    </row>
    <row r="134" spans="1:31" s="64" customFormat="1">
      <c r="A134" s="92"/>
      <c r="B134" s="62"/>
      <c r="C134" s="46"/>
      <c r="D134" s="46"/>
      <c r="E134" s="46"/>
      <c r="F134" s="46"/>
      <c r="G134" s="46"/>
      <c r="H134" s="46"/>
      <c r="I134" s="46"/>
      <c r="J134" s="46"/>
      <c r="K134" s="46"/>
      <c r="L134" s="46"/>
      <c r="M134" s="46"/>
      <c r="N134" s="46"/>
      <c r="O134" s="46"/>
      <c r="P134" s="46"/>
      <c r="Q134" s="46"/>
      <c r="R134" s="46"/>
      <c r="T134" s="46"/>
      <c r="U134" s="46"/>
      <c r="V134" s="46"/>
      <c r="W134" s="46"/>
      <c r="X134" s="46"/>
      <c r="Y134" s="46"/>
      <c r="Z134" s="46"/>
      <c r="AA134" s="46"/>
      <c r="AB134" s="46"/>
      <c r="AC134" s="46"/>
      <c r="AD134" s="46"/>
      <c r="AE134" s="46"/>
    </row>
    <row r="135" spans="1:31" s="64" customFormat="1">
      <c r="A135" s="92"/>
      <c r="B135" s="62"/>
      <c r="C135" s="46"/>
      <c r="D135" s="46"/>
      <c r="E135" s="46"/>
      <c r="F135" s="46"/>
      <c r="G135" s="46"/>
      <c r="H135" s="46"/>
      <c r="I135" s="46"/>
      <c r="J135" s="46"/>
      <c r="K135" s="46"/>
      <c r="L135" s="46"/>
      <c r="M135" s="46"/>
      <c r="N135" s="46"/>
      <c r="O135" s="46"/>
      <c r="P135" s="46"/>
      <c r="Q135" s="46"/>
      <c r="R135" s="46"/>
      <c r="T135" s="46"/>
      <c r="U135" s="46"/>
      <c r="V135" s="46"/>
      <c r="W135" s="46"/>
      <c r="X135" s="46"/>
      <c r="Y135" s="46"/>
      <c r="Z135" s="46"/>
      <c r="AA135" s="46"/>
      <c r="AB135" s="46"/>
      <c r="AC135" s="46"/>
      <c r="AD135" s="46"/>
      <c r="AE135" s="46"/>
    </row>
    <row r="136" spans="1:31" s="64" customFormat="1">
      <c r="A136" s="92"/>
      <c r="B136" s="62"/>
      <c r="C136" s="46"/>
      <c r="D136" s="46"/>
      <c r="E136" s="46"/>
      <c r="F136" s="46"/>
      <c r="G136" s="46"/>
      <c r="H136" s="46"/>
      <c r="I136" s="46"/>
      <c r="J136" s="46"/>
      <c r="K136" s="46"/>
      <c r="L136" s="46"/>
      <c r="M136" s="46"/>
      <c r="N136" s="46"/>
      <c r="O136" s="46"/>
      <c r="P136" s="46"/>
      <c r="Q136" s="46"/>
      <c r="R136" s="46"/>
      <c r="T136" s="46"/>
      <c r="U136" s="46"/>
      <c r="V136" s="46"/>
      <c r="W136" s="46"/>
      <c r="X136" s="46"/>
      <c r="Y136" s="46"/>
      <c r="Z136" s="46"/>
      <c r="AA136" s="46"/>
      <c r="AB136" s="46"/>
      <c r="AC136" s="46"/>
      <c r="AD136" s="46"/>
      <c r="AE136" s="46"/>
    </row>
    <row r="137" spans="1:31" s="64" customFormat="1">
      <c r="A137" s="92"/>
      <c r="B137" s="62"/>
      <c r="C137" s="46"/>
      <c r="D137" s="46"/>
      <c r="E137" s="46"/>
      <c r="F137" s="46"/>
      <c r="G137" s="46"/>
      <c r="H137" s="46"/>
      <c r="I137" s="46"/>
      <c r="J137" s="46"/>
      <c r="K137" s="46"/>
      <c r="L137" s="46"/>
      <c r="M137" s="46"/>
      <c r="N137" s="46"/>
      <c r="O137" s="46"/>
      <c r="P137" s="46"/>
      <c r="Q137" s="46"/>
      <c r="R137" s="46"/>
      <c r="T137" s="46"/>
      <c r="U137" s="46"/>
      <c r="V137" s="46"/>
      <c r="W137" s="46"/>
      <c r="X137" s="46"/>
      <c r="Y137" s="46"/>
      <c r="Z137" s="46"/>
      <c r="AA137" s="46"/>
      <c r="AB137" s="46"/>
      <c r="AC137" s="46"/>
      <c r="AD137" s="46"/>
      <c r="AE137" s="46"/>
    </row>
    <row r="138" spans="1:31" s="64" customFormat="1">
      <c r="A138" s="92"/>
      <c r="B138" s="62"/>
      <c r="C138" s="46"/>
      <c r="D138" s="46"/>
      <c r="E138" s="46"/>
      <c r="F138" s="46"/>
      <c r="G138" s="46"/>
      <c r="H138" s="46"/>
      <c r="I138" s="46"/>
      <c r="J138" s="46"/>
      <c r="K138" s="46"/>
      <c r="L138" s="46"/>
      <c r="M138" s="46"/>
      <c r="N138" s="46"/>
      <c r="O138" s="46"/>
      <c r="P138" s="46"/>
      <c r="Q138" s="46"/>
      <c r="R138" s="46"/>
      <c r="T138" s="46"/>
      <c r="U138" s="46"/>
      <c r="V138" s="46"/>
      <c r="W138" s="46"/>
      <c r="X138" s="46"/>
      <c r="Y138" s="46"/>
      <c r="Z138" s="46"/>
      <c r="AA138" s="46"/>
      <c r="AB138" s="46"/>
      <c r="AC138" s="46"/>
      <c r="AD138" s="46"/>
      <c r="AE138" s="46"/>
    </row>
    <row r="139" spans="1:31" s="64" customFormat="1">
      <c r="A139" s="92"/>
      <c r="B139" s="62"/>
      <c r="C139" s="46"/>
      <c r="D139" s="46"/>
      <c r="E139" s="46"/>
      <c r="F139" s="46"/>
      <c r="G139" s="46"/>
      <c r="H139" s="46"/>
      <c r="I139" s="46"/>
      <c r="J139" s="46"/>
      <c r="K139" s="46"/>
      <c r="L139" s="46"/>
      <c r="M139" s="46"/>
      <c r="N139" s="46"/>
      <c r="O139" s="46"/>
      <c r="P139" s="46"/>
      <c r="Q139" s="46"/>
      <c r="R139" s="46"/>
      <c r="T139" s="46"/>
      <c r="U139" s="46"/>
      <c r="V139" s="46"/>
      <c r="W139" s="46"/>
      <c r="X139" s="46"/>
      <c r="Y139" s="46"/>
      <c r="Z139" s="46"/>
      <c r="AA139" s="46"/>
      <c r="AB139" s="46"/>
      <c r="AC139" s="46"/>
      <c r="AD139" s="46"/>
      <c r="AE139" s="46"/>
    </row>
    <row r="140" spans="1:31" s="64" customFormat="1">
      <c r="A140" s="92"/>
      <c r="B140" s="62"/>
      <c r="C140" s="46"/>
      <c r="D140" s="46"/>
      <c r="E140" s="46"/>
      <c r="F140" s="46"/>
      <c r="G140" s="46"/>
      <c r="H140" s="46"/>
      <c r="I140" s="46"/>
      <c r="J140" s="46"/>
      <c r="K140" s="46"/>
      <c r="L140" s="46"/>
      <c r="M140" s="46"/>
      <c r="N140" s="46"/>
      <c r="O140" s="46"/>
      <c r="P140" s="46"/>
      <c r="Q140" s="46"/>
      <c r="R140" s="46"/>
      <c r="T140" s="46"/>
      <c r="U140" s="46"/>
      <c r="V140" s="46"/>
      <c r="W140" s="46"/>
      <c r="X140" s="46"/>
      <c r="Y140" s="46"/>
      <c r="Z140" s="46"/>
      <c r="AA140" s="46"/>
      <c r="AB140" s="46"/>
      <c r="AC140" s="46"/>
      <c r="AD140" s="46"/>
      <c r="AE140" s="46"/>
    </row>
    <row r="141" spans="1:31" s="64" customFormat="1">
      <c r="A141" s="92"/>
      <c r="B141" s="62"/>
      <c r="C141" s="46"/>
      <c r="D141" s="46"/>
      <c r="E141" s="46"/>
      <c r="F141" s="46"/>
      <c r="G141" s="46"/>
      <c r="H141" s="46"/>
      <c r="I141" s="46"/>
      <c r="J141" s="46"/>
      <c r="K141" s="46"/>
      <c r="L141" s="46"/>
      <c r="M141" s="46"/>
      <c r="N141" s="46"/>
      <c r="O141" s="46"/>
      <c r="P141" s="46"/>
      <c r="Q141" s="46"/>
      <c r="R141" s="46"/>
      <c r="T141" s="46"/>
      <c r="U141" s="46"/>
      <c r="V141" s="46"/>
      <c r="W141" s="46"/>
      <c r="X141" s="46"/>
      <c r="Y141" s="46"/>
      <c r="Z141" s="46"/>
      <c r="AA141" s="46"/>
      <c r="AB141" s="46"/>
      <c r="AC141" s="46"/>
      <c r="AD141" s="46"/>
      <c r="AE141" s="46"/>
    </row>
    <row r="142" spans="1:31" s="64" customFormat="1">
      <c r="A142" s="92"/>
      <c r="B142" s="62"/>
      <c r="C142" s="46"/>
      <c r="D142" s="46"/>
      <c r="E142" s="46"/>
      <c r="F142" s="46"/>
      <c r="G142" s="46"/>
      <c r="H142" s="46"/>
      <c r="I142" s="46"/>
      <c r="J142" s="46"/>
      <c r="K142" s="46"/>
      <c r="L142" s="46"/>
      <c r="M142" s="46"/>
      <c r="N142" s="46"/>
      <c r="O142" s="46"/>
      <c r="P142" s="46"/>
      <c r="Q142" s="46"/>
      <c r="R142" s="46"/>
      <c r="T142" s="46"/>
      <c r="U142" s="46"/>
      <c r="V142" s="46"/>
      <c r="W142" s="46"/>
      <c r="X142" s="46"/>
      <c r="Y142" s="46"/>
      <c r="Z142" s="46"/>
      <c r="AA142" s="46"/>
      <c r="AB142" s="46"/>
      <c r="AC142" s="46"/>
      <c r="AD142" s="46"/>
      <c r="AE142" s="46"/>
    </row>
    <row r="143" spans="1:31" s="64" customFormat="1">
      <c r="A143" s="92"/>
      <c r="B143" s="62"/>
      <c r="C143" s="46"/>
      <c r="D143" s="46"/>
      <c r="E143" s="46"/>
      <c r="F143" s="46"/>
      <c r="G143" s="46"/>
      <c r="H143" s="46"/>
      <c r="I143" s="46"/>
      <c r="J143" s="46"/>
      <c r="K143" s="46"/>
      <c r="L143" s="46"/>
      <c r="M143" s="46"/>
      <c r="N143" s="46"/>
      <c r="O143" s="46"/>
      <c r="P143" s="46"/>
      <c r="Q143" s="46"/>
      <c r="R143" s="46"/>
      <c r="T143" s="46"/>
      <c r="U143" s="46"/>
      <c r="V143" s="46"/>
      <c r="W143" s="46"/>
      <c r="X143" s="46"/>
      <c r="Y143" s="46"/>
      <c r="Z143" s="46"/>
      <c r="AA143" s="46"/>
      <c r="AB143" s="46"/>
      <c r="AC143" s="46"/>
      <c r="AD143" s="46"/>
      <c r="AE143" s="46"/>
    </row>
    <row r="144" spans="1:31" s="64" customFormat="1">
      <c r="A144" s="92"/>
      <c r="B144" s="62"/>
      <c r="C144" s="46"/>
      <c r="D144" s="46"/>
      <c r="E144" s="46"/>
      <c r="F144" s="46"/>
      <c r="G144" s="46"/>
      <c r="H144" s="46"/>
      <c r="I144" s="46"/>
      <c r="J144" s="46"/>
      <c r="K144" s="46"/>
      <c r="L144" s="46"/>
      <c r="M144" s="46"/>
      <c r="N144" s="46"/>
      <c r="O144" s="46"/>
      <c r="P144" s="46"/>
      <c r="Q144" s="46"/>
      <c r="R144" s="46"/>
      <c r="T144" s="46"/>
      <c r="U144" s="46"/>
      <c r="V144" s="46"/>
      <c r="W144" s="46"/>
      <c r="X144" s="46"/>
      <c r="Y144" s="46"/>
      <c r="Z144" s="46"/>
      <c r="AA144" s="46"/>
      <c r="AB144" s="46"/>
      <c r="AC144" s="46"/>
      <c r="AD144" s="46"/>
      <c r="AE144" s="46"/>
    </row>
    <row r="145" spans="1:31" s="64" customFormat="1">
      <c r="A145" s="92"/>
      <c r="B145" s="62"/>
      <c r="C145" s="46"/>
      <c r="D145" s="46"/>
      <c r="E145" s="46"/>
      <c r="F145" s="46"/>
      <c r="G145" s="46"/>
      <c r="H145" s="46"/>
      <c r="I145" s="46"/>
      <c r="J145" s="46"/>
      <c r="K145" s="46"/>
      <c r="L145" s="46"/>
      <c r="M145" s="46"/>
      <c r="N145" s="46"/>
      <c r="O145" s="46"/>
      <c r="P145" s="46"/>
      <c r="Q145" s="46"/>
      <c r="R145" s="46"/>
      <c r="T145" s="46"/>
      <c r="U145" s="46"/>
      <c r="V145" s="46"/>
      <c r="W145" s="46"/>
      <c r="X145" s="46"/>
      <c r="Y145" s="46"/>
      <c r="Z145" s="46"/>
      <c r="AA145" s="46"/>
      <c r="AB145" s="46"/>
      <c r="AC145" s="46"/>
      <c r="AD145" s="46"/>
      <c r="AE145" s="46"/>
    </row>
    <row r="146" spans="1:31" s="64" customFormat="1">
      <c r="A146" s="92"/>
      <c r="B146" s="62"/>
      <c r="C146" s="46"/>
      <c r="D146" s="46"/>
      <c r="E146" s="46"/>
      <c r="F146" s="46"/>
      <c r="G146" s="46"/>
      <c r="H146" s="46"/>
      <c r="I146" s="46"/>
      <c r="J146" s="46"/>
      <c r="K146" s="46"/>
      <c r="L146" s="46"/>
      <c r="M146" s="46"/>
      <c r="N146" s="46"/>
      <c r="O146" s="46"/>
      <c r="P146" s="46"/>
      <c r="Q146" s="46"/>
      <c r="R146" s="46"/>
      <c r="T146" s="46"/>
      <c r="U146" s="46"/>
      <c r="V146" s="46"/>
      <c r="W146" s="46"/>
      <c r="X146" s="46"/>
      <c r="Y146" s="46"/>
      <c r="Z146" s="46"/>
      <c r="AA146" s="46"/>
      <c r="AB146" s="46"/>
      <c r="AC146" s="46"/>
      <c r="AD146" s="46"/>
      <c r="AE146" s="46"/>
    </row>
    <row r="147" spans="1:31" s="64" customFormat="1">
      <c r="A147" s="92"/>
      <c r="B147" s="62"/>
      <c r="C147" s="46"/>
      <c r="D147" s="46"/>
      <c r="E147" s="46"/>
      <c r="F147" s="46"/>
      <c r="G147" s="46"/>
      <c r="H147" s="46"/>
      <c r="I147" s="46"/>
      <c r="J147" s="46"/>
      <c r="K147" s="46"/>
      <c r="L147" s="46"/>
      <c r="M147" s="46"/>
      <c r="N147" s="46"/>
      <c r="O147" s="46"/>
      <c r="P147" s="46"/>
      <c r="Q147" s="46"/>
      <c r="R147" s="46"/>
      <c r="T147" s="46"/>
      <c r="U147" s="46"/>
      <c r="V147" s="46"/>
      <c r="W147" s="46"/>
      <c r="X147" s="46"/>
      <c r="Y147" s="46"/>
      <c r="Z147" s="46"/>
      <c r="AA147" s="46"/>
      <c r="AB147" s="46"/>
      <c r="AC147" s="46"/>
      <c r="AD147" s="46"/>
      <c r="AE147" s="46"/>
    </row>
    <row r="148" spans="1:31" s="64" customFormat="1">
      <c r="A148" s="92"/>
      <c r="B148" s="62"/>
      <c r="C148" s="46"/>
      <c r="D148" s="46"/>
      <c r="E148" s="46"/>
      <c r="F148" s="46"/>
      <c r="G148" s="46"/>
      <c r="H148" s="46"/>
      <c r="I148" s="46"/>
      <c r="J148" s="46"/>
      <c r="K148" s="46"/>
      <c r="L148" s="46"/>
      <c r="M148" s="46"/>
      <c r="N148" s="46"/>
      <c r="O148" s="46"/>
      <c r="P148" s="46"/>
      <c r="Q148" s="46"/>
      <c r="R148" s="46"/>
      <c r="T148" s="46"/>
      <c r="U148" s="46"/>
      <c r="V148" s="46"/>
      <c r="W148" s="46"/>
      <c r="X148" s="46"/>
      <c r="Y148" s="46"/>
      <c r="Z148" s="46"/>
      <c r="AA148" s="46"/>
      <c r="AB148" s="46"/>
      <c r="AC148" s="46"/>
      <c r="AD148" s="46"/>
      <c r="AE148" s="46"/>
    </row>
    <row r="149" spans="1:31" s="64" customFormat="1">
      <c r="A149" s="92"/>
      <c r="B149" s="62"/>
      <c r="C149" s="46"/>
      <c r="D149" s="46"/>
      <c r="E149" s="46"/>
      <c r="F149" s="46"/>
      <c r="G149" s="46"/>
      <c r="H149" s="46"/>
      <c r="I149" s="46"/>
      <c r="J149" s="46"/>
      <c r="K149" s="46"/>
      <c r="L149" s="46"/>
      <c r="M149" s="46"/>
      <c r="N149" s="46"/>
      <c r="O149" s="46"/>
      <c r="P149" s="46"/>
      <c r="Q149" s="46"/>
      <c r="R149" s="46"/>
      <c r="T149" s="46"/>
      <c r="U149" s="46"/>
      <c r="V149" s="46"/>
      <c r="W149" s="46"/>
      <c r="X149" s="46"/>
      <c r="Y149" s="46"/>
      <c r="Z149" s="46"/>
      <c r="AA149" s="46"/>
      <c r="AB149" s="46"/>
      <c r="AC149" s="46"/>
      <c r="AD149" s="46"/>
      <c r="AE149" s="46"/>
    </row>
    <row r="150" spans="1:31" s="64" customFormat="1">
      <c r="A150" s="92"/>
      <c r="B150" s="62"/>
      <c r="C150" s="46"/>
      <c r="D150" s="46"/>
      <c r="E150" s="46"/>
      <c r="F150" s="46"/>
      <c r="G150" s="46"/>
      <c r="H150" s="46"/>
      <c r="I150" s="46"/>
      <c r="J150" s="46"/>
      <c r="K150" s="46"/>
      <c r="L150" s="46"/>
      <c r="M150" s="46"/>
      <c r="N150" s="46"/>
      <c r="O150" s="46"/>
      <c r="P150" s="46"/>
      <c r="Q150" s="46"/>
      <c r="R150" s="46"/>
      <c r="T150" s="46"/>
      <c r="U150" s="46"/>
      <c r="V150" s="46"/>
      <c r="W150" s="46"/>
      <c r="X150" s="46"/>
      <c r="Y150" s="46"/>
      <c r="Z150" s="46"/>
      <c r="AA150" s="46"/>
      <c r="AB150" s="46"/>
      <c r="AC150" s="46"/>
      <c r="AD150" s="46"/>
      <c r="AE150" s="46"/>
    </row>
    <row r="151" spans="1:31" s="64" customFormat="1">
      <c r="A151" s="92"/>
      <c r="B151" s="62"/>
      <c r="C151" s="46"/>
      <c r="D151" s="46"/>
      <c r="E151" s="46"/>
      <c r="F151" s="46"/>
      <c r="G151" s="46"/>
      <c r="H151" s="46"/>
      <c r="I151" s="46"/>
      <c r="J151" s="46"/>
      <c r="K151" s="46"/>
      <c r="L151" s="46"/>
      <c r="M151" s="46"/>
      <c r="N151" s="46"/>
      <c r="O151" s="46"/>
      <c r="P151" s="46"/>
      <c r="Q151" s="46"/>
      <c r="R151" s="46"/>
      <c r="T151" s="46"/>
      <c r="U151" s="46"/>
      <c r="V151" s="46"/>
      <c r="W151" s="46"/>
      <c r="X151" s="46"/>
      <c r="Y151" s="46"/>
      <c r="Z151" s="46"/>
      <c r="AA151" s="46"/>
      <c r="AB151" s="46"/>
      <c r="AC151" s="46"/>
      <c r="AD151" s="46"/>
      <c r="AE151" s="46"/>
    </row>
    <row r="152" spans="1:31" s="64" customFormat="1">
      <c r="A152" s="92"/>
      <c r="B152" s="62"/>
      <c r="C152" s="46"/>
      <c r="D152" s="46"/>
      <c r="E152" s="46"/>
      <c r="F152" s="46"/>
      <c r="G152" s="46"/>
      <c r="H152" s="46"/>
      <c r="I152" s="46"/>
      <c r="J152" s="46"/>
      <c r="K152" s="46"/>
      <c r="L152" s="46"/>
      <c r="M152" s="46"/>
      <c r="N152" s="46"/>
      <c r="O152" s="46"/>
      <c r="P152" s="46"/>
      <c r="Q152" s="46"/>
      <c r="R152" s="46"/>
      <c r="T152" s="46"/>
      <c r="U152" s="46"/>
      <c r="V152" s="46"/>
      <c r="W152" s="46"/>
      <c r="X152" s="46"/>
      <c r="Y152" s="46"/>
      <c r="Z152" s="46"/>
      <c r="AA152" s="46"/>
      <c r="AB152" s="46"/>
      <c r="AC152" s="46"/>
      <c r="AD152" s="46"/>
      <c r="AE152" s="46"/>
    </row>
    <row r="153" spans="1:31" s="64" customFormat="1">
      <c r="A153" s="92"/>
      <c r="B153" s="62"/>
      <c r="C153" s="46"/>
      <c r="D153" s="46"/>
      <c r="E153" s="46"/>
      <c r="F153" s="46"/>
      <c r="G153" s="46"/>
      <c r="H153" s="46"/>
      <c r="I153" s="46"/>
      <c r="J153" s="46"/>
      <c r="K153" s="46"/>
      <c r="L153" s="46"/>
      <c r="M153" s="46"/>
      <c r="N153" s="46"/>
      <c r="O153" s="46"/>
      <c r="P153" s="46"/>
      <c r="Q153" s="46"/>
      <c r="R153" s="46"/>
      <c r="T153" s="46"/>
      <c r="U153" s="46"/>
      <c r="V153" s="46"/>
      <c r="W153" s="46"/>
      <c r="X153" s="46"/>
      <c r="Y153" s="46"/>
      <c r="Z153" s="46"/>
      <c r="AA153" s="46"/>
      <c r="AB153" s="46"/>
      <c r="AC153" s="46"/>
      <c r="AD153" s="46"/>
      <c r="AE153" s="46"/>
    </row>
    <row r="154" spans="1:31" s="64" customFormat="1">
      <c r="A154" s="92"/>
      <c r="B154" s="62"/>
      <c r="C154" s="46"/>
      <c r="D154" s="46"/>
      <c r="E154" s="46"/>
      <c r="F154" s="46"/>
      <c r="G154" s="46"/>
      <c r="H154" s="46"/>
      <c r="I154" s="46"/>
      <c r="J154" s="46"/>
      <c r="K154" s="46"/>
      <c r="L154" s="46"/>
      <c r="M154" s="46"/>
      <c r="N154" s="46"/>
      <c r="O154" s="46"/>
      <c r="P154" s="46"/>
      <c r="Q154" s="46"/>
      <c r="R154" s="46"/>
      <c r="T154" s="46"/>
      <c r="U154" s="46"/>
      <c r="V154" s="46"/>
      <c r="W154" s="46"/>
      <c r="X154" s="46"/>
      <c r="Y154" s="46"/>
      <c r="Z154" s="46"/>
      <c r="AA154" s="46"/>
      <c r="AB154" s="46"/>
      <c r="AC154" s="46"/>
      <c r="AD154" s="46"/>
      <c r="AE154" s="46"/>
    </row>
    <row r="155" spans="1:31" s="64" customFormat="1">
      <c r="A155" s="92"/>
      <c r="B155" s="62"/>
      <c r="C155" s="46"/>
      <c r="D155" s="46"/>
      <c r="E155" s="46"/>
      <c r="F155" s="46"/>
      <c r="G155" s="46"/>
      <c r="H155" s="46"/>
      <c r="I155" s="46"/>
      <c r="J155" s="46"/>
      <c r="K155" s="46"/>
      <c r="L155" s="46"/>
      <c r="M155" s="46"/>
      <c r="N155" s="46"/>
      <c r="O155" s="46"/>
      <c r="P155" s="46"/>
      <c r="Q155" s="46"/>
      <c r="R155" s="46"/>
      <c r="T155" s="46"/>
      <c r="U155" s="46"/>
      <c r="V155" s="46"/>
      <c r="W155" s="46"/>
      <c r="X155" s="46"/>
      <c r="Y155" s="46"/>
      <c r="Z155" s="46"/>
      <c r="AA155" s="46"/>
      <c r="AB155" s="46"/>
      <c r="AC155" s="46"/>
      <c r="AD155" s="46"/>
      <c r="AE155" s="46"/>
    </row>
    <row r="156" spans="1:31" s="64" customFormat="1">
      <c r="A156" s="92"/>
      <c r="B156" s="62"/>
      <c r="C156" s="46"/>
      <c r="D156" s="46"/>
      <c r="E156" s="46"/>
      <c r="F156" s="46"/>
      <c r="G156" s="46"/>
      <c r="H156" s="46"/>
      <c r="I156" s="46"/>
      <c r="J156" s="46"/>
      <c r="K156" s="46"/>
      <c r="L156" s="46"/>
      <c r="M156" s="46"/>
      <c r="N156" s="46"/>
      <c r="O156" s="46"/>
      <c r="P156" s="46"/>
      <c r="Q156" s="46"/>
      <c r="R156" s="46"/>
      <c r="T156" s="46"/>
      <c r="U156" s="46"/>
      <c r="V156" s="46"/>
      <c r="W156" s="46"/>
      <c r="X156" s="46"/>
      <c r="Y156" s="46"/>
      <c r="Z156" s="46"/>
      <c r="AA156" s="46"/>
      <c r="AB156" s="46"/>
      <c r="AC156" s="46"/>
      <c r="AD156" s="46"/>
      <c r="AE156" s="46"/>
    </row>
    <row r="157" spans="1:31" s="64" customFormat="1">
      <c r="A157" s="92"/>
      <c r="B157" s="62"/>
      <c r="C157" s="46"/>
      <c r="D157" s="46"/>
      <c r="E157" s="46"/>
      <c r="F157" s="46"/>
      <c r="G157" s="46"/>
      <c r="H157" s="46"/>
      <c r="I157" s="46"/>
      <c r="J157" s="46"/>
      <c r="K157" s="46"/>
      <c r="L157" s="46"/>
      <c r="M157" s="46"/>
      <c r="N157" s="46"/>
      <c r="O157" s="46"/>
      <c r="P157" s="46"/>
      <c r="Q157" s="46"/>
      <c r="R157" s="46"/>
      <c r="T157" s="46"/>
      <c r="U157" s="46"/>
      <c r="V157" s="46"/>
      <c r="W157" s="46"/>
      <c r="X157" s="46"/>
      <c r="Y157" s="46"/>
      <c r="Z157" s="46"/>
      <c r="AA157" s="46"/>
      <c r="AB157" s="46"/>
      <c r="AC157" s="46"/>
      <c r="AD157" s="46"/>
      <c r="AE157" s="46"/>
    </row>
    <row r="158" spans="1:31" s="64" customFormat="1">
      <c r="A158" s="92"/>
      <c r="B158" s="62"/>
      <c r="C158" s="46"/>
      <c r="D158" s="46"/>
      <c r="E158" s="46"/>
      <c r="F158" s="46"/>
      <c r="G158" s="46"/>
      <c r="H158" s="46"/>
      <c r="I158" s="46"/>
      <c r="J158" s="46"/>
      <c r="K158" s="46"/>
      <c r="L158" s="46"/>
      <c r="M158" s="46"/>
      <c r="N158" s="46"/>
      <c r="O158" s="46"/>
      <c r="P158" s="46"/>
      <c r="Q158" s="46"/>
      <c r="R158" s="46"/>
      <c r="T158" s="46"/>
      <c r="U158" s="46"/>
      <c r="V158" s="46"/>
      <c r="W158" s="46"/>
      <c r="X158" s="46"/>
      <c r="Y158" s="46"/>
      <c r="Z158" s="46"/>
      <c r="AA158" s="46"/>
      <c r="AB158" s="46"/>
      <c r="AC158" s="46"/>
      <c r="AD158" s="46"/>
      <c r="AE158" s="46"/>
    </row>
    <row r="159" spans="1:31" s="64" customFormat="1">
      <c r="A159" s="92"/>
      <c r="B159" s="62"/>
      <c r="C159" s="46"/>
      <c r="D159" s="46"/>
      <c r="E159" s="46"/>
      <c r="F159" s="46"/>
      <c r="G159" s="46"/>
      <c r="H159" s="46"/>
      <c r="I159" s="46"/>
      <c r="J159" s="46"/>
      <c r="K159" s="46"/>
      <c r="L159" s="46"/>
      <c r="M159" s="46"/>
      <c r="N159" s="46"/>
      <c r="O159" s="46"/>
      <c r="P159" s="46"/>
      <c r="Q159" s="46"/>
      <c r="R159" s="46"/>
      <c r="T159" s="46"/>
      <c r="U159" s="46"/>
      <c r="V159" s="46"/>
      <c r="W159" s="46"/>
      <c r="X159" s="46"/>
      <c r="Y159" s="46"/>
      <c r="Z159" s="46"/>
      <c r="AA159" s="46"/>
      <c r="AB159" s="46"/>
      <c r="AC159" s="46"/>
      <c r="AD159" s="46"/>
      <c r="AE159" s="46"/>
    </row>
    <row r="160" spans="1:31" s="64" customFormat="1">
      <c r="A160" s="92"/>
      <c r="B160" s="62"/>
      <c r="C160" s="46"/>
      <c r="D160" s="46"/>
      <c r="E160" s="46"/>
      <c r="F160" s="46"/>
      <c r="G160" s="46"/>
      <c r="H160" s="46"/>
      <c r="I160" s="46"/>
      <c r="J160" s="46"/>
      <c r="K160" s="46"/>
      <c r="L160" s="46"/>
      <c r="M160" s="46"/>
      <c r="N160" s="46"/>
      <c r="O160" s="46"/>
      <c r="P160" s="46"/>
      <c r="Q160" s="46"/>
      <c r="R160" s="46"/>
      <c r="T160" s="46"/>
      <c r="U160" s="46"/>
      <c r="V160" s="46"/>
      <c r="W160" s="46"/>
      <c r="X160" s="46"/>
      <c r="Y160" s="46"/>
      <c r="Z160" s="46"/>
      <c r="AA160" s="46"/>
      <c r="AB160" s="46"/>
      <c r="AC160" s="46"/>
      <c r="AD160" s="46"/>
      <c r="AE160" s="46"/>
    </row>
    <row r="161" spans="1:31" s="64" customFormat="1">
      <c r="A161" s="92"/>
      <c r="B161" s="62"/>
      <c r="C161" s="46"/>
      <c r="D161" s="46"/>
      <c r="E161" s="46"/>
      <c r="F161" s="46"/>
      <c r="G161" s="46"/>
      <c r="H161" s="46"/>
      <c r="I161" s="46"/>
      <c r="J161" s="46"/>
      <c r="K161" s="46"/>
      <c r="L161" s="46"/>
      <c r="M161" s="46"/>
      <c r="N161" s="46"/>
      <c r="O161" s="46"/>
      <c r="P161" s="46"/>
      <c r="Q161" s="46"/>
      <c r="R161" s="46"/>
      <c r="T161" s="46"/>
      <c r="U161" s="46"/>
      <c r="V161" s="46"/>
      <c r="W161" s="46"/>
      <c r="X161" s="46"/>
      <c r="Y161" s="46"/>
      <c r="Z161" s="46"/>
      <c r="AA161" s="46"/>
      <c r="AB161" s="46"/>
      <c r="AC161" s="46"/>
      <c r="AD161" s="46"/>
      <c r="AE161" s="46"/>
    </row>
    <row r="162" spans="1:31" s="64" customFormat="1">
      <c r="A162" s="92"/>
      <c r="B162" s="62"/>
      <c r="C162" s="46"/>
      <c r="D162" s="46"/>
      <c r="E162" s="46"/>
      <c r="F162" s="46"/>
      <c r="G162" s="46"/>
      <c r="H162" s="46"/>
      <c r="I162" s="46"/>
      <c r="J162" s="46"/>
      <c r="K162" s="46"/>
      <c r="L162" s="46"/>
      <c r="M162" s="46"/>
      <c r="N162" s="46"/>
      <c r="O162" s="46"/>
      <c r="P162" s="46"/>
      <c r="Q162" s="46"/>
      <c r="R162" s="46"/>
      <c r="T162" s="46"/>
      <c r="U162" s="46"/>
      <c r="V162" s="46"/>
      <c r="W162" s="46"/>
      <c r="X162" s="46"/>
      <c r="Y162" s="46"/>
      <c r="Z162" s="46"/>
      <c r="AA162" s="46"/>
      <c r="AB162" s="46"/>
      <c r="AC162" s="46"/>
      <c r="AD162" s="46"/>
      <c r="AE162" s="46"/>
    </row>
    <row r="163" spans="1:31" s="64" customFormat="1">
      <c r="A163" s="92"/>
      <c r="B163" s="62"/>
      <c r="C163" s="46"/>
      <c r="D163" s="46"/>
      <c r="E163" s="46"/>
      <c r="F163" s="46"/>
      <c r="G163" s="46"/>
      <c r="H163" s="46"/>
      <c r="I163" s="46"/>
      <c r="J163" s="46"/>
      <c r="K163" s="46"/>
      <c r="L163" s="46"/>
      <c r="M163" s="46"/>
      <c r="N163" s="46"/>
      <c r="O163" s="46"/>
      <c r="P163" s="46"/>
      <c r="Q163" s="46"/>
      <c r="R163" s="46"/>
      <c r="T163" s="46"/>
      <c r="U163" s="46"/>
      <c r="V163" s="46"/>
      <c r="W163" s="46"/>
      <c r="X163" s="46"/>
      <c r="Y163" s="46"/>
      <c r="Z163" s="46"/>
      <c r="AA163" s="46"/>
      <c r="AB163" s="46"/>
      <c r="AC163" s="46"/>
      <c r="AD163" s="46"/>
      <c r="AE163" s="46"/>
    </row>
    <row r="164" spans="1:31" s="64" customFormat="1">
      <c r="A164" s="92"/>
      <c r="B164" s="62"/>
      <c r="C164" s="46"/>
      <c r="D164" s="46"/>
      <c r="E164" s="46"/>
      <c r="F164" s="46"/>
      <c r="G164" s="46"/>
      <c r="H164" s="46"/>
      <c r="I164" s="46"/>
      <c r="J164" s="46"/>
      <c r="K164" s="46"/>
      <c r="L164" s="46"/>
      <c r="M164" s="46"/>
      <c r="N164" s="46"/>
      <c r="O164" s="46"/>
      <c r="P164" s="46"/>
      <c r="Q164" s="46"/>
      <c r="R164" s="46"/>
      <c r="T164" s="46"/>
      <c r="U164" s="46"/>
      <c r="V164" s="46"/>
      <c r="W164" s="46"/>
      <c r="X164" s="46"/>
      <c r="Y164" s="46"/>
      <c r="Z164" s="46"/>
      <c r="AA164" s="46"/>
      <c r="AB164" s="46"/>
      <c r="AC164" s="46"/>
      <c r="AD164" s="46"/>
      <c r="AE164" s="46"/>
    </row>
    <row r="165" spans="1:31" s="64" customFormat="1">
      <c r="A165" s="92"/>
      <c r="B165" s="62"/>
      <c r="C165" s="46"/>
      <c r="D165" s="46"/>
      <c r="E165" s="46"/>
      <c r="F165" s="46"/>
      <c r="G165" s="46"/>
      <c r="H165" s="46"/>
      <c r="I165" s="46"/>
      <c r="J165" s="46"/>
      <c r="K165" s="46"/>
      <c r="L165" s="46"/>
      <c r="M165" s="46"/>
      <c r="N165" s="46"/>
      <c r="O165" s="46"/>
      <c r="P165" s="46"/>
      <c r="Q165" s="46"/>
      <c r="R165" s="46"/>
      <c r="T165" s="46"/>
      <c r="U165" s="46"/>
      <c r="V165" s="46"/>
      <c r="W165" s="46"/>
      <c r="X165" s="46"/>
      <c r="Y165" s="46"/>
      <c r="Z165" s="46"/>
      <c r="AA165" s="46"/>
      <c r="AB165" s="46"/>
      <c r="AC165" s="46"/>
      <c r="AD165" s="46"/>
      <c r="AE165" s="46"/>
    </row>
    <row r="166" spans="1:31" s="64" customFormat="1">
      <c r="A166" s="92"/>
      <c r="B166" s="62"/>
      <c r="C166" s="46"/>
      <c r="D166" s="46"/>
      <c r="E166" s="46"/>
      <c r="F166" s="46"/>
      <c r="G166" s="46"/>
      <c r="H166" s="46"/>
      <c r="I166" s="46"/>
      <c r="J166" s="46"/>
      <c r="K166" s="46"/>
      <c r="L166" s="46"/>
      <c r="M166" s="46"/>
      <c r="N166" s="46"/>
      <c r="O166" s="46"/>
      <c r="P166" s="46"/>
      <c r="Q166" s="46"/>
      <c r="R166" s="46"/>
      <c r="T166" s="46"/>
      <c r="U166" s="46"/>
      <c r="V166" s="46"/>
      <c r="W166" s="46"/>
      <c r="X166" s="46"/>
      <c r="Y166" s="46"/>
      <c r="Z166" s="46"/>
      <c r="AA166" s="46"/>
      <c r="AB166" s="46"/>
      <c r="AC166" s="46"/>
      <c r="AD166" s="46"/>
      <c r="AE166" s="46"/>
    </row>
    <row r="167" spans="1:31" s="64" customFormat="1">
      <c r="A167" s="92"/>
      <c r="B167" s="62"/>
      <c r="C167" s="46"/>
      <c r="D167" s="46"/>
      <c r="E167" s="46"/>
      <c r="F167" s="46"/>
      <c r="G167" s="46"/>
      <c r="H167" s="46"/>
      <c r="I167" s="46"/>
      <c r="J167" s="46"/>
      <c r="K167" s="46"/>
      <c r="L167" s="46"/>
      <c r="M167" s="46"/>
      <c r="N167" s="46"/>
      <c r="O167" s="46"/>
      <c r="P167" s="46"/>
      <c r="Q167" s="46"/>
      <c r="R167" s="46"/>
      <c r="T167" s="46"/>
      <c r="U167" s="46"/>
      <c r="V167" s="46"/>
      <c r="W167" s="46"/>
      <c r="X167" s="46"/>
      <c r="Y167" s="46"/>
      <c r="Z167" s="46"/>
      <c r="AA167" s="46"/>
      <c r="AB167" s="46"/>
      <c r="AC167" s="46"/>
      <c r="AD167" s="46"/>
      <c r="AE167" s="46"/>
    </row>
    <row r="168" spans="1:31" s="64" customFormat="1">
      <c r="A168" s="92"/>
      <c r="B168" s="62"/>
      <c r="C168" s="46"/>
      <c r="D168" s="46"/>
      <c r="E168" s="46"/>
      <c r="F168" s="46"/>
      <c r="G168" s="46"/>
      <c r="H168" s="46"/>
      <c r="I168" s="46"/>
      <c r="J168" s="46"/>
      <c r="K168" s="46"/>
      <c r="L168" s="46"/>
      <c r="M168" s="46"/>
      <c r="N168" s="46"/>
      <c r="O168" s="46"/>
      <c r="P168" s="46"/>
      <c r="Q168" s="46"/>
      <c r="R168" s="46"/>
      <c r="T168" s="46"/>
      <c r="U168" s="46"/>
      <c r="V168" s="46"/>
      <c r="W168" s="46"/>
      <c r="X168" s="46"/>
      <c r="Y168" s="46"/>
      <c r="Z168" s="46"/>
      <c r="AA168" s="46"/>
      <c r="AB168" s="46"/>
      <c r="AC168" s="46"/>
      <c r="AD168" s="46"/>
      <c r="AE168" s="46"/>
    </row>
    <row r="169" spans="1:31" s="64" customFormat="1">
      <c r="A169" s="92"/>
      <c r="B169" s="62"/>
      <c r="C169" s="46"/>
      <c r="D169" s="46"/>
      <c r="E169" s="46"/>
      <c r="F169" s="46"/>
      <c r="G169" s="46"/>
      <c r="H169" s="46"/>
      <c r="I169" s="46"/>
      <c r="J169" s="46"/>
      <c r="K169" s="46"/>
      <c r="L169" s="46"/>
      <c r="M169" s="46"/>
      <c r="N169" s="46"/>
      <c r="O169" s="46"/>
      <c r="P169" s="46"/>
      <c r="Q169" s="46"/>
      <c r="R169" s="46"/>
      <c r="T169" s="46"/>
      <c r="U169" s="46"/>
      <c r="V169" s="46"/>
      <c r="W169" s="46"/>
      <c r="X169" s="46"/>
      <c r="Y169" s="46"/>
      <c r="Z169" s="46"/>
      <c r="AA169" s="46"/>
      <c r="AB169" s="46"/>
      <c r="AC169" s="46"/>
      <c r="AD169" s="46"/>
      <c r="AE169" s="46"/>
    </row>
    <row r="170" spans="1:31" s="64" customFormat="1">
      <c r="A170" s="92"/>
      <c r="B170" s="62"/>
      <c r="C170" s="46"/>
      <c r="D170" s="46"/>
      <c r="E170" s="46"/>
      <c r="F170" s="46"/>
      <c r="G170" s="46"/>
      <c r="H170" s="46"/>
      <c r="I170" s="46"/>
      <c r="J170" s="46"/>
      <c r="K170" s="46"/>
      <c r="L170" s="46"/>
      <c r="M170" s="46"/>
      <c r="N170" s="46"/>
      <c r="O170" s="46"/>
      <c r="P170" s="46"/>
      <c r="Q170" s="46"/>
      <c r="R170" s="46"/>
      <c r="T170" s="46"/>
      <c r="U170" s="46"/>
      <c r="V170" s="46"/>
      <c r="W170" s="46"/>
      <c r="X170" s="46"/>
      <c r="Y170" s="46"/>
      <c r="Z170" s="46"/>
      <c r="AA170" s="46"/>
      <c r="AB170" s="46"/>
      <c r="AC170" s="46"/>
      <c r="AD170" s="46"/>
      <c r="AE170" s="46"/>
    </row>
    <row r="171" spans="1:31" s="64" customFormat="1">
      <c r="A171" s="92"/>
      <c r="B171" s="62"/>
      <c r="C171" s="46"/>
      <c r="D171" s="46"/>
      <c r="E171" s="46"/>
      <c r="F171" s="46"/>
      <c r="G171" s="46"/>
      <c r="H171" s="46"/>
      <c r="I171" s="46"/>
      <c r="J171" s="46"/>
      <c r="K171" s="46"/>
      <c r="L171" s="46"/>
      <c r="M171" s="46"/>
      <c r="N171" s="46"/>
      <c r="O171" s="46"/>
      <c r="P171" s="46"/>
      <c r="Q171" s="46"/>
      <c r="R171" s="46"/>
      <c r="T171" s="46"/>
      <c r="U171" s="46"/>
      <c r="V171" s="46"/>
      <c r="W171" s="46"/>
      <c r="X171" s="46"/>
      <c r="Y171" s="46"/>
      <c r="Z171" s="46"/>
      <c r="AA171" s="46"/>
      <c r="AB171" s="46"/>
      <c r="AC171" s="46"/>
      <c r="AD171" s="46"/>
      <c r="AE171" s="46"/>
    </row>
    <row r="172" spans="1:31" s="64" customFormat="1">
      <c r="A172" s="92"/>
      <c r="B172" s="62"/>
      <c r="C172" s="46"/>
      <c r="D172" s="46"/>
      <c r="E172" s="46"/>
      <c r="F172" s="46"/>
      <c r="G172" s="46"/>
      <c r="H172" s="46"/>
      <c r="I172" s="46"/>
      <c r="J172" s="46"/>
      <c r="K172" s="46"/>
      <c r="L172" s="46"/>
      <c r="M172" s="46"/>
      <c r="N172" s="46"/>
      <c r="O172" s="46"/>
      <c r="P172" s="46"/>
      <c r="Q172" s="46"/>
      <c r="R172" s="46"/>
      <c r="T172" s="46"/>
      <c r="U172" s="46"/>
      <c r="V172" s="46"/>
      <c r="W172" s="46"/>
      <c r="X172" s="46"/>
      <c r="Y172" s="46"/>
      <c r="Z172" s="46"/>
      <c r="AA172" s="46"/>
      <c r="AB172" s="46"/>
      <c r="AC172" s="46"/>
      <c r="AD172" s="46"/>
      <c r="AE172" s="46"/>
    </row>
    <row r="173" spans="1:31" s="64" customFormat="1">
      <c r="A173" s="92"/>
      <c r="B173" s="62"/>
      <c r="C173" s="46"/>
      <c r="D173" s="46"/>
      <c r="E173" s="46"/>
      <c r="F173" s="46"/>
      <c r="G173" s="46"/>
      <c r="H173" s="46"/>
      <c r="I173" s="46"/>
      <c r="J173" s="46"/>
      <c r="K173" s="46"/>
      <c r="L173" s="46"/>
      <c r="M173" s="46"/>
      <c r="N173" s="46"/>
      <c r="O173" s="46"/>
      <c r="P173" s="46"/>
      <c r="Q173" s="46"/>
      <c r="R173" s="46"/>
      <c r="T173" s="46"/>
      <c r="U173" s="46"/>
      <c r="V173" s="46"/>
      <c r="W173" s="46"/>
      <c r="X173" s="46"/>
      <c r="Y173" s="46"/>
      <c r="Z173" s="46"/>
      <c r="AA173" s="46"/>
      <c r="AB173" s="46"/>
      <c r="AC173" s="46"/>
      <c r="AD173" s="46"/>
      <c r="AE173" s="46"/>
    </row>
    <row r="174" spans="1:31" s="64" customFormat="1">
      <c r="A174" s="92"/>
      <c r="B174" s="62"/>
      <c r="C174" s="46"/>
      <c r="D174" s="46"/>
      <c r="E174" s="46"/>
      <c r="F174" s="46"/>
      <c r="G174" s="46"/>
      <c r="H174" s="46"/>
      <c r="I174" s="46"/>
      <c r="J174" s="46"/>
      <c r="K174" s="46"/>
      <c r="L174" s="46"/>
      <c r="M174" s="46"/>
      <c r="N174" s="46"/>
      <c r="O174" s="46"/>
      <c r="P174" s="46"/>
      <c r="Q174" s="46"/>
      <c r="R174" s="46"/>
      <c r="T174" s="46"/>
      <c r="U174" s="46"/>
      <c r="V174" s="46"/>
      <c r="W174" s="46"/>
      <c r="X174" s="46"/>
      <c r="Y174" s="46"/>
      <c r="Z174" s="46"/>
      <c r="AA174" s="46"/>
      <c r="AB174" s="46"/>
      <c r="AC174" s="46"/>
      <c r="AD174" s="46"/>
      <c r="AE174" s="46"/>
    </row>
    <row r="175" spans="1:31" s="64" customFormat="1">
      <c r="A175" s="92"/>
      <c r="B175" s="62"/>
      <c r="C175" s="46"/>
      <c r="D175" s="46"/>
      <c r="E175" s="46"/>
      <c r="F175" s="46"/>
      <c r="G175" s="46"/>
      <c r="H175" s="46"/>
      <c r="I175" s="46"/>
      <c r="J175" s="46"/>
      <c r="K175" s="46"/>
      <c r="L175" s="46"/>
      <c r="M175" s="46"/>
      <c r="N175" s="46"/>
      <c r="O175" s="46"/>
      <c r="P175" s="46"/>
      <c r="Q175" s="46"/>
      <c r="R175" s="46"/>
      <c r="T175" s="46"/>
      <c r="U175" s="46"/>
      <c r="V175" s="46"/>
      <c r="W175" s="46"/>
      <c r="X175" s="46"/>
      <c r="Y175" s="46"/>
      <c r="Z175" s="46"/>
      <c r="AA175" s="46"/>
      <c r="AB175" s="46"/>
      <c r="AC175" s="46"/>
      <c r="AD175" s="46"/>
      <c r="AE175" s="46"/>
    </row>
    <row r="176" spans="1:31" s="64" customFormat="1">
      <c r="A176" s="92"/>
      <c r="B176" s="62"/>
      <c r="C176" s="46"/>
      <c r="D176" s="46"/>
      <c r="E176" s="46"/>
      <c r="F176" s="46"/>
      <c r="G176" s="46"/>
      <c r="H176" s="46"/>
      <c r="I176" s="46"/>
      <c r="J176" s="46"/>
      <c r="K176" s="46"/>
      <c r="L176" s="46"/>
      <c r="M176" s="46"/>
      <c r="N176" s="46"/>
      <c r="O176" s="46"/>
      <c r="P176" s="46"/>
      <c r="Q176" s="46"/>
      <c r="R176" s="46"/>
      <c r="T176" s="46"/>
      <c r="U176" s="46"/>
      <c r="V176" s="46"/>
      <c r="W176" s="46"/>
      <c r="X176" s="46"/>
      <c r="Y176" s="46"/>
      <c r="Z176" s="46"/>
      <c r="AA176" s="46"/>
      <c r="AB176" s="46"/>
      <c r="AC176" s="46"/>
      <c r="AD176" s="46"/>
      <c r="AE176" s="46"/>
    </row>
    <row r="177" spans="1:31" s="64" customFormat="1">
      <c r="A177" s="92"/>
      <c r="B177" s="62"/>
      <c r="C177" s="46"/>
      <c r="D177" s="46"/>
      <c r="E177" s="46"/>
      <c r="F177" s="46"/>
      <c r="G177" s="46"/>
      <c r="H177" s="46"/>
      <c r="I177" s="46"/>
      <c r="J177" s="46"/>
      <c r="K177" s="46"/>
      <c r="L177" s="46"/>
      <c r="M177" s="46"/>
      <c r="N177" s="46"/>
      <c r="O177" s="46"/>
      <c r="P177" s="46"/>
      <c r="Q177" s="46"/>
      <c r="R177" s="46"/>
      <c r="T177" s="46"/>
      <c r="U177" s="46"/>
      <c r="V177" s="46"/>
      <c r="W177" s="46"/>
      <c r="X177" s="46"/>
      <c r="Y177" s="46"/>
      <c r="Z177" s="46"/>
      <c r="AA177" s="46"/>
      <c r="AB177" s="46"/>
      <c r="AC177" s="46"/>
      <c r="AD177" s="46"/>
      <c r="AE177" s="46"/>
    </row>
    <row r="178" spans="1:31" s="64" customFormat="1">
      <c r="A178" s="92"/>
      <c r="B178" s="62"/>
      <c r="C178" s="46"/>
      <c r="D178" s="46"/>
      <c r="E178" s="46"/>
      <c r="F178" s="46"/>
      <c r="G178" s="46"/>
      <c r="H178" s="46"/>
      <c r="I178" s="46"/>
      <c r="J178" s="46"/>
      <c r="K178" s="46"/>
      <c r="L178" s="46"/>
      <c r="M178" s="46"/>
      <c r="N178" s="46"/>
      <c r="O178" s="46"/>
      <c r="P178" s="46"/>
      <c r="Q178" s="46"/>
      <c r="R178" s="46"/>
      <c r="T178" s="46"/>
      <c r="U178" s="46"/>
      <c r="V178" s="46"/>
      <c r="W178" s="46"/>
      <c r="X178" s="46"/>
      <c r="Y178" s="46"/>
      <c r="Z178" s="46"/>
      <c r="AA178" s="46"/>
      <c r="AB178" s="46"/>
      <c r="AC178" s="46"/>
      <c r="AD178" s="46"/>
      <c r="AE178" s="46"/>
    </row>
    <row r="179" spans="1:31" s="64" customFormat="1">
      <c r="A179" s="92"/>
      <c r="B179" s="62"/>
      <c r="C179" s="46"/>
      <c r="D179" s="46"/>
      <c r="E179" s="46"/>
      <c r="F179" s="46"/>
      <c r="G179" s="46"/>
      <c r="H179" s="46"/>
      <c r="I179" s="46"/>
      <c r="J179" s="46"/>
      <c r="K179" s="46"/>
      <c r="L179" s="46"/>
      <c r="M179" s="46"/>
      <c r="N179" s="46"/>
      <c r="O179" s="46"/>
      <c r="P179" s="46"/>
      <c r="Q179" s="46"/>
      <c r="R179" s="46"/>
      <c r="T179" s="46"/>
      <c r="U179" s="46"/>
      <c r="V179" s="46"/>
      <c r="W179" s="46"/>
      <c r="X179" s="46"/>
      <c r="Y179" s="46"/>
      <c r="Z179" s="46"/>
      <c r="AA179" s="46"/>
      <c r="AB179" s="46"/>
      <c r="AC179" s="46"/>
      <c r="AD179" s="46"/>
      <c r="AE179" s="46"/>
    </row>
    <row r="180" spans="1:31" s="64" customFormat="1">
      <c r="A180" s="92"/>
      <c r="B180" s="62"/>
      <c r="C180" s="46"/>
      <c r="D180" s="46"/>
      <c r="E180" s="46"/>
      <c r="F180" s="46"/>
      <c r="G180" s="46"/>
      <c r="H180" s="46"/>
      <c r="I180" s="46"/>
      <c r="J180" s="46"/>
      <c r="K180" s="46"/>
      <c r="L180" s="46"/>
      <c r="M180" s="46"/>
      <c r="N180" s="46"/>
      <c r="O180" s="46"/>
      <c r="P180" s="46"/>
      <c r="Q180" s="46"/>
      <c r="R180" s="46"/>
      <c r="T180" s="46"/>
      <c r="U180" s="46"/>
      <c r="V180" s="46"/>
      <c r="W180" s="46"/>
      <c r="X180" s="46"/>
      <c r="Y180" s="46"/>
      <c r="Z180" s="46"/>
      <c r="AA180" s="46"/>
      <c r="AB180" s="46"/>
      <c r="AC180" s="46"/>
      <c r="AD180" s="46"/>
      <c r="AE180" s="46"/>
    </row>
    <row r="181" spans="1:31" s="64" customFormat="1">
      <c r="A181" s="92"/>
      <c r="B181" s="62"/>
      <c r="C181" s="46"/>
      <c r="D181" s="46"/>
      <c r="E181" s="46"/>
      <c r="F181" s="46"/>
      <c r="G181" s="46"/>
      <c r="H181" s="46"/>
      <c r="I181" s="46"/>
      <c r="J181" s="46"/>
      <c r="K181" s="46"/>
      <c r="L181" s="46"/>
      <c r="M181" s="46"/>
      <c r="N181" s="46"/>
      <c r="O181" s="46"/>
      <c r="P181" s="46"/>
      <c r="Q181" s="46"/>
      <c r="R181" s="46"/>
      <c r="T181" s="46"/>
      <c r="U181" s="46"/>
      <c r="V181" s="46"/>
      <c r="W181" s="46"/>
      <c r="X181" s="46"/>
      <c r="Y181" s="46"/>
      <c r="Z181" s="46"/>
      <c r="AA181" s="46"/>
      <c r="AB181" s="46"/>
      <c r="AC181" s="46"/>
      <c r="AD181" s="46"/>
      <c r="AE181" s="46"/>
    </row>
    <row r="182" spans="1:31" s="64" customFormat="1">
      <c r="A182" s="92"/>
      <c r="B182" s="62"/>
      <c r="C182" s="46"/>
      <c r="D182" s="46"/>
      <c r="E182" s="46"/>
      <c r="F182" s="46"/>
      <c r="G182" s="46"/>
      <c r="H182" s="46"/>
      <c r="I182" s="46"/>
      <c r="J182" s="46"/>
      <c r="K182" s="46"/>
      <c r="L182" s="46"/>
      <c r="M182" s="46"/>
      <c r="N182" s="46"/>
      <c r="O182" s="46"/>
      <c r="P182" s="46"/>
      <c r="Q182" s="46"/>
      <c r="R182" s="46"/>
      <c r="T182" s="46"/>
      <c r="U182" s="46"/>
      <c r="V182" s="46"/>
      <c r="W182" s="46"/>
      <c r="X182" s="46"/>
      <c r="Y182" s="46"/>
      <c r="Z182" s="46"/>
      <c r="AA182" s="46"/>
      <c r="AB182" s="46"/>
      <c r="AC182" s="46"/>
      <c r="AD182" s="46"/>
      <c r="AE182" s="46"/>
    </row>
    <row r="183" spans="1:31" s="64" customFormat="1">
      <c r="A183" s="92"/>
      <c r="B183" s="62"/>
      <c r="C183" s="46"/>
      <c r="D183" s="46"/>
      <c r="E183" s="46"/>
      <c r="F183" s="46"/>
      <c r="G183" s="46"/>
      <c r="H183" s="46"/>
      <c r="I183" s="46"/>
      <c r="J183" s="46"/>
      <c r="K183" s="46"/>
      <c r="L183" s="46"/>
      <c r="M183" s="46"/>
      <c r="N183" s="46"/>
      <c r="O183" s="46"/>
      <c r="P183" s="46"/>
      <c r="Q183" s="46"/>
      <c r="R183" s="46"/>
      <c r="T183" s="46"/>
      <c r="U183" s="46"/>
      <c r="V183" s="46"/>
      <c r="W183" s="46"/>
      <c r="X183" s="46"/>
      <c r="Y183" s="46"/>
      <c r="Z183" s="46"/>
      <c r="AA183" s="46"/>
      <c r="AB183" s="46"/>
      <c r="AC183" s="46"/>
      <c r="AD183" s="46"/>
      <c r="AE183" s="46"/>
    </row>
    <row r="184" spans="1:31" s="64" customFormat="1">
      <c r="A184" s="92"/>
      <c r="B184" s="62"/>
      <c r="C184" s="46"/>
      <c r="D184" s="46"/>
      <c r="E184" s="46"/>
      <c r="F184" s="46"/>
      <c r="G184" s="46"/>
      <c r="H184" s="46"/>
      <c r="I184" s="46"/>
      <c r="J184" s="46"/>
      <c r="K184" s="46"/>
      <c r="L184" s="46"/>
      <c r="M184" s="46"/>
      <c r="N184" s="46"/>
      <c r="O184" s="46"/>
      <c r="P184" s="46"/>
      <c r="Q184" s="46"/>
      <c r="R184" s="46"/>
      <c r="T184" s="46"/>
      <c r="U184" s="46"/>
      <c r="V184" s="46"/>
      <c r="W184" s="46"/>
      <c r="X184" s="46"/>
      <c r="Y184" s="46"/>
      <c r="Z184" s="46"/>
      <c r="AA184" s="46"/>
      <c r="AB184" s="46"/>
      <c r="AC184" s="46"/>
      <c r="AD184" s="46"/>
      <c r="AE184" s="46"/>
    </row>
    <row r="185" spans="1:31" s="64" customFormat="1">
      <c r="A185" s="92"/>
      <c r="B185" s="62"/>
      <c r="C185" s="46"/>
      <c r="D185" s="46"/>
      <c r="E185" s="46"/>
      <c r="F185" s="46"/>
      <c r="G185" s="46"/>
      <c r="H185" s="46"/>
      <c r="I185" s="46"/>
      <c r="J185" s="46"/>
      <c r="K185" s="46"/>
      <c r="L185" s="46"/>
      <c r="M185" s="46"/>
      <c r="N185" s="46"/>
      <c r="O185" s="46"/>
      <c r="P185" s="46"/>
      <c r="Q185" s="46"/>
      <c r="R185" s="46"/>
      <c r="T185" s="46"/>
      <c r="U185" s="46"/>
      <c r="V185" s="46"/>
      <c r="W185" s="46"/>
      <c r="X185" s="46"/>
      <c r="Y185" s="46"/>
      <c r="Z185" s="46"/>
      <c r="AA185" s="46"/>
      <c r="AB185" s="46"/>
      <c r="AC185" s="46"/>
      <c r="AD185" s="46"/>
      <c r="AE185" s="46"/>
    </row>
    <row r="186" spans="1:31" s="64" customFormat="1">
      <c r="A186" s="92"/>
      <c r="B186" s="62"/>
      <c r="C186" s="46"/>
      <c r="D186" s="46"/>
      <c r="E186" s="46"/>
      <c r="F186" s="46"/>
      <c r="G186" s="46"/>
      <c r="H186" s="46"/>
      <c r="I186" s="46"/>
      <c r="J186" s="46"/>
      <c r="K186" s="46"/>
      <c r="L186" s="46"/>
      <c r="M186" s="46"/>
      <c r="N186" s="46"/>
      <c r="O186" s="46"/>
      <c r="P186" s="46"/>
      <c r="Q186" s="46"/>
      <c r="R186" s="46"/>
      <c r="T186" s="46"/>
      <c r="U186" s="46"/>
      <c r="V186" s="46"/>
      <c r="W186" s="46"/>
      <c r="X186" s="46"/>
      <c r="Y186" s="46"/>
      <c r="Z186" s="46"/>
      <c r="AA186" s="46"/>
      <c r="AB186" s="46"/>
      <c r="AC186" s="46"/>
      <c r="AD186" s="46"/>
      <c r="AE186" s="46"/>
    </row>
    <row r="187" spans="1:31" s="64" customFormat="1">
      <c r="A187" s="92"/>
      <c r="B187" s="62"/>
      <c r="C187" s="46"/>
      <c r="D187" s="46"/>
      <c r="E187" s="46"/>
      <c r="F187" s="46"/>
      <c r="G187" s="46"/>
      <c r="H187" s="46"/>
      <c r="I187" s="46"/>
      <c r="J187" s="46"/>
      <c r="K187" s="46"/>
      <c r="L187" s="46"/>
      <c r="M187" s="46"/>
      <c r="N187" s="46"/>
      <c r="O187" s="46"/>
      <c r="P187" s="46"/>
      <c r="Q187" s="46"/>
      <c r="R187" s="46"/>
      <c r="T187" s="46"/>
      <c r="U187" s="46"/>
      <c r="V187" s="46"/>
      <c r="W187" s="46"/>
      <c r="X187" s="46"/>
      <c r="Y187" s="46"/>
      <c r="Z187" s="46"/>
      <c r="AA187" s="46"/>
      <c r="AB187" s="46"/>
      <c r="AC187" s="46"/>
      <c r="AD187" s="46"/>
      <c r="AE187" s="46"/>
    </row>
    <row r="188" spans="1:31" s="64" customFormat="1">
      <c r="A188" s="92"/>
      <c r="B188" s="62"/>
      <c r="C188" s="46"/>
      <c r="D188" s="46"/>
      <c r="E188" s="46"/>
      <c r="F188" s="46"/>
      <c r="G188" s="46"/>
      <c r="H188" s="46"/>
      <c r="I188" s="46"/>
      <c r="J188" s="46"/>
      <c r="K188" s="46"/>
      <c r="L188" s="46"/>
      <c r="M188" s="46"/>
      <c r="N188" s="46"/>
      <c r="O188" s="46"/>
      <c r="P188" s="46"/>
      <c r="Q188" s="46"/>
      <c r="R188" s="46"/>
      <c r="T188" s="46"/>
      <c r="U188" s="46"/>
      <c r="V188" s="46"/>
      <c r="W188" s="46"/>
      <c r="X188" s="46"/>
      <c r="Y188" s="46"/>
      <c r="Z188" s="46"/>
      <c r="AA188" s="46"/>
      <c r="AB188" s="46"/>
      <c r="AC188" s="46"/>
      <c r="AD188" s="46"/>
      <c r="AE188" s="46"/>
    </row>
    <row r="189" spans="1:31" s="64" customFormat="1">
      <c r="A189" s="92"/>
      <c r="B189" s="62"/>
      <c r="C189" s="46"/>
      <c r="D189" s="46"/>
      <c r="E189" s="46"/>
      <c r="F189" s="46"/>
      <c r="G189" s="46"/>
      <c r="H189" s="46"/>
      <c r="I189" s="46"/>
      <c r="J189" s="46"/>
      <c r="K189" s="46"/>
      <c r="L189" s="46"/>
      <c r="M189" s="46"/>
      <c r="N189" s="46"/>
      <c r="O189" s="46"/>
      <c r="P189" s="46"/>
      <c r="Q189" s="46"/>
      <c r="R189" s="46"/>
      <c r="T189" s="46"/>
      <c r="U189" s="46"/>
      <c r="V189" s="46"/>
      <c r="W189" s="46"/>
      <c r="X189" s="46"/>
      <c r="Y189" s="46"/>
      <c r="Z189" s="46"/>
      <c r="AA189" s="46"/>
      <c r="AB189" s="46"/>
      <c r="AC189" s="46"/>
      <c r="AD189" s="46"/>
      <c r="AE189" s="46"/>
    </row>
    <row r="190" spans="1:31" s="64" customFormat="1">
      <c r="A190" s="92"/>
      <c r="B190" s="62"/>
      <c r="C190" s="46"/>
      <c r="D190" s="46"/>
      <c r="E190" s="46"/>
      <c r="F190" s="46"/>
      <c r="G190" s="46"/>
      <c r="H190" s="46"/>
      <c r="I190" s="46"/>
      <c r="J190" s="46"/>
      <c r="K190" s="46"/>
      <c r="L190" s="46"/>
      <c r="M190" s="46"/>
      <c r="N190" s="46"/>
      <c r="O190" s="46"/>
      <c r="P190" s="46"/>
      <c r="Q190" s="46"/>
      <c r="R190" s="46"/>
      <c r="T190" s="46"/>
      <c r="U190" s="46"/>
      <c r="V190" s="46"/>
      <c r="W190" s="46"/>
      <c r="X190" s="46"/>
      <c r="Y190" s="46"/>
      <c r="Z190" s="46"/>
      <c r="AA190" s="46"/>
      <c r="AB190" s="46"/>
      <c r="AC190" s="46"/>
      <c r="AD190" s="46"/>
      <c r="AE190" s="46"/>
    </row>
    <row r="191" spans="1:31" s="64" customFormat="1">
      <c r="A191" s="92"/>
      <c r="B191" s="62"/>
      <c r="C191" s="46"/>
      <c r="D191" s="46"/>
      <c r="E191" s="46"/>
      <c r="F191" s="46"/>
      <c r="G191" s="46"/>
      <c r="H191" s="46"/>
      <c r="I191" s="46"/>
      <c r="J191" s="46"/>
      <c r="K191" s="46"/>
      <c r="L191" s="46"/>
      <c r="M191" s="46"/>
      <c r="N191" s="46"/>
      <c r="O191" s="46"/>
      <c r="P191" s="46"/>
      <c r="Q191" s="46"/>
      <c r="R191" s="46"/>
      <c r="T191" s="46"/>
      <c r="U191" s="46"/>
      <c r="V191" s="46"/>
      <c r="W191" s="46"/>
      <c r="X191" s="46"/>
      <c r="Y191" s="46"/>
      <c r="Z191" s="46"/>
      <c r="AA191" s="46"/>
      <c r="AB191" s="46"/>
      <c r="AC191" s="46"/>
      <c r="AD191" s="46"/>
      <c r="AE191" s="46"/>
    </row>
    <row r="192" spans="1:31" s="64" customFormat="1">
      <c r="A192" s="92"/>
      <c r="B192" s="62"/>
      <c r="C192" s="46"/>
      <c r="D192" s="46"/>
      <c r="E192" s="46"/>
      <c r="F192" s="46"/>
      <c r="G192" s="46"/>
      <c r="H192" s="46"/>
      <c r="I192" s="46"/>
      <c r="J192" s="46"/>
      <c r="K192" s="46"/>
      <c r="L192" s="46"/>
      <c r="M192" s="46"/>
      <c r="N192" s="46"/>
      <c r="O192" s="46"/>
      <c r="P192" s="46"/>
      <c r="Q192" s="46"/>
      <c r="R192" s="46"/>
      <c r="T192" s="46"/>
      <c r="U192" s="46"/>
      <c r="V192" s="46"/>
      <c r="W192" s="46"/>
      <c r="X192" s="46"/>
      <c r="Y192" s="46"/>
      <c r="Z192" s="46"/>
      <c r="AA192" s="46"/>
      <c r="AB192" s="46"/>
      <c r="AC192" s="46"/>
      <c r="AD192" s="46"/>
      <c r="AE192" s="46"/>
    </row>
    <row r="193" spans="1:31" s="64" customFormat="1">
      <c r="A193" s="92"/>
      <c r="B193" s="62"/>
      <c r="C193" s="46"/>
      <c r="D193" s="46"/>
      <c r="E193" s="46"/>
      <c r="F193" s="46"/>
      <c r="G193" s="46"/>
      <c r="H193" s="46"/>
      <c r="I193" s="46"/>
      <c r="J193" s="46"/>
      <c r="K193" s="46"/>
      <c r="L193" s="46"/>
      <c r="M193" s="46"/>
      <c r="N193" s="46"/>
      <c r="O193" s="46"/>
      <c r="P193" s="46"/>
      <c r="Q193" s="46"/>
      <c r="R193" s="46"/>
      <c r="T193" s="46"/>
      <c r="U193" s="46"/>
      <c r="V193" s="46"/>
      <c r="W193" s="46"/>
      <c r="X193" s="46"/>
      <c r="Y193" s="46"/>
      <c r="Z193" s="46"/>
      <c r="AA193" s="46"/>
      <c r="AB193" s="46"/>
      <c r="AC193" s="46"/>
      <c r="AD193" s="46"/>
      <c r="AE193" s="46"/>
    </row>
    <row r="194" spans="1:31" s="64" customFormat="1">
      <c r="A194" s="92"/>
      <c r="B194" s="62"/>
      <c r="C194" s="46"/>
      <c r="D194" s="46"/>
      <c r="E194" s="46"/>
      <c r="F194" s="46"/>
      <c r="G194" s="46"/>
      <c r="H194" s="46"/>
      <c r="I194" s="46"/>
      <c r="J194" s="46"/>
      <c r="K194" s="46"/>
      <c r="L194" s="46"/>
      <c r="M194" s="46"/>
      <c r="N194" s="46"/>
      <c r="O194" s="46"/>
      <c r="P194" s="46"/>
      <c r="Q194" s="46"/>
      <c r="R194" s="46"/>
      <c r="T194" s="46"/>
      <c r="U194" s="46"/>
      <c r="V194" s="46"/>
      <c r="W194" s="46"/>
      <c r="X194" s="46"/>
      <c r="Y194" s="46"/>
      <c r="Z194" s="46"/>
      <c r="AA194" s="46"/>
      <c r="AB194" s="46"/>
      <c r="AC194" s="46"/>
      <c r="AD194" s="46"/>
      <c r="AE194" s="46"/>
    </row>
    <row r="195" spans="1:31" s="64" customFormat="1">
      <c r="A195" s="92"/>
      <c r="B195" s="62"/>
      <c r="C195" s="46"/>
      <c r="D195" s="46"/>
      <c r="E195" s="46"/>
      <c r="F195" s="46"/>
      <c r="G195" s="46"/>
      <c r="H195" s="46"/>
      <c r="I195" s="46"/>
      <c r="J195" s="46"/>
      <c r="K195" s="46"/>
      <c r="L195" s="46"/>
      <c r="M195" s="46"/>
      <c r="N195" s="46"/>
      <c r="O195" s="46"/>
      <c r="P195" s="46"/>
      <c r="Q195" s="46"/>
      <c r="R195" s="46"/>
      <c r="T195" s="46"/>
      <c r="U195" s="46"/>
      <c r="V195" s="46"/>
      <c r="W195" s="46"/>
      <c r="X195" s="46"/>
      <c r="Y195" s="46"/>
      <c r="Z195" s="46"/>
      <c r="AA195" s="46"/>
      <c r="AB195" s="46"/>
      <c r="AC195" s="46"/>
      <c r="AD195" s="46"/>
      <c r="AE195" s="46"/>
    </row>
    <row r="196" spans="1:31" s="64" customFormat="1">
      <c r="A196" s="92"/>
      <c r="B196" s="62"/>
      <c r="C196" s="46"/>
      <c r="D196" s="46"/>
      <c r="E196" s="46"/>
      <c r="F196" s="46"/>
      <c r="G196" s="46"/>
      <c r="H196" s="46"/>
      <c r="I196" s="46"/>
      <c r="J196" s="46"/>
      <c r="K196" s="46"/>
      <c r="L196" s="46"/>
      <c r="M196" s="46"/>
      <c r="N196" s="46"/>
      <c r="O196" s="46"/>
      <c r="P196" s="46"/>
      <c r="Q196" s="46"/>
      <c r="R196" s="46"/>
      <c r="T196" s="46"/>
      <c r="U196" s="46"/>
      <c r="V196" s="46"/>
      <c r="W196" s="46"/>
      <c r="X196" s="46"/>
      <c r="Y196" s="46"/>
      <c r="Z196" s="46"/>
      <c r="AA196" s="46"/>
      <c r="AB196" s="46"/>
      <c r="AC196" s="46"/>
      <c r="AD196" s="46"/>
      <c r="AE196" s="46"/>
    </row>
    <row r="197" spans="1:31" s="64" customFormat="1">
      <c r="A197" s="92"/>
      <c r="B197" s="62"/>
      <c r="C197" s="46"/>
      <c r="D197" s="46"/>
      <c r="E197" s="46"/>
      <c r="F197" s="46"/>
      <c r="G197" s="46"/>
      <c r="H197" s="46"/>
      <c r="I197" s="46"/>
      <c r="J197" s="46"/>
      <c r="K197" s="46"/>
      <c r="L197" s="46"/>
      <c r="M197" s="46"/>
      <c r="N197" s="46"/>
      <c r="O197" s="46"/>
      <c r="P197" s="46"/>
      <c r="Q197" s="46"/>
      <c r="R197" s="46"/>
      <c r="T197" s="46"/>
      <c r="U197" s="46"/>
      <c r="V197" s="46"/>
      <c r="W197" s="46"/>
      <c r="X197" s="46"/>
      <c r="Y197" s="46"/>
      <c r="Z197" s="46"/>
      <c r="AA197" s="46"/>
      <c r="AB197" s="46"/>
      <c r="AC197" s="46"/>
      <c r="AD197" s="46"/>
      <c r="AE197" s="46"/>
    </row>
    <row r="198" spans="1:31" s="64" customFormat="1">
      <c r="A198" s="92"/>
      <c r="B198" s="62"/>
      <c r="C198" s="46"/>
      <c r="D198" s="46"/>
      <c r="E198" s="46"/>
      <c r="F198" s="46"/>
      <c r="G198" s="46"/>
      <c r="H198" s="46"/>
      <c r="I198" s="46"/>
      <c r="J198" s="46"/>
      <c r="K198" s="46"/>
      <c r="L198" s="46"/>
      <c r="M198" s="46"/>
      <c r="N198" s="46"/>
      <c r="O198" s="46"/>
      <c r="P198" s="46"/>
      <c r="Q198" s="46"/>
      <c r="R198" s="46"/>
      <c r="T198" s="46"/>
      <c r="U198" s="46"/>
      <c r="V198" s="46"/>
      <c r="W198" s="46"/>
      <c r="X198" s="46"/>
      <c r="Y198" s="46"/>
      <c r="Z198" s="46"/>
      <c r="AA198" s="46"/>
      <c r="AB198" s="46"/>
      <c r="AC198" s="46"/>
      <c r="AD198" s="46"/>
      <c r="AE198" s="46"/>
    </row>
    <row r="199" spans="1:31" s="64" customFormat="1">
      <c r="A199" s="92"/>
      <c r="B199" s="62"/>
      <c r="C199" s="46"/>
      <c r="D199" s="46"/>
      <c r="E199" s="46"/>
      <c r="F199" s="46"/>
      <c r="G199" s="46"/>
      <c r="H199" s="46"/>
      <c r="I199" s="46"/>
      <c r="J199" s="46"/>
      <c r="K199" s="46"/>
      <c r="L199" s="46"/>
      <c r="M199" s="46"/>
      <c r="N199" s="46"/>
      <c r="O199" s="46"/>
      <c r="P199" s="46"/>
      <c r="Q199" s="46"/>
      <c r="R199" s="46"/>
      <c r="T199" s="46"/>
      <c r="U199" s="46"/>
      <c r="V199" s="46"/>
      <c r="W199" s="46"/>
      <c r="X199" s="46"/>
      <c r="Y199" s="46"/>
      <c r="Z199" s="46"/>
      <c r="AA199" s="46"/>
      <c r="AB199" s="46"/>
      <c r="AC199" s="46"/>
      <c r="AD199" s="46"/>
      <c r="AE199" s="46"/>
    </row>
    <row r="200" spans="1:31" s="64" customFormat="1">
      <c r="A200" s="92"/>
      <c r="B200" s="62"/>
      <c r="C200" s="46"/>
      <c r="D200" s="46"/>
      <c r="E200" s="46"/>
      <c r="F200" s="46"/>
      <c r="G200" s="46"/>
      <c r="H200" s="46"/>
      <c r="I200" s="46"/>
      <c r="J200" s="46"/>
      <c r="K200" s="46"/>
      <c r="L200" s="46"/>
      <c r="M200" s="46"/>
      <c r="N200" s="46"/>
      <c r="O200" s="46"/>
      <c r="P200" s="46"/>
      <c r="Q200" s="46"/>
      <c r="R200" s="46"/>
      <c r="T200" s="46"/>
      <c r="U200" s="46"/>
      <c r="V200" s="46"/>
      <c r="W200" s="46"/>
      <c r="X200" s="46"/>
      <c r="Y200" s="46"/>
      <c r="Z200" s="46"/>
      <c r="AA200" s="46"/>
      <c r="AB200" s="46"/>
      <c r="AC200" s="46"/>
      <c r="AD200" s="46"/>
      <c r="AE200" s="46"/>
    </row>
    <row r="201" spans="1:31" s="64" customFormat="1">
      <c r="A201" s="92"/>
      <c r="B201" s="62"/>
      <c r="C201" s="46"/>
      <c r="D201" s="46"/>
      <c r="E201" s="46"/>
      <c r="F201" s="46"/>
      <c r="G201" s="46"/>
      <c r="H201" s="46"/>
      <c r="I201" s="46"/>
      <c r="J201" s="46"/>
      <c r="K201" s="46"/>
      <c r="L201" s="46"/>
      <c r="M201" s="46"/>
      <c r="N201" s="46"/>
      <c r="O201" s="46"/>
      <c r="P201" s="46"/>
      <c r="Q201" s="46"/>
      <c r="R201" s="46"/>
      <c r="T201" s="46"/>
      <c r="U201" s="46"/>
      <c r="V201" s="46"/>
      <c r="W201" s="46"/>
      <c r="X201" s="46"/>
      <c r="Y201" s="46"/>
      <c r="Z201" s="46"/>
      <c r="AA201" s="46"/>
      <c r="AB201" s="46"/>
      <c r="AC201" s="46"/>
      <c r="AD201" s="46"/>
      <c r="AE201" s="46"/>
    </row>
    <row r="202" spans="1:31" s="64" customFormat="1">
      <c r="A202" s="92"/>
      <c r="B202" s="62"/>
      <c r="C202" s="46"/>
      <c r="D202" s="46"/>
      <c r="E202" s="46"/>
      <c r="F202" s="46"/>
      <c r="G202" s="46"/>
      <c r="H202" s="46"/>
      <c r="I202" s="46"/>
      <c r="J202" s="46"/>
      <c r="K202" s="46"/>
      <c r="L202" s="46"/>
      <c r="M202" s="46"/>
      <c r="N202" s="46"/>
      <c r="O202" s="46"/>
      <c r="P202" s="46"/>
      <c r="Q202" s="46"/>
      <c r="R202" s="46"/>
      <c r="T202" s="46"/>
      <c r="U202" s="46"/>
      <c r="V202" s="46"/>
      <c r="W202" s="46"/>
      <c r="X202" s="46"/>
      <c r="Y202" s="46"/>
      <c r="Z202" s="46"/>
      <c r="AA202" s="46"/>
      <c r="AB202" s="46"/>
      <c r="AC202" s="46"/>
      <c r="AD202" s="46"/>
      <c r="AE202" s="46"/>
    </row>
    <row r="203" spans="1:31" s="64" customFormat="1">
      <c r="A203" s="92"/>
      <c r="B203" s="62"/>
      <c r="C203" s="46"/>
      <c r="D203" s="46"/>
      <c r="E203" s="46"/>
      <c r="F203" s="46"/>
      <c r="G203" s="46"/>
      <c r="H203" s="46"/>
      <c r="I203" s="46"/>
      <c r="J203" s="46"/>
      <c r="K203" s="46"/>
      <c r="L203" s="46"/>
      <c r="M203" s="46"/>
      <c r="N203" s="46"/>
      <c r="O203" s="46"/>
      <c r="P203" s="46"/>
      <c r="Q203" s="46"/>
      <c r="R203" s="46"/>
      <c r="T203" s="46"/>
      <c r="U203" s="46"/>
      <c r="V203" s="46"/>
      <c r="W203" s="46"/>
      <c r="X203" s="46"/>
      <c r="Y203" s="46"/>
      <c r="Z203" s="46"/>
      <c r="AA203" s="46"/>
      <c r="AB203" s="46"/>
      <c r="AC203" s="46"/>
      <c r="AD203" s="46"/>
      <c r="AE203" s="46"/>
    </row>
    <row r="204" spans="1:31" s="64" customFormat="1">
      <c r="A204" s="92"/>
      <c r="B204" s="62"/>
      <c r="C204" s="46"/>
      <c r="D204" s="46"/>
      <c r="E204" s="46"/>
      <c r="F204" s="46"/>
      <c r="G204" s="46"/>
      <c r="H204" s="46"/>
      <c r="I204" s="46"/>
      <c r="J204" s="46"/>
      <c r="K204" s="46"/>
      <c r="L204" s="46"/>
      <c r="M204" s="46"/>
      <c r="N204" s="46"/>
      <c r="O204" s="46"/>
      <c r="P204" s="46"/>
      <c r="Q204" s="46"/>
      <c r="R204" s="46"/>
      <c r="T204" s="46"/>
      <c r="U204" s="46"/>
      <c r="V204" s="46"/>
      <c r="W204" s="46"/>
      <c r="X204" s="46"/>
      <c r="Y204" s="46"/>
      <c r="Z204" s="46"/>
      <c r="AA204" s="46"/>
      <c r="AB204" s="46"/>
      <c r="AC204" s="46"/>
      <c r="AD204" s="46"/>
      <c r="AE204" s="46"/>
    </row>
    <row r="205" spans="1:31" s="64" customFormat="1">
      <c r="A205" s="92"/>
      <c r="B205" s="62"/>
      <c r="C205" s="46"/>
      <c r="D205" s="46"/>
      <c r="E205" s="46"/>
      <c r="F205" s="46"/>
      <c r="G205" s="46"/>
      <c r="H205" s="46"/>
      <c r="I205" s="46"/>
      <c r="J205" s="46"/>
      <c r="K205" s="46"/>
      <c r="L205" s="46"/>
      <c r="M205" s="46"/>
      <c r="N205" s="46"/>
      <c r="O205" s="46"/>
      <c r="P205" s="46"/>
      <c r="Q205" s="46"/>
      <c r="R205" s="46"/>
      <c r="T205" s="46"/>
      <c r="U205" s="46"/>
      <c r="V205" s="46"/>
      <c r="W205" s="46"/>
      <c r="X205" s="46"/>
      <c r="Y205" s="46"/>
      <c r="Z205" s="46"/>
      <c r="AA205" s="46"/>
      <c r="AB205" s="46"/>
      <c r="AC205" s="46"/>
      <c r="AD205" s="46"/>
      <c r="AE205" s="46"/>
    </row>
    <row r="206" spans="1:31" s="64" customFormat="1">
      <c r="A206" s="92"/>
      <c r="B206" s="62"/>
      <c r="C206" s="46"/>
      <c r="D206" s="46"/>
      <c r="E206" s="46"/>
      <c r="F206" s="46"/>
      <c r="G206" s="46"/>
      <c r="H206" s="46"/>
      <c r="I206" s="46"/>
      <c r="J206" s="46"/>
      <c r="K206" s="46"/>
      <c r="L206" s="46"/>
      <c r="M206" s="46"/>
      <c r="N206" s="46"/>
      <c r="O206" s="46"/>
      <c r="P206" s="46"/>
      <c r="Q206" s="46"/>
      <c r="R206" s="46"/>
      <c r="T206" s="46"/>
      <c r="U206" s="46"/>
      <c r="V206" s="46"/>
      <c r="W206" s="46"/>
      <c r="X206" s="46"/>
      <c r="Y206" s="46"/>
      <c r="Z206" s="46"/>
      <c r="AA206" s="46"/>
      <c r="AB206" s="46"/>
      <c r="AC206" s="46"/>
      <c r="AD206" s="46"/>
      <c r="AE206" s="46"/>
    </row>
    <row r="207" spans="1:31" s="64" customFormat="1">
      <c r="A207" s="92"/>
      <c r="B207" s="62"/>
      <c r="C207" s="46"/>
      <c r="D207" s="46"/>
      <c r="E207" s="46"/>
      <c r="F207" s="46"/>
      <c r="G207" s="46"/>
      <c r="H207" s="46"/>
      <c r="I207" s="46"/>
      <c r="J207" s="46"/>
      <c r="K207" s="46"/>
      <c r="L207" s="46"/>
      <c r="M207" s="46"/>
      <c r="N207" s="46"/>
      <c r="O207" s="46"/>
      <c r="P207" s="46"/>
      <c r="Q207" s="46"/>
      <c r="R207" s="46"/>
      <c r="T207" s="46"/>
      <c r="U207" s="46"/>
      <c r="V207" s="46"/>
      <c r="W207" s="46"/>
      <c r="X207" s="46"/>
      <c r="Y207" s="46"/>
      <c r="Z207" s="46"/>
      <c r="AA207" s="46"/>
      <c r="AB207" s="46"/>
      <c r="AC207" s="46"/>
      <c r="AD207" s="46"/>
      <c r="AE207" s="46"/>
    </row>
    <row r="208" spans="1:31" s="64" customFormat="1">
      <c r="A208" s="92"/>
      <c r="B208" s="62"/>
      <c r="C208" s="46"/>
      <c r="D208" s="46"/>
      <c r="E208" s="46"/>
      <c r="F208" s="46"/>
      <c r="G208" s="46"/>
      <c r="H208" s="46"/>
      <c r="I208" s="46"/>
      <c r="J208" s="46"/>
      <c r="K208" s="46"/>
      <c r="L208" s="46"/>
      <c r="M208" s="46"/>
      <c r="N208" s="46"/>
      <c r="O208" s="46"/>
      <c r="P208" s="46"/>
      <c r="Q208" s="46"/>
      <c r="R208" s="46"/>
      <c r="T208" s="46"/>
      <c r="U208" s="46"/>
      <c r="V208" s="46"/>
      <c r="W208" s="46"/>
      <c r="X208" s="46"/>
      <c r="Y208" s="46"/>
      <c r="Z208" s="46"/>
      <c r="AA208" s="46"/>
      <c r="AB208" s="46"/>
      <c r="AC208" s="46"/>
      <c r="AD208" s="46"/>
      <c r="AE208" s="46"/>
    </row>
    <row r="209" spans="1:31" s="64" customFormat="1">
      <c r="A209" s="92"/>
      <c r="B209" s="62"/>
      <c r="C209" s="46"/>
      <c r="D209" s="46"/>
      <c r="E209" s="46"/>
      <c r="F209" s="46"/>
      <c r="G209" s="46"/>
      <c r="H209" s="46"/>
      <c r="I209" s="46"/>
      <c r="J209" s="46"/>
      <c r="K209" s="46"/>
      <c r="L209" s="46"/>
      <c r="M209" s="46"/>
      <c r="N209" s="46"/>
      <c r="O209" s="46"/>
      <c r="P209" s="46"/>
      <c r="Q209" s="46"/>
      <c r="R209" s="46"/>
      <c r="T209" s="46"/>
      <c r="U209" s="46"/>
      <c r="V209" s="46"/>
      <c r="W209" s="46"/>
      <c r="X209" s="46"/>
      <c r="Y209" s="46"/>
      <c r="Z209" s="46"/>
      <c r="AA209" s="46"/>
      <c r="AB209" s="46"/>
      <c r="AC209" s="46"/>
      <c r="AD209" s="46"/>
      <c r="AE209" s="46"/>
    </row>
    <row r="210" spans="1:31" s="64" customFormat="1">
      <c r="A210" s="92"/>
      <c r="B210" s="62"/>
      <c r="C210" s="46"/>
      <c r="D210" s="46"/>
      <c r="E210" s="46"/>
      <c r="F210" s="46"/>
      <c r="G210" s="46"/>
      <c r="H210" s="46"/>
      <c r="I210" s="46"/>
      <c r="J210" s="46"/>
      <c r="K210" s="46"/>
      <c r="L210" s="46"/>
      <c r="M210" s="46"/>
      <c r="N210" s="46"/>
      <c r="O210" s="46"/>
      <c r="P210" s="46"/>
      <c r="Q210" s="46"/>
      <c r="R210" s="46"/>
      <c r="T210" s="46"/>
      <c r="U210" s="46"/>
      <c r="V210" s="46"/>
      <c r="W210" s="46"/>
      <c r="X210" s="46"/>
      <c r="Y210" s="46"/>
      <c r="Z210" s="46"/>
      <c r="AA210" s="46"/>
      <c r="AB210" s="46"/>
      <c r="AC210" s="46"/>
      <c r="AD210" s="46"/>
      <c r="AE210" s="46"/>
    </row>
    <row r="211" spans="1:31" s="64" customFormat="1">
      <c r="A211" s="92"/>
      <c r="B211" s="62"/>
      <c r="C211" s="46"/>
      <c r="D211" s="46"/>
      <c r="E211" s="46"/>
      <c r="F211" s="46"/>
      <c r="G211" s="46"/>
      <c r="H211" s="46"/>
      <c r="I211" s="46"/>
      <c r="J211" s="46"/>
      <c r="K211" s="46"/>
      <c r="L211" s="46"/>
      <c r="M211" s="46"/>
      <c r="N211" s="46"/>
      <c r="O211" s="46"/>
      <c r="P211" s="46"/>
      <c r="Q211" s="46"/>
      <c r="R211" s="46"/>
      <c r="T211" s="46"/>
      <c r="U211" s="46"/>
      <c r="V211" s="46"/>
      <c r="W211" s="46"/>
      <c r="X211" s="46"/>
      <c r="Y211" s="46"/>
      <c r="Z211" s="46"/>
      <c r="AA211" s="46"/>
      <c r="AB211" s="46"/>
      <c r="AC211" s="46"/>
      <c r="AD211" s="46"/>
      <c r="AE211" s="46"/>
    </row>
    <row r="212" spans="1:31" s="64" customFormat="1">
      <c r="A212" s="92"/>
      <c r="B212" s="62"/>
      <c r="C212" s="46"/>
      <c r="D212" s="46"/>
      <c r="E212" s="46"/>
      <c r="F212" s="46"/>
      <c r="G212" s="46"/>
      <c r="H212" s="46"/>
      <c r="I212" s="46"/>
      <c r="J212" s="46"/>
      <c r="K212" s="46"/>
      <c r="L212" s="46"/>
      <c r="M212" s="46"/>
      <c r="N212" s="46"/>
      <c r="O212" s="46"/>
      <c r="P212" s="46"/>
      <c r="Q212" s="46"/>
      <c r="R212" s="46"/>
      <c r="T212" s="46"/>
      <c r="U212" s="46"/>
      <c r="V212" s="46"/>
      <c r="W212" s="46"/>
      <c r="X212" s="46"/>
      <c r="Y212" s="46"/>
      <c r="Z212" s="46"/>
      <c r="AA212" s="46"/>
      <c r="AB212" s="46"/>
      <c r="AC212" s="46"/>
      <c r="AD212" s="46"/>
      <c r="AE212" s="46"/>
    </row>
    <row r="213" spans="1:31" s="64" customFormat="1">
      <c r="A213" s="92"/>
      <c r="B213" s="62"/>
      <c r="C213" s="46"/>
      <c r="D213" s="46"/>
      <c r="E213" s="46"/>
      <c r="F213" s="46"/>
      <c r="G213" s="46"/>
      <c r="H213" s="46"/>
      <c r="I213" s="46"/>
      <c r="J213" s="46"/>
      <c r="K213" s="46"/>
      <c r="L213" s="46"/>
      <c r="M213" s="46"/>
      <c r="N213" s="46"/>
      <c r="O213" s="46"/>
      <c r="P213" s="46"/>
      <c r="Q213" s="46"/>
      <c r="R213" s="46"/>
      <c r="T213" s="46"/>
      <c r="U213" s="46"/>
      <c r="V213" s="46"/>
      <c r="W213" s="46"/>
      <c r="X213" s="46"/>
      <c r="Y213" s="46"/>
      <c r="Z213" s="46"/>
      <c r="AA213" s="46"/>
      <c r="AB213" s="46"/>
      <c r="AC213" s="46"/>
      <c r="AD213" s="46"/>
      <c r="AE213" s="46"/>
    </row>
    <row r="214" spans="1:31" s="64" customFormat="1">
      <c r="A214" s="92"/>
      <c r="B214" s="62"/>
      <c r="C214" s="46"/>
      <c r="D214" s="46"/>
      <c r="E214" s="46"/>
      <c r="F214" s="46"/>
      <c r="G214" s="46"/>
      <c r="H214" s="46"/>
      <c r="I214" s="46"/>
      <c r="J214" s="46"/>
      <c r="K214" s="46"/>
      <c r="L214" s="46"/>
      <c r="M214" s="46"/>
      <c r="N214" s="46"/>
      <c r="O214" s="46"/>
      <c r="P214" s="46"/>
      <c r="Q214" s="46"/>
      <c r="R214" s="46"/>
      <c r="T214" s="46"/>
      <c r="U214" s="46"/>
      <c r="V214" s="46"/>
      <c r="W214" s="46"/>
      <c r="X214" s="46"/>
      <c r="Y214" s="46"/>
      <c r="Z214" s="46"/>
      <c r="AA214" s="46"/>
      <c r="AB214" s="46"/>
      <c r="AC214" s="46"/>
      <c r="AD214" s="46"/>
      <c r="AE214" s="46"/>
    </row>
    <row r="215" spans="1:31" s="64" customFormat="1">
      <c r="A215" s="92"/>
      <c r="B215" s="62"/>
      <c r="C215" s="46"/>
      <c r="D215" s="46"/>
      <c r="E215" s="46"/>
      <c r="F215" s="46"/>
      <c r="G215" s="46"/>
      <c r="H215" s="46"/>
      <c r="I215" s="46"/>
      <c r="J215" s="46"/>
      <c r="K215" s="46"/>
      <c r="L215" s="46"/>
      <c r="M215" s="46"/>
      <c r="N215" s="46"/>
      <c r="O215" s="46"/>
      <c r="P215" s="46"/>
      <c r="Q215" s="46"/>
      <c r="R215" s="46"/>
      <c r="T215" s="46"/>
      <c r="U215" s="46"/>
      <c r="V215" s="46"/>
      <c r="W215" s="46"/>
      <c r="X215" s="46"/>
      <c r="Y215" s="46"/>
      <c r="Z215" s="46"/>
      <c r="AA215" s="46"/>
      <c r="AB215" s="46"/>
      <c r="AC215" s="46"/>
      <c r="AD215" s="46"/>
      <c r="AE215" s="46"/>
    </row>
    <row r="216" spans="1:31" s="64" customFormat="1">
      <c r="A216" s="92"/>
      <c r="B216" s="62"/>
      <c r="C216" s="46"/>
      <c r="D216" s="46"/>
      <c r="E216" s="46"/>
      <c r="F216" s="46"/>
      <c r="G216" s="46"/>
      <c r="H216" s="46"/>
      <c r="I216" s="46"/>
      <c r="J216" s="46"/>
      <c r="K216" s="46"/>
      <c r="L216" s="46"/>
      <c r="M216" s="46"/>
      <c r="N216" s="46"/>
      <c r="O216" s="46"/>
      <c r="P216" s="46"/>
      <c r="Q216" s="46"/>
      <c r="R216" s="46"/>
      <c r="T216" s="46"/>
      <c r="U216" s="46"/>
      <c r="V216" s="46"/>
      <c r="W216" s="46"/>
      <c r="X216" s="46"/>
      <c r="Y216" s="46"/>
      <c r="Z216" s="46"/>
      <c r="AA216" s="46"/>
      <c r="AB216" s="46"/>
      <c r="AC216" s="46"/>
      <c r="AD216" s="46"/>
      <c r="AE216" s="46"/>
    </row>
    <row r="217" spans="1:31" s="64" customFormat="1">
      <c r="A217" s="92"/>
      <c r="B217" s="62"/>
      <c r="C217" s="46"/>
      <c r="D217" s="46"/>
      <c r="E217" s="46"/>
      <c r="F217" s="46"/>
      <c r="G217" s="46"/>
      <c r="H217" s="46"/>
      <c r="I217" s="46"/>
      <c r="J217" s="46"/>
      <c r="K217" s="46"/>
      <c r="L217" s="46"/>
      <c r="M217" s="46"/>
      <c r="N217" s="46"/>
      <c r="O217" s="46"/>
      <c r="P217" s="46"/>
      <c r="Q217" s="46"/>
      <c r="R217" s="46"/>
      <c r="T217" s="46"/>
      <c r="U217" s="46"/>
      <c r="V217" s="46"/>
      <c r="W217" s="46"/>
      <c r="X217" s="46"/>
      <c r="Y217" s="46"/>
      <c r="Z217" s="46"/>
      <c r="AA217" s="46"/>
      <c r="AB217" s="46"/>
      <c r="AC217" s="46"/>
      <c r="AD217" s="46"/>
      <c r="AE217" s="46"/>
    </row>
    <row r="218" spans="1:31" s="64" customFormat="1">
      <c r="A218" s="92"/>
      <c r="B218" s="62"/>
      <c r="C218" s="46"/>
      <c r="D218" s="46"/>
      <c r="E218" s="46"/>
      <c r="F218" s="46"/>
      <c r="G218" s="46"/>
      <c r="H218" s="46"/>
      <c r="I218" s="46"/>
      <c r="J218" s="46"/>
      <c r="K218" s="46"/>
      <c r="L218" s="46"/>
      <c r="M218" s="46"/>
      <c r="N218" s="46"/>
      <c r="O218" s="46"/>
      <c r="P218" s="46"/>
      <c r="Q218" s="46"/>
      <c r="R218" s="46"/>
      <c r="T218" s="46"/>
      <c r="U218" s="46"/>
      <c r="V218" s="46"/>
      <c r="W218" s="46"/>
      <c r="X218" s="46"/>
      <c r="Y218" s="46"/>
      <c r="Z218" s="46"/>
      <c r="AA218" s="46"/>
      <c r="AB218" s="46"/>
      <c r="AC218" s="46"/>
      <c r="AD218" s="46"/>
      <c r="AE218" s="46"/>
    </row>
    <row r="219" spans="1:31" s="64" customFormat="1">
      <c r="A219" s="92"/>
      <c r="B219" s="62"/>
      <c r="C219" s="46"/>
      <c r="D219" s="46"/>
      <c r="E219" s="46"/>
      <c r="F219" s="46"/>
      <c r="G219" s="46"/>
      <c r="H219" s="46"/>
      <c r="I219" s="46"/>
      <c r="J219" s="46"/>
      <c r="K219" s="46"/>
      <c r="L219" s="46"/>
      <c r="M219" s="46"/>
      <c r="N219" s="46"/>
      <c r="O219" s="46"/>
      <c r="P219" s="46"/>
      <c r="Q219" s="46"/>
      <c r="R219" s="46"/>
      <c r="T219" s="46"/>
      <c r="U219" s="46"/>
      <c r="V219" s="46"/>
      <c r="W219" s="46"/>
      <c r="X219" s="46"/>
      <c r="Y219" s="46"/>
      <c r="Z219" s="46"/>
      <c r="AA219" s="46"/>
      <c r="AB219" s="46"/>
      <c r="AC219" s="46"/>
      <c r="AD219" s="46"/>
      <c r="AE219" s="46"/>
    </row>
    <row r="220" spans="1:31" s="64" customFormat="1">
      <c r="A220" s="92"/>
      <c r="B220" s="62"/>
      <c r="C220" s="46"/>
      <c r="D220" s="46"/>
      <c r="E220" s="46"/>
      <c r="F220" s="46"/>
      <c r="G220" s="46"/>
      <c r="H220" s="46"/>
      <c r="I220" s="46"/>
      <c r="J220" s="46"/>
      <c r="K220" s="46"/>
      <c r="L220" s="46"/>
      <c r="M220" s="46"/>
      <c r="N220" s="46"/>
      <c r="O220" s="46"/>
      <c r="P220" s="46"/>
      <c r="Q220" s="46"/>
      <c r="R220" s="46"/>
      <c r="T220" s="46"/>
      <c r="U220" s="46"/>
      <c r="V220" s="46"/>
      <c r="W220" s="46"/>
      <c r="X220" s="46"/>
      <c r="Y220" s="46"/>
      <c r="Z220" s="46"/>
      <c r="AA220" s="46"/>
      <c r="AB220" s="46"/>
      <c r="AC220" s="46"/>
      <c r="AD220" s="46"/>
      <c r="AE220" s="46"/>
    </row>
    <row r="221" spans="1:31" s="64" customFormat="1">
      <c r="A221" s="92"/>
      <c r="B221" s="62"/>
      <c r="C221" s="46"/>
      <c r="D221" s="46"/>
      <c r="E221" s="46"/>
      <c r="F221" s="46"/>
      <c r="G221" s="46"/>
      <c r="H221" s="46"/>
      <c r="I221" s="46"/>
      <c r="J221" s="46"/>
      <c r="K221" s="46"/>
      <c r="L221" s="46"/>
      <c r="M221" s="46"/>
      <c r="N221" s="46"/>
      <c r="O221" s="46"/>
      <c r="P221" s="46"/>
      <c r="Q221" s="46"/>
      <c r="R221" s="46"/>
      <c r="T221" s="46"/>
      <c r="U221" s="46"/>
      <c r="V221" s="46"/>
      <c r="W221" s="46"/>
      <c r="X221" s="46"/>
      <c r="Y221" s="46"/>
      <c r="Z221" s="46"/>
      <c r="AA221" s="46"/>
      <c r="AB221" s="46"/>
      <c r="AC221" s="46"/>
      <c r="AD221" s="46"/>
      <c r="AE221" s="46"/>
    </row>
    <row r="222" spans="1:31" s="64" customFormat="1">
      <c r="A222" s="92"/>
      <c r="B222" s="62"/>
      <c r="C222" s="46"/>
      <c r="D222" s="46"/>
      <c r="E222" s="46"/>
      <c r="F222" s="46"/>
      <c r="G222" s="46"/>
      <c r="H222" s="46"/>
      <c r="I222" s="46"/>
      <c r="J222" s="46"/>
      <c r="K222" s="46"/>
      <c r="L222" s="46"/>
      <c r="M222" s="46"/>
      <c r="N222" s="46"/>
      <c r="O222" s="46"/>
      <c r="P222" s="46"/>
      <c r="Q222" s="46"/>
      <c r="R222" s="46"/>
      <c r="T222" s="46"/>
      <c r="U222" s="46"/>
      <c r="V222" s="46"/>
      <c r="W222" s="46"/>
      <c r="X222" s="46"/>
      <c r="Y222" s="46"/>
      <c r="Z222" s="46"/>
      <c r="AA222" s="46"/>
      <c r="AB222" s="46"/>
      <c r="AC222" s="46"/>
      <c r="AD222" s="46"/>
      <c r="AE222" s="46"/>
    </row>
    <row r="223" spans="1:31" s="64" customFormat="1">
      <c r="A223" s="92"/>
      <c r="B223" s="62"/>
      <c r="C223" s="46"/>
      <c r="D223" s="46"/>
      <c r="E223" s="46"/>
      <c r="F223" s="46"/>
      <c r="G223" s="46"/>
      <c r="H223" s="46"/>
      <c r="I223" s="46"/>
      <c r="J223" s="46"/>
      <c r="K223" s="46"/>
      <c r="L223" s="46"/>
      <c r="M223" s="46"/>
      <c r="N223" s="46"/>
      <c r="O223" s="46"/>
      <c r="P223" s="46"/>
      <c r="Q223" s="46"/>
      <c r="R223" s="46"/>
      <c r="T223" s="46"/>
      <c r="U223" s="46"/>
      <c r="V223" s="46"/>
      <c r="W223" s="46"/>
      <c r="X223" s="46"/>
      <c r="Y223" s="46"/>
      <c r="Z223" s="46"/>
      <c r="AA223" s="46"/>
      <c r="AB223" s="46"/>
      <c r="AC223" s="46"/>
      <c r="AD223" s="46"/>
      <c r="AE223" s="46"/>
    </row>
    <row r="224" spans="1:31" s="64" customFormat="1">
      <c r="A224" s="92"/>
      <c r="B224" s="62"/>
      <c r="C224" s="46"/>
      <c r="D224" s="46"/>
      <c r="E224" s="46"/>
      <c r="F224" s="46"/>
      <c r="G224" s="46"/>
      <c r="H224" s="46"/>
      <c r="I224" s="46"/>
      <c r="J224" s="46"/>
      <c r="K224" s="46"/>
      <c r="L224" s="46"/>
      <c r="M224" s="46"/>
      <c r="N224" s="46"/>
      <c r="O224" s="46"/>
      <c r="P224" s="46"/>
      <c r="Q224" s="46"/>
      <c r="R224" s="46"/>
      <c r="T224" s="46"/>
      <c r="U224" s="46"/>
      <c r="V224" s="46"/>
      <c r="W224" s="46"/>
      <c r="X224" s="46"/>
      <c r="Y224" s="46"/>
      <c r="Z224" s="46"/>
      <c r="AA224" s="46"/>
      <c r="AB224" s="46"/>
      <c r="AC224" s="46"/>
      <c r="AD224" s="46"/>
      <c r="AE224" s="46"/>
    </row>
    <row r="225" spans="1:31" s="64" customFormat="1">
      <c r="A225" s="92"/>
      <c r="B225" s="62"/>
      <c r="C225" s="46"/>
      <c r="D225" s="46"/>
      <c r="E225" s="46"/>
      <c r="F225" s="46"/>
      <c r="G225" s="46"/>
      <c r="H225" s="46"/>
      <c r="I225" s="46"/>
      <c r="J225" s="46"/>
      <c r="K225" s="46"/>
      <c r="L225" s="46"/>
      <c r="M225" s="46"/>
      <c r="N225" s="46"/>
      <c r="O225" s="46"/>
      <c r="P225" s="46"/>
      <c r="Q225" s="46"/>
      <c r="R225" s="46"/>
      <c r="T225" s="46"/>
      <c r="U225" s="46"/>
      <c r="V225" s="46"/>
      <c r="W225" s="46"/>
      <c r="X225" s="46"/>
      <c r="Y225" s="46"/>
      <c r="Z225" s="46"/>
      <c r="AA225" s="46"/>
      <c r="AB225" s="46"/>
      <c r="AC225" s="46"/>
      <c r="AD225" s="46"/>
      <c r="AE225" s="46"/>
    </row>
    <row r="226" spans="1:31" s="64" customFormat="1">
      <c r="A226" s="92"/>
      <c r="B226" s="62"/>
      <c r="C226" s="46"/>
      <c r="D226" s="46"/>
      <c r="E226" s="46"/>
      <c r="F226" s="46"/>
      <c r="G226" s="46"/>
      <c r="H226" s="46"/>
      <c r="I226" s="46"/>
      <c r="J226" s="46"/>
      <c r="K226" s="46"/>
      <c r="L226" s="46"/>
      <c r="M226" s="46"/>
      <c r="N226" s="46"/>
      <c r="O226" s="46"/>
      <c r="P226" s="46"/>
      <c r="Q226" s="46"/>
      <c r="R226" s="46"/>
      <c r="T226" s="46"/>
      <c r="U226" s="46"/>
      <c r="V226" s="46"/>
      <c r="W226" s="46"/>
      <c r="X226" s="46"/>
      <c r="Y226" s="46"/>
      <c r="Z226" s="46"/>
      <c r="AA226" s="46"/>
      <c r="AB226" s="46"/>
      <c r="AC226" s="46"/>
      <c r="AD226" s="46"/>
      <c r="AE226" s="46"/>
    </row>
    <row r="227" spans="1:31" s="64" customFormat="1">
      <c r="A227" s="92"/>
      <c r="B227" s="62"/>
      <c r="C227" s="46"/>
      <c r="D227" s="46"/>
      <c r="E227" s="46"/>
      <c r="F227" s="46"/>
      <c r="G227" s="46"/>
      <c r="H227" s="46"/>
      <c r="I227" s="46"/>
      <c r="J227" s="46"/>
      <c r="K227" s="46"/>
      <c r="L227" s="46"/>
      <c r="M227" s="46"/>
      <c r="N227" s="46"/>
      <c r="O227" s="46"/>
      <c r="P227" s="46"/>
      <c r="Q227" s="46"/>
      <c r="R227" s="46"/>
      <c r="T227" s="46"/>
      <c r="U227" s="46"/>
      <c r="V227" s="46"/>
      <c r="W227" s="46"/>
      <c r="X227" s="46"/>
      <c r="Y227" s="46"/>
      <c r="Z227" s="46"/>
      <c r="AA227" s="46"/>
      <c r="AB227" s="46"/>
      <c r="AC227" s="46"/>
      <c r="AD227" s="46"/>
      <c r="AE227" s="46"/>
    </row>
    <row r="228" spans="1:31" s="64" customFormat="1">
      <c r="A228" s="92"/>
      <c r="B228" s="62"/>
      <c r="C228" s="46"/>
      <c r="D228" s="46"/>
      <c r="E228" s="46"/>
      <c r="F228" s="46"/>
      <c r="G228" s="46"/>
      <c r="H228" s="46"/>
      <c r="I228" s="46"/>
      <c r="J228" s="46"/>
      <c r="K228" s="46"/>
      <c r="L228" s="46"/>
      <c r="M228" s="46"/>
      <c r="N228" s="46"/>
      <c r="O228" s="46"/>
      <c r="P228" s="46"/>
      <c r="Q228" s="46"/>
      <c r="R228" s="46"/>
      <c r="T228" s="46"/>
      <c r="U228" s="46"/>
      <c r="V228" s="46"/>
      <c r="W228" s="46"/>
      <c r="X228" s="46"/>
      <c r="Y228" s="46"/>
      <c r="Z228" s="46"/>
      <c r="AA228" s="46"/>
      <c r="AB228" s="46"/>
      <c r="AC228" s="46"/>
      <c r="AD228" s="46"/>
      <c r="AE228" s="46"/>
    </row>
    <row r="229" spans="1:31" s="64" customFormat="1">
      <c r="A229" s="92"/>
      <c r="B229" s="62"/>
      <c r="C229" s="46"/>
      <c r="D229" s="46"/>
      <c r="E229" s="46"/>
      <c r="F229" s="46"/>
      <c r="G229" s="46"/>
      <c r="H229" s="46"/>
      <c r="I229" s="46"/>
      <c r="J229" s="46"/>
      <c r="K229" s="46"/>
      <c r="L229" s="46"/>
      <c r="M229" s="46"/>
      <c r="N229" s="46"/>
      <c r="O229" s="46"/>
      <c r="P229" s="46"/>
      <c r="Q229" s="46"/>
      <c r="R229" s="46"/>
      <c r="T229" s="46"/>
      <c r="U229" s="46"/>
      <c r="V229" s="46"/>
      <c r="W229" s="46"/>
      <c r="X229" s="46"/>
      <c r="Y229" s="46"/>
      <c r="Z229" s="46"/>
      <c r="AA229" s="46"/>
      <c r="AB229" s="46"/>
      <c r="AC229" s="46"/>
      <c r="AD229" s="46"/>
      <c r="AE229" s="46"/>
    </row>
    <row r="230" spans="1:31" s="64" customFormat="1">
      <c r="A230" s="92"/>
      <c r="B230" s="62"/>
      <c r="C230" s="46"/>
      <c r="D230" s="46"/>
      <c r="E230" s="46"/>
      <c r="F230" s="46"/>
      <c r="G230" s="46"/>
      <c r="H230" s="46"/>
      <c r="I230" s="46"/>
      <c r="J230" s="46"/>
      <c r="K230" s="46"/>
      <c r="L230" s="46"/>
      <c r="M230" s="46"/>
      <c r="N230" s="46"/>
      <c r="O230" s="46"/>
      <c r="P230" s="46"/>
      <c r="Q230" s="46"/>
      <c r="R230" s="46"/>
      <c r="T230" s="46"/>
      <c r="U230" s="46"/>
      <c r="V230" s="46"/>
      <c r="W230" s="46"/>
      <c r="X230" s="46"/>
      <c r="Y230" s="46"/>
      <c r="Z230" s="46"/>
      <c r="AA230" s="46"/>
      <c r="AB230" s="46"/>
      <c r="AC230" s="46"/>
      <c r="AD230" s="46"/>
      <c r="AE230" s="46"/>
    </row>
    <row r="231" spans="1:31" s="64" customFormat="1">
      <c r="A231" s="92"/>
      <c r="B231" s="62"/>
      <c r="C231" s="46"/>
      <c r="D231" s="46"/>
      <c r="E231" s="46"/>
      <c r="F231" s="46"/>
      <c r="G231" s="46"/>
      <c r="H231" s="46"/>
      <c r="I231" s="46"/>
      <c r="J231" s="46"/>
      <c r="K231" s="46"/>
      <c r="L231" s="46"/>
      <c r="M231" s="46"/>
      <c r="N231" s="46"/>
      <c r="O231" s="46"/>
      <c r="P231" s="46"/>
      <c r="Q231" s="46"/>
      <c r="R231" s="46"/>
      <c r="T231" s="46"/>
      <c r="U231" s="46"/>
      <c r="V231" s="46"/>
      <c r="W231" s="46"/>
      <c r="X231" s="46"/>
      <c r="Y231" s="46"/>
      <c r="Z231" s="46"/>
      <c r="AA231" s="46"/>
      <c r="AB231" s="46"/>
      <c r="AC231" s="46"/>
      <c r="AD231" s="46"/>
      <c r="AE231" s="46"/>
    </row>
    <row r="232" spans="1:31" s="64" customFormat="1">
      <c r="A232" s="92"/>
      <c r="B232" s="62"/>
      <c r="C232" s="46"/>
      <c r="D232" s="46"/>
      <c r="E232" s="46"/>
      <c r="F232" s="46"/>
      <c r="G232" s="46"/>
      <c r="H232" s="46"/>
      <c r="I232" s="46"/>
      <c r="J232" s="46"/>
      <c r="K232" s="46"/>
      <c r="L232" s="46"/>
      <c r="M232" s="46"/>
      <c r="N232" s="46"/>
      <c r="O232" s="46"/>
      <c r="P232" s="46"/>
      <c r="Q232" s="46"/>
      <c r="R232" s="46"/>
      <c r="T232" s="46"/>
      <c r="U232" s="46"/>
      <c r="V232" s="46"/>
      <c r="W232" s="46"/>
      <c r="X232" s="46"/>
      <c r="Y232" s="46"/>
      <c r="Z232" s="46"/>
      <c r="AA232" s="46"/>
      <c r="AB232" s="46"/>
      <c r="AC232" s="46"/>
      <c r="AD232" s="46"/>
      <c r="AE232" s="46"/>
    </row>
    <row r="233" spans="1:31" s="64" customFormat="1">
      <c r="A233" s="92"/>
      <c r="B233" s="62"/>
      <c r="C233" s="46"/>
      <c r="D233" s="46"/>
      <c r="E233" s="46"/>
      <c r="F233" s="46"/>
      <c r="G233" s="46"/>
      <c r="H233" s="46"/>
      <c r="I233" s="46"/>
      <c r="J233" s="46"/>
      <c r="K233" s="46"/>
      <c r="L233" s="46"/>
      <c r="M233" s="46"/>
      <c r="N233" s="46"/>
      <c r="O233" s="46"/>
      <c r="P233" s="46"/>
      <c r="Q233" s="46"/>
      <c r="R233" s="46"/>
      <c r="T233" s="46"/>
      <c r="U233" s="46"/>
      <c r="V233" s="46"/>
      <c r="W233" s="46"/>
      <c r="X233" s="46"/>
      <c r="Y233" s="46"/>
      <c r="Z233" s="46"/>
      <c r="AA233" s="46"/>
      <c r="AB233" s="46"/>
      <c r="AC233" s="46"/>
      <c r="AD233" s="46"/>
      <c r="AE233" s="46"/>
    </row>
    <row r="234" spans="1:31" s="64" customFormat="1">
      <c r="A234" s="92"/>
      <c r="B234" s="62"/>
      <c r="C234" s="46"/>
      <c r="D234" s="46"/>
      <c r="E234" s="46"/>
      <c r="F234" s="46"/>
      <c r="G234" s="46"/>
      <c r="H234" s="46"/>
      <c r="I234" s="46"/>
      <c r="J234" s="46"/>
      <c r="K234" s="46"/>
      <c r="L234" s="46"/>
      <c r="M234" s="46"/>
      <c r="N234" s="46"/>
      <c r="O234" s="46"/>
      <c r="P234" s="46"/>
      <c r="Q234" s="46"/>
      <c r="R234" s="46"/>
      <c r="T234" s="46"/>
      <c r="U234" s="46"/>
      <c r="V234" s="46"/>
      <c r="W234" s="46"/>
      <c r="X234" s="46"/>
      <c r="Y234" s="46"/>
      <c r="Z234" s="46"/>
      <c r="AA234" s="46"/>
      <c r="AB234" s="46"/>
      <c r="AC234" s="46"/>
      <c r="AD234" s="46"/>
      <c r="AE234" s="46"/>
    </row>
    <row r="235" spans="1:31" s="64" customFormat="1">
      <c r="A235" s="92"/>
      <c r="B235" s="62"/>
      <c r="C235" s="46"/>
      <c r="D235" s="46"/>
      <c r="E235" s="46"/>
      <c r="F235" s="46"/>
      <c r="G235" s="46"/>
      <c r="H235" s="46"/>
      <c r="I235" s="46"/>
      <c r="J235" s="46"/>
      <c r="K235" s="46"/>
      <c r="L235" s="46"/>
      <c r="M235" s="46"/>
      <c r="N235" s="46"/>
      <c r="O235" s="46"/>
      <c r="P235" s="46"/>
      <c r="Q235" s="46"/>
      <c r="R235" s="46"/>
      <c r="T235" s="46"/>
      <c r="U235" s="46"/>
      <c r="V235" s="46"/>
      <c r="W235" s="46"/>
      <c r="X235" s="46"/>
      <c r="Y235" s="46"/>
      <c r="Z235" s="46"/>
      <c r="AA235" s="46"/>
      <c r="AB235" s="46"/>
      <c r="AC235" s="46"/>
      <c r="AD235" s="46"/>
      <c r="AE235" s="46"/>
    </row>
    <row r="236" spans="1:31" s="64" customFormat="1">
      <c r="A236" s="92"/>
      <c r="B236" s="62"/>
      <c r="C236" s="46"/>
      <c r="D236" s="46"/>
      <c r="E236" s="46"/>
      <c r="F236" s="46"/>
      <c r="G236" s="46"/>
      <c r="H236" s="46"/>
      <c r="I236" s="46"/>
      <c r="J236" s="46"/>
      <c r="K236" s="46"/>
      <c r="L236" s="46"/>
      <c r="M236" s="46"/>
      <c r="N236" s="46"/>
      <c r="O236" s="46"/>
      <c r="P236" s="46"/>
      <c r="Q236" s="46"/>
      <c r="R236" s="46"/>
      <c r="T236" s="46"/>
      <c r="U236" s="46"/>
      <c r="V236" s="46"/>
      <c r="W236" s="46"/>
      <c r="X236" s="46"/>
      <c r="Y236" s="46"/>
      <c r="Z236" s="46"/>
      <c r="AA236" s="46"/>
      <c r="AB236" s="46"/>
      <c r="AC236" s="46"/>
      <c r="AD236" s="46"/>
      <c r="AE236" s="46"/>
    </row>
    <row r="237" spans="1:31" s="64" customFormat="1">
      <c r="A237" s="92"/>
      <c r="B237" s="62"/>
      <c r="C237" s="46"/>
      <c r="D237" s="46"/>
      <c r="E237" s="46"/>
      <c r="F237" s="46"/>
      <c r="G237" s="46"/>
      <c r="H237" s="46"/>
      <c r="I237" s="46"/>
      <c r="J237" s="46"/>
      <c r="K237" s="46"/>
      <c r="L237" s="46"/>
      <c r="M237" s="46"/>
      <c r="N237" s="46"/>
      <c r="O237" s="46"/>
      <c r="P237" s="46"/>
      <c r="Q237" s="46"/>
      <c r="R237" s="46"/>
      <c r="T237" s="46"/>
      <c r="U237" s="46"/>
      <c r="V237" s="46"/>
      <c r="W237" s="46"/>
      <c r="X237" s="46"/>
      <c r="Y237" s="46"/>
      <c r="Z237" s="46"/>
      <c r="AA237" s="46"/>
      <c r="AB237" s="46"/>
      <c r="AC237" s="46"/>
      <c r="AD237" s="46"/>
      <c r="AE237" s="46"/>
    </row>
    <row r="238" spans="1:31" s="64" customFormat="1">
      <c r="A238" s="92"/>
      <c r="B238" s="62"/>
      <c r="C238" s="46"/>
      <c r="D238" s="46"/>
      <c r="E238" s="46"/>
      <c r="F238" s="46"/>
      <c r="G238" s="46"/>
      <c r="H238" s="46"/>
      <c r="I238" s="46"/>
      <c r="J238" s="46"/>
      <c r="K238" s="46"/>
      <c r="L238" s="46"/>
      <c r="M238" s="46"/>
      <c r="N238" s="46"/>
      <c r="O238" s="46"/>
      <c r="P238" s="46"/>
      <c r="Q238" s="46"/>
      <c r="R238" s="46"/>
      <c r="T238" s="46"/>
      <c r="U238" s="46"/>
      <c r="V238" s="46"/>
      <c r="W238" s="46"/>
      <c r="X238" s="46"/>
      <c r="Y238" s="46"/>
      <c r="Z238" s="46"/>
      <c r="AA238" s="46"/>
      <c r="AB238" s="46"/>
      <c r="AC238" s="46"/>
      <c r="AD238" s="46"/>
      <c r="AE238" s="46"/>
    </row>
    <row r="239" spans="1:31" s="64" customFormat="1">
      <c r="A239" s="92"/>
      <c r="B239" s="62"/>
      <c r="C239" s="46"/>
      <c r="D239" s="46"/>
      <c r="E239" s="46"/>
      <c r="F239" s="46"/>
      <c r="G239" s="46"/>
      <c r="H239" s="46"/>
      <c r="I239" s="46"/>
      <c r="J239" s="46"/>
      <c r="K239" s="46"/>
      <c r="L239" s="46"/>
      <c r="M239" s="46"/>
      <c r="N239" s="46"/>
      <c r="O239" s="46"/>
      <c r="P239" s="46"/>
      <c r="Q239" s="46"/>
      <c r="R239" s="46"/>
      <c r="T239" s="46"/>
      <c r="U239" s="46"/>
      <c r="V239" s="46"/>
      <c r="W239" s="46"/>
      <c r="X239" s="46"/>
      <c r="Y239" s="46"/>
      <c r="Z239" s="46"/>
      <c r="AA239" s="46"/>
      <c r="AB239" s="46"/>
      <c r="AC239" s="46"/>
      <c r="AD239" s="46"/>
      <c r="AE239" s="46"/>
    </row>
    <row r="240" spans="1:31" s="64" customFormat="1">
      <c r="A240" s="92"/>
      <c r="B240" s="62"/>
      <c r="C240" s="46"/>
      <c r="D240" s="46"/>
      <c r="E240" s="46"/>
      <c r="F240" s="46"/>
      <c r="G240" s="46"/>
      <c r="H240" s="46"/>
      <c r="I240" s="46"/>
      <c r="J240" s="46"/>
      <c r="K240" s="46"/>
      <c r="L240" s="46"/>
      <c r="M240" s="46"/>
      <c r="N240" s="46"/>
      <c r="O240" s="46"/>
      <c r="P240" s="46"/>
      <c r="Q240" s="46"/>
      <c r="R240" s="46"/>
      <c r="T240" s="46"/>
      <c r="U240" s="46"/>
      <c r="V240" s="46"/>
      <c r="W240" s="46"/>
      <c r="X240" s="46"/>
      <c r="Y240" s="46"/>
      <c r="Z240" s="46"/>
      <c r="AA240" s="46"/>
      <c r="AB240" s="46"/>
      <c r="AC240" s="46"/>
      <c r="AD240" s="46"/>
      <c r="AE240" s="46"/>
    </row>
    <row r="241" spans="1:31" s="64" customFormat="1">
      <c r="A241" s="92"/>
      <c r="B241" s="62"/>
      <c r="C241" s="46"/>
      <c r="D241" s="46"/>
      <c r="E241" s="46"/>
      <c r="F241" s="46"/>
      <c r="G241" s="46"/>
      <c r="H241" s="46"/>
      <c r="I241" s="46"/>
      <c r="J241" s="46"/>
      <c r="K241" s="46"/>
      <c r="L241" s="46"/>
      <c r="M241" s="46"/>
      <c r="N241" s="46"/>
      <c r="O241" s="46"/>
      <c r="P241" s="46"/>
      <c r="Q241" s="46"/>
      <c r="R241" s="46"/>
      <c r="T241" s="46"/>
      <c r="U241" s="46"/>
      <c r="V241" s="46"/>
      <c r="W241" s="46"/>
      <c r="X241" s="46"/>
      <c r="Y241" s="46"/>
      <c r="Z241" s="46"/>
      <c r="AA241" s="46"/>
      <c r="AB241" s="46"/>
      <c r="AC241" s="46"/>
      <c r="AD241" s="46"/>
      <c r="AE241" s="46"/>
    </row>
    <row r="242" spans="1:31" s="64" customFormat="1">
      <c r="A242" s="92"/>
      <c r="B242" s="62"/>
      <c r="C242" s="46"/>
      <c r="D242" s="46"/>
      <c r="E242" s="46"/>
      <c r="F242" s="46"/>
      <c r="G242" s="46"/>
      <c r="H242" s="46"/>
      <c r="I242" s="46"/>
      <c r="J242" s="46"/>
      <c r="K242" s="46"/>
      <c r="L242" s="46"/>
      <c r="M242" s="46"/>
      <c r="N242" s="46"/>
      <c r="O242" s="46"/>
      <c r="P242" s="46"/>
      <c r="Q242" s="46"/>
      <c r="R242" s="46"/>
      <c r="T242" s="46"/>
      <c r="U242" s="46"/>
      <c r="V242" s="46"/>
      <c r="W242" s="46"/>
      <c r="X242" s="46"/>
      <c r="Y242" s="46"/>
      <c r="Z242" s="46"/>
      <c r="AA242" s="46"/>
      <c r="AB242" s="46"/>
      <c r="AC242" s="46"/>
      <c r="AD242" s="46"/>
      <c r="AE242" s="46"/>
    </row>
    <row r="243" spans="1:31" s="64" customFormat="1">
      <c r="A243" s="92"/>
      <c r="B243" s="62"/>
      <c r="C243" s="46"/>
      <c r="D243" s="46"/>
      <c r="E243" s="46"/>
      <c r="F243" s="46"/>
      <c r="G243" s="46"/>
      <c r="H243" s="46"/>
      <c r="I243" s="46"/>
      <c r="J243" s="46"/>
      <c r="K243" s="46"/>
      <c r="L243" s="46"/>
      <c r="M243" s="46"/>
      <c r="N243" s="46"/>
      <c r="O243" s="46"/>
      <c r="P243" s="46"/>
      <c r="Q243" s="46"/>
      <c r="R243" s="46"/>
      <c r="T243" s="46"/>
      <c r="U243" s="46"/>
      <c r="V243" s="46"/>
      <c r="W243" s="46"/>
      <c r="X243" s="46"/>
      <c r="Y243" s="46"/>
      <c r="Z243" s="46"/>
      <c r="AA243" s="46"/>
      <c r="AB243" s="46"/>
      <c r="AC243" s="46"/>
      <c r="AD243" s="46"/>
      <c r="AE243" s="46"/>
    </row>
    <row r="244" spans="1:31" s="64" customFormat="1">
      <c r="A244" s="92"/>
      <c r="B244" s="62"/>
      <c r="C244" s="46"/>
      <c r="D244" s="46"/>
      <c r="E244" s="46"/>
      <c r="F244" s="46"/>
      <c r="G244" s="46"/>
      <c r="H244" s="46"/>
      <c r="I244" s="46"/>
      <c r="J244" s="46"/>
      <c r="K244" s="46"/>
      <c r="L244" s="46"/>
      <c r="M244" s="46"/>
      <c r="N244" s="46"/>
      <c r="O244" s="46"/>
      <c r="P244" s="46"/>
      <c r="Q244" s="46"/>
      <c r="R244" s="46"/>
      <c r="T244" s="46"/>
      <c r="U244" s="46"/>
      <c r="V244" s="46"/>
      <c r="W244" s="46"/>
      <c r="X244" s="46"/>
      <c r="Y244" s="46"/>
      <c r="Z244" s="46"/>
      <c r="AA244" s="46"/>
      <c r="AB244" s="46"/>
      <c r="AC244" s="46"/>
      <c r="AD244" s="46"/>
      <c r="AE244" s="46"/>
    </row>
    <row r="245" spans="1:31" s="64" customFormat="1">
      <c r="A245" s="92"/>
      <c r="B245" s="62"/>
      <c r="C245" s="46"/>
      <c r="D245" s="46"/>
      <c r="E245" s="46"/>
      <c r="F245" s="46"/>
      <c r="G245" s="46"/>
      <c r="H245" s="46"/>
      <c r="I245" s="46"/>
      <c r="J245" s="46"/>
      <c r="K245" s="46"/>
      <c r="L245" s="46"/>
      <c r="M245" s="46"/>
      <c r="N245" s="46"/>
      <c r="O245" s="46"/>
      <c r="P245" s="46"/>
      <c r="Q245" s="46"/>
      <c r="R245" s="46"/>
      <c r="T245" s="46"/>
      <c r="U245" s="46"/>
      <c r="V245" s="46"/>
      <c r="W245" s="46"/>
      <c r="X245" s="46"/>
      <c r="Y245" s="46"/>
      <c r="Z245" s="46"/>
      <c r="AA245" s="46"/>
      <c r="AB245" s="46"/>
      <c r="AC245" s="46"/>
      <c r="AD245" s="46"/>
      <c r="AE245" s="46"/>
    </row>
    <row r="246" spans="1:31" s="64" customFormat="1">
      <c r="A246" s="92"/>
      <c r="B246" s="62"/>
      <c r="C246" s="46"/>
      <c r="D246" s="46"/>
      <c r="E246" s="46"/>
      <c r="F246" s="46"/>
      <c r="G246" s="46"/>
      <c r="H246" s="46"/>
      <c r="I246" s="46"/>
      <c r="J246" s="46"/>
      <c r="K246" s="46"/>
      <c r="L246" s="46"/>
      <c r="M246" s="46"/>
      <c r="N246" s="46"/>
      <c r="O246" s="46"/>
      <c r="P246" s="46"/>
      <c r="Q246" s="46"/>
      <c r="R246" s="46"/>
      <c r="T246" s="46"/>
      <c r="U246" s="46"/>
      <c r="V246" s="46"/>
      <c r="W246" s="46"/>
      <c r="X246" s="46"/>
      <c r="Y246" s="46"/>
      <c r="Z246" s="46"/>
      <c r="AA246" s="46"/>
      <c r="AB246" s="46"/>
      <c r="AC246" s="46"/>
      <c r="AD246" s="46"/>
      <c r="AE246" s="46"/>
    </row>
    <row r="247" spans="1:31" s="64" customFormat="1">
      <c r="A247" s="92"/>
      <c r="B247" s="62"/>
      <c r="C247" s="46"/>
      <c r="D247" s="46"/>
      <c r="E247" s="46"/>
      <c r="F247" s="46"/>
      <c r="G247" s="46"/>
      <c r="H247" s="46"/>
      <c r="I247" s="46"/>
      <c r="J247" s="46"/>
      <c r="K247" s="46"/>
      <c r="L247" s="46"/>
      <c r="M247" s="46"/>
      <c r="N247" s="46"/>
      <c r="O247" s="46"/>
      <c r="P247" s="46"/>
      <c r="Q247" s="46"/>
      <c r="R247" s="46"/>
      <c r="T247" s="46"/>
      <c r="U247" s="46"/>
      <c r="V247" s="46"/>
      <c r="W247" s="46"/>
      <c r="X247" s="46"/>
      <c r="Y247" s="46"/>
      <c r="Z247" s="46"/>
      <c r="AA247" s="46"/>
      <c r="AB247" s="46"/>
      <c r="AC247" s="46"/>
      <c r="AD247" s="46"/>
      <c r="AE247" s="46"/>
    </row>
    <row r="248" spans="1:31" s="64" customFormat="1">
      <c r="A248" s="92"/>
      <c r="B248" s="62"/>
      <c r="C248" s="46"/>
      <c r="D248" s="46"/>
      <c r="E248" s="46"/>
      <c r="F248" s="46"/>
      <c r="G248" s="46"/>
      <c r="H248" s="46"/>
      <c r="I248" s="46"/>
      <c r="J248" s="46"/>
      <c r="K248" s="46"/>
      <c r="L248" s="46"/>
      <c r="M248" s="46"/>
      <c r="N248" s="46"/>
      <c r="O248" s="46"/>
      <c r="P248" s="46"/>
      <c r="Q248" s="46"/>
      <c r="R248" s="46"/>
      <c r="T248" s="46"/>
      <c r="U248" s="46"/>
      <c r="V248" s="46"/>
      <c r="W248" s="46"/>
      <c r="X248" s="46"/>
      <c r="Y248" s="46"/>
      <c r="Z248" s="46"/>
      <c r="AA248" s="46"/>
      <c r="AB248" s="46"/>
      <c r="AC248" s="46"/>
      <c r="AD248" s="46"/>
      <c r="AE248" s="46"/>
    </row>
    <row r="249" spans="1:31" s="64" customFormat="1">
      <c r="A249" s="92"/>
      <c r="B249" s="62"/>
      <c r="C249" s="46"/>
      <c r="D249" s="46"/>
      <c r="E249" s="46"/>
      <c r="F249" s="46"/>
      <c r="G249" s="46"/>
      <c r="H249" s="46"/>
      <c r="I249" s="46"/>
      <c r="J249" s="46"/>
      <c r="K249" s="46"/>
      <c r="L249" s="46"/>
      <c r="M249" s="46"/>
      <c r="N249" s="46"/>
      <c r="O249" s="46"/>
      <c r="P249" s="46"/>
      <c r="Q249" s="46"/>
      <c r="R249" s="46"/>
      <c r="T249" s="46"/>
      <c r="U249" s="46"/>
      <c r="V249" s="46"/>
      <c r="W249" s="46"/>
      <c r="X249" s="46"/>
      <c r="Y249" s="46"/>
      <c r="Z249" s="46"/>
      <c r="AA249" s="46"/>
      <c r="AB249" s="46"/>
      <c r="AC249" s="46"/>
      <c r="AD249" s="46"/>
      <c r="AE249" s="46"/>
    </row>
    <row r="250" spans="1:31" s="64" customFormat="1">
      <c r="A250" s="92"/>
      <c r="B250" s="62"/>
      <c r="C250" s="46"/>
      <c r="D250" s="46"/>
      <c r="E250" s="46"/>
      <c r="F250" s="46"/>
      <c r="G250" s="46"/>
      <c r="H250" s="46"/>
      <c r="I250" s="46"/>
      <c r="J250" s="46"/>
      <c r="K250" s="46"/>
      <c r="L250" s="46"/>
      <c r="M250" s="46"/>
      <c r="N250" s="46"/>
      <c r="O250" s="46"/>
      <c r="P250" s="46"/>
      <c r="Q250" s="46"/>
      <c r="R250" s="46"/>
      <c r="T250" s="46"/>
      <c r="U250" s="46"/>
      <c r="V250" s="46"/>
      <c r="W250" s="46"/>
      <c r="X250" s="46"/>
      <c r="Y250" s="46"/>
      <c r="Z250" s="46"/>
      <c r="AA250" s="46"/>
      <c r="AB250" s="46"/>
      <c r="AC250" s="46"/>
      <c r="AD250" s="46"/>
      <c r="AE250" s="46"/>
    </row>
    <row r="251" spans="1:31" s="64" customFormat="1">
      <c r="A251" s="92"/>
      <c r="B251" s="62"/>
      <c r="C251" s="46"/>
      <c r="D251" s="46"/>
      <c r="E251" s="46"/>
      <c r="F251" s="46"/>
      <c r="G251" s="46"/>
      <c r="H251" s="46"/>
      <c r="I251" s="46"/>
      <c r="J251" s="46"/>
      <c r="K251" s="46"/>
      <c r="L251" s="46"/>
      <c r="M251" s="46"/>
      <c r="N251" s="46"/>
      <c r="O251" s="46"/>
      <c r="P251" s="46"/>
      <c r="Q251" s="46"/>
      <c r="R251" s="46"/>
      <c r="T251" s="46"/>
      <c r="U251" s="46"/>
      <c r="V251" s="46"/>
      <c r="W251" s="46"/>
      <c r="X251" s="46"/>
      <c r="Y251" s="46"/>
      <c r="Z251" s="46"/>
      <c r="AA251" s="46"/>
      <c r="AB251" s="46"/>
      <c r="AC251" s="46"/>
      <c r="AD251" s="46"/>
      <c r="AE251" s="46"/>
    </row>
    <row r="252" spans="1:31" s="64" customFormat="1">
      <c r="A252" s="92"/>
      <c r="B252" s="62"/>
      <c r="C252" s="46"/>
      <c r="D252" s="46"/>
      <c r="E252" s="46"/>
      <c r="F252" s="46"/>
      <c r="G252" s="46"/>
      <c r="H252" s="46"/>
      <c r="I252" s="46"/>
      <c r="J252" s="46"/>
      <c r="K252" s="46"/>
      <c r="L252" s="46"/>
      <c r="M252" s="46"/>
      <c r="N252" s="46"/>
      <c r="O252" s="46"/>
      <c r="P252" s="46"/>
      <c r="Q252" s="46"/>
      <c r="R252" s="46"/>
      <c r="T252" s="46"/>
      <c r="U252" s="46"/>
      <c r="V252" s="46"/>
      <c r="W252" s="46"/>
      <c r="X252" s="46"/>
      <c r="Y252" s="46"/>
      <c r="Z252" s="46"/>
      <c r="AA252" s="46"/>
      <c r="AB252" s="46"/>
      <c r="AC252" s="46"/>
      <c r="AD252" s="46"/>
      <c r="AE252" s="46"/>
    </row>
    <row r="253" spans="1:31" s="64" customFormat="1">
      <c r="A253" s="92"/>
      <c r="B253" s="62"/>
      <c r="C253" s="46"/>
      <c r="D253" s="46"/>
      <c r="E253" s="46"/>
      <c r="F253" s="46"/>
      <c r="G253" s="46"/>
      <c r="H253" s="46"/>
      <c r="I253" s="46"/>
      <c r="J253" s="46"/>
      <c r="K253" s="46"/>
      <c r="L253" s="46"/>
      <c r="M253" s="46"/>
      <c r="N253" s="46"/>
      <c r="O253" s="46"/>
      <c r="P253" s="46"/>
      <c r="Q253" s="46"/>
      <c r="R253" s="46"/>
      <c r="T253" s="46"/>
      <c r="U253" s="46"/>
      <c r="V253" s="46"/>
      <c r="W253" s="46"/>
      <c r="X253" s="46"/>
      <c r="Y253" s="46"/>
      <c r="Z253" s="46"/>
      <c r="AA253" s="46"/>
      <c r="AB253" s="46"/>
      <c r="AC253" s="46"/>
      <c r="AD253" s="46"/>
      <c r="AE253" s="46"/>
    </row>
    <row r="254" spans="1:31" s="64" customFormat="1">
      <c r="A254" s="92"/>
      <c r="B254" s="62"/>
      <c r="C254" s="46"/>
      <c r="D254" s="46"/>
      <c r="E254" s="46"/>
      <c r="F254" s="46"/>
      <c r="G254" s="46"/>
      <c r="H254" s="46"/>
      <c r="I254" s="46"/>
      <c r="J254" s="46"/>
      <c r="K254" s="46"/>
      <c r="L254" s="46"/>
      <c r="M254" s="46"/>
      <c r="N254" s="46"/>
      <c r="O254" s="46"/>
      <c r="P254" s="46"/>
      <c r="Q254" s="46"/>
      <c r="R254" s="46"/>
      <c r="T254" s="46"/>
      <c r="U254" s="46"/>
      <c r="V254" s="46"/>
      <c r="W254" s="46"/>
      <c r="X254" s="46"/>
      <c r="Y254" s="46"/>
      <c r="Z254" s="46"/>
      <c r="AA254" s="46"/>
      <c r="AB254" s="46"/>
      <c r="AC254" s="46"/>
      <c r="AD254" s="46"/>
      <c r="AE254" s="46"/>
    </row>
    <row r="255" spans="1:31" s="64" customFormat="1">
      <c r="A255" s="92"/>
      <c r="B255" s="62"/>
      <c r="C255" s="46"/>
      <c r="D255" s="46"/>
      <c r="E255" s="46"/>
      <c r="F255" s="46"/>
      <c r="G255" s="46"/>
      <c r="H255" s="46"/>
      <c r="I255" s="46"/>
      <c r="J255" s="46"/>
      <c r="K255" s="46"/>
      <c r="L255" s="46"/>
      <c r="M255" s="46"/>
      <c r="N255" s="46"/>
      <c r="O255" s="46"/>
      <c r="P255" s="46"/>
      <c r="Q255" s="46"/>
      <c r="R255" s="46"/>
      <c r="T255" s="46"/>
      <c r="U255" s="46"/>
      <c r="V255" s="46"/>
      <c r="W255" s="46"/>
      <c r="X255" s="46"/>
      <c r="Y255" s="46"/>
      <c r="Z255" s="46"/>
      <c r="AA255" s="46"/>
      <c r="AB255" s="46"/>
      <c r="AC255" s="46"/>
      <c r="AD255" s="46"/>
      <c r="AE255" s="46"/>
    </row>
    <row r="256" spans="1:31" s="64" customFormat="1">
      <c r="A256" s="92"/>
      <c r="B256" s="62"/>
      <c r="C256" s="46"/>
      <c r="D256" s="46"/>
      <c r="E256" s="46"/>
      <c r="F256" s="46"/>
      <c r="G256" s="46"/>
      <c r="H256" s="46"/>
      <c r="I256" s="46"/>
      <c r="J256" s="46"/>
      <c r="K256" s="46"/>
      <c r="L256" s="46"/>
      <c r="M256" s="46"/>
      <c r="N256" s="46"/>
      <c r="O256" s="46"/>
      <c r="P256" s="46"/>
      <c r="Q256" s="46"/>
      <c r="R256" s="46"/>
      <c r="T256" s="46"/>
      <c r="U256" s="46"/>
      <c r="V256" s="46"/>
      <c r="W256" s="46"/>
      <c r="X256" s="46"/>
      <c r="Y256" s="46"/>
      <c r="Z256" s="46"/>
      <c r="AA256" s="46"/>
      <c r="AB256" s="46"/>
      <c r="AC256" s="46"/>
      <c r="AD256" s="46"/>
      <c r="AE256" s="46"/>
    </row>
    <row r="257" spans="1:31" s="64" customFormat="1">
      <c r="A257" s="92"/>
      <c r="B257" s="62"/>
      <c r="C257" s="46"/>
      <c r="D257" s="46"/>
      <c r="E257" s="46"/>
      <c r="F257" s="46"/>
      <c r="G257" s="46"/>
      <c r="H257" s="46"/>
      <c r="I257" s="46"/>
      <c r="J257" s="46"/>
      <c r="K257" s="46"/>
      <c r="L257" s="46"/>
      <c r="M257" s="46"/>
      <c r="N257" s="46"/>
      <c r="O257" s="46"/>
      <c r="P257" s="46"/>
      <c r="Q257" s="46"/>
      <c r="R257" s="46"/>
      <c r="T257" s="46"/>
      <c r="U257" s="46"/>
      <c r="V257" s="46"/>
      <c r="W257" s="46"/>
      <c r="X257" s="46"/>
      <c r="Y257" s="46"/>
      <c r="Z257" s="46"/>
      <c r="AA257" s="46"/>
      <c r="AB257" s="46"/>
      <c r="AC257" s="46"/>
      <c r="AD257" s="46"/>
      <c r="AE257" s="46"/>
    </row>
    <row r="258" spans="1:31" s="64" customFormat="1">
      <c r="A258" s="92"/>
      <c r="B258" s="62"/>
      <c r="C258" s="46"/>
      <c r="D258" s="46"/>
      <c r="E258" s="46"/>
      <c r="F258" s="46"/>
      <c r="G258" s="46"/>
      <c r="H258" s="46"/>
      <c r="I258" s="46"/>
      <c r="J258" s="46"/>
      <c r="K258" s="46"/>
      <c r="L258" s="46"/>
      <c r="M258" s="46"/>
      <c r="N258" s="46"/>
      <c r="O258" s="46"/>
      <c r="P258" s="46"/>
      <c r="Q258" s="46"/>
      <c r="R258" s="46"/>
      <c r="T258" s="46"/>
      <c r="U258" s="46"/>
      <c r="V258" s="46"/>
      <c r="W258" s="46"/>
      <c r="X258" s="46"/>
      <c r="Y258" s="46"/>
      <c r="Z258" s="46"/>
      <c r="AA258" s="46"/>
      <c r="AB258" s="46"/>
      <c r="AC258" s="46"/>
      <c r="AD258" s="46"/>
      <c r="AE258" s="46"/>
    </row>
    <row r="259" spans="1:31" s="64" customFormat="1">
      <c r="A259" s="92"/>
      <c r="B259" s="62"/>
      <c r="C259" s="46"/>
      <c r="D259" s="46"/>
      <c r="E259" s="46"/>
      <c r="F259" s="46"/>
      <c r="G259" s="46"/>
      <c r="H259" s="46"/>
      <c r="I259" s="46"/>
      <c r="J259" s="46"/>
      <c r="K259" s="46"/>
      <c r="L259" s="46"/>
      <c r="M259" s="46"/>
      <c r="N259" s="46"/>
      <c r="O259" s="46"/>
      <c r="P259" s="46"/>
      <c r="Q259" s="46"/>
      <c r="R259" s="46"/>
      <c r="T259" s="46"/>
      <c r="U259" s="46"/>
      <c r="V259" s="46"/>
      <c r="W259" s="46"/>
      <c r="X259" s="46"/>
      <c r="Y259" s="46"/>
      <c r="Z259" s="46"/>
      <c r="AA259" s="46"/>
      <c r="AB259" s="46"/>
      <c r="AC259" s="46"/>
      <c r="AD259" s="46"/>
      <c r="AE259" s="46"/>
    </row>
    <row r="260" spans="1:31" s="64" customFormat="1">
      <c r="A260" s="92"/>
      <c r="B260" s="62"/>
      <c r="C260" s="46"/>
      <c r="D260" s="46"/>
      <c r="E260" s="46"/>
      <c r="F260" s="46"/>
      <c r="G260" s="46"/>
      <c r="H260" s="46"/>
      <c r="I260" s="46"/>
      <c r="J260" s="46"/>
      <c r="K260" s="46"/>
      <c r="L260" s="46"/>
      <c r="M260" s="46"/>
      <c r="N260" s="46"/>
      <c r="O260" s="46"/>
      <c r="P260" s="46"/>
      <c r="Q260" s="46"/>
      <c r="R260" s="46"/>
      <c r="T260" s="46"/>
      <c r="U260" s="46"/>
      <c r="V260" s="46"/>
      <c r="W260" s="46"/>
      <c r="X260" s="46"/>
      <c r="Y260" s="46"/>
      <c r="Z260" s="46"/>
      <c r="AA260" s="46"/>
      <c r="AB260" s="46"/>
      <c r="AC260" s="46"/>
      <c r="AD260" s="46"/>
      <c r="AE260" s="46"/>
    </row>
    <row r="261" spans="1:31" s="64" customFormat="1">
      <c r="A261" s="92"/>
      <c r="B261" s="62"/>
      <c r="C261" s="46"/>
      <c r="D261" s="46"/>
      <c r="E261" s="46"/>
      <c r="F261" s="46"/>
      <c r="G261" s="46"/>
      <c r="H261" s="46"/>
      <c r="I261" s="46"/>
      <c r="J261" s="46"/>
      <c r="K261" s="46"/>
      <c r="L261" s="46"/>
      <c r="M261" s="46"/>
      <c r="N261" s="46"/>
      <c r="O261" s="46"/>
      <c r="P261" s="46"/>
      <c r="Q261" s="46"/>
      <c r="R261" s="46"/>
      <c r="T261" s="46"/>
      <c r="U261" s="46"/>
      <c r="V261" s="46"/>
      <c r="W261" s="46"/>
      <c r="X261" s="46"/>
      <c r="Y261" s="46"/>
      <c r="Z261" s="46"/>
      <c r="AA261" s="46"/>
      <c r="AB261" s="46"/>
      <c r="AC261" s="46"/>
      <c r="AD261" s="46"/>
      <c r="AE261" s="46"/>
    </row>
    <row r="262" spans="1:31" s="64" customFormat="1">
      <c r="A262" s="92"/>
      <c r="B262" s="62"/>
      <c r="C262" s="46"/>
      <c r="D262" s="46"/>
      <c r="E262" s="46"/>
      <c r="F262" s="46"/>
      <c r="G262" s="46"/>
      <c r="H262" s="46"/>
      <c r="I262" s="46"/>
      <c r="J262" s="46"/>
      <c r="K262" s="46"/>
      <c r="L262" s="46"/>
      <c r="M262" s="46"/>
      <c r="N262" s="46"/>
      <c r="O262" s="46"/>
      <c r="P262" s="46"/>
      <c r="Q262" s="46"/>
      <c r="R262" s="46"/>
      <c r="T262" s="46"/>
      <c r="U262" s="46"/>
      <c r="V262" s="46"/>
      <c r="W262" s="46"/>
      <c r="X262" s="46"/>
      <c r="Y262" s="46"/>
      <c r="Z262" s="46"/>
      <c r="AA262" s="46"/>
      <c r="AB262" s="46"/>
      <c r="AC262" s="46"/>
      <c r="AD262" s="46"/>
      <c r="AE262" s="46"/>
    </row>
    <row r="263" spans="1:31" s="64" customFormat="1">
      <c r="A263" s="92"/>
      <c r="B263" s="62"/>
      <c r="C263" s="46"/>
      <c r="D263" s="46"/>
      <c r="E263" s="46"/>
      <c r="F263" s="46"/>
      <c r="G263" s="46"/>
      <c r="H263" s="46"/>
      <c r="I263" s="46"/>
      <c r="J263" s="46"/>
      <c r="K263" s="46"/>
      <c r="L263" s="46"/>
      <c r="M263" s="46"/>
      <c r="N263" s="46"/>
      <c r="O263" s="46"/>
      <c r="P263" s="46"/>
      <c r="Q263" s="46"/>
      <c r="R263" s="46"/>
      <c r="T263" s="46"/>
      <c r="U263" s="46"/>
      <c r="V263" s="46"/>
      <c r="W263" s="46"/>
      <c r="X263" s="46"/>
      <c r="Y263" s="46"/>
      <c r="Z263" s="46"/>
      <c r="AA263" s="46"/>
      <c r="AB263" s="46"/>
      <c r="AC263" s="46"/>
      <c r="AD263" s="46"/>
      <c r="AE263" s="46"/>
    </row>
    <row r="264" spans="1:31" s="64" customFormat="1">
      <c r="A264" s="92"/>
      <c r="B264" s="62"/>
      <c r="C264" s="46"/>
      <c r="D264" s="46"/>
      <c r="E264" s="46"/>
      <c r="F264" s="46"/>
      <c r="G264" s="46"/>
      <c r="H264" s="46"/>
      <c r="I264" s="46"/>
      <c r="J264" s="46"/>
      <c r="K264" s="46"/>
      <c r="L264" s="46"/>
      <c r="M264" s="46"/>
      <c r="N264" s="46"/>
      <c r="O264" s="46"/>
      <c r="P264" s="46"/>
      <c r="Q264" s="46"/>
      <c r="R264" s="46"/>
      <c r="T264" s="46"/>
      <c r="U264" s="46"/>
      <c r="V264" s="46"/>
      <c r="W264" s="46"/>
      <c r="X264" s="46"/>
      <c r="Y264" s="46"/>
      <c r="Z264" s="46"/>
      <c r="AA264" s="46"/>
      <c r="AB264" s="46"/>
      <c r="AC264" s="46"/>
      <c r="AD264" s="46"/>
      <c r="AE264" s="46"/>
    </row>
    <row r="265" spans="1:31" s="64" customFormat="1">
      <c r="A265" s="92"/>
      <c r="B265" s="62"/>
      <c r="C265" s="46"/>
      <c r="D265" s="46"/>
      <c r="E265" s="46"/>
      <c r="F265" s="46"/>
      <c r="G265" s="46"/>
      <c r="H265" s="46"/>
      <c r="I265" s="46"/>
      <c r="J265" s="46"/>
      <c r="K265" s="46"/>
      <c r="L265" s="46"/>
      <c r="M265" s="46"/>
      <c r="N265" s="46"/>
      <c r="O265" s="46"/>
      <c r="P265" s="46"/>
      <c r="Q265" s="46"/>
      <c r="R265" s="46"/>
      <c r="T265" s="46"/>
      <c r="U265" s="46"/>
      <c r="V265" s="46"/>
      <c r="W265" s="46"/>
      <c r="X265" s="46"/>
      <c r="Y265" s="46"/>
      <c r="Z265" s="46"/>
      <c r="AA265" s="46"/>
      <c r="AB265" s="46"/>
      <c r="AC265" s="46"/>
      <c r="AD265" s="46"/>
      <c r="AE265" s="46"/>
    </row>
    <row r="266" spans="1:31" s="64" customFormat="1">
      <c r="A266" s="92"/>
      <c r="B266" s="62"/>
      <c r="C266" s="46"/>
      <c r="D266" s="46"/>
      <c r="E266" s="46"/>
      <c r="F266" s="46"/>
      <c r="G266" s="46"/>
      <c r="H266" s="46"/>
      <c r="I266" s="46"/>
      <c r="J266" s="46"/>
      <c r="K266" s="46"/>
      <c r="L266" s="46"/>
      <c r="M266" s="46"/>
      <c r="N266" s="46"/>
      <c r="O266" s="46"/>
      <c r="P266" s="46"/>
      <c r="Q266" s="46"/>
      <c r="R266" s="46"/>
      <c r="T266" s="46"/>
      <c r="U266" s="46"/>
      <c r="V266" s="46"/>
      <c r="W266" s="46"/>
      <c r="X266" s="46"/>
      <c r="Y266" s="46"/>
      <c r="Z266" s="46"/>
      <c r="AA266" s="46"/>
      <c r="AB266" s="46"/>
      <c r="AC266" s="46"/>
      <c r="AD266" s="46"/>
      <c r="AE266" s="46"/>
    </row>
    <row r="267" spans="1:31" s="64" customFormat="1">
      <c r="A267" s="92"/>
      <c r="B267" s="62"/>
      <c r="C267" s="46"/>
      <c r="D267" s="46"/>
      <c r="E267" s="46"/>
      <c r="F267" s="46"/>
      <c r="G267" s="46"/>
      <c r="H267" s="46"/>
      <c r="I267" s="46"/>
      <c r="J267" s="46"/>
      <c r="K267" s="46"/>
      <c r="L267" s="46"/>
      <c r="M267" s="46"/>
      <c r="N267" s="46"/>
      <c r="O267" s="46"/>
      <c r="P267" s="46"/>
      <c r="Q267" s="46"/>
      <c r="R267" s="46"/>
      <c r="T267" s="46"/>
      <c r="U267" s="46"/>
      <c r="V267" s="46"/>
      <c r="W267" s="46"/>
      <c r="X267" s="46"/>
      <c r="Y267" s="46"/>
      <c r="Z267" s="46"/>
      <c r="AA267" s="46"/>
      <c r="AB267" s="46"/>
      <c r="AC267" s="46"/>
      <c r="AD267" s="46"/>
      <c r="AE267" s="46"/>
    </row>
    <row r="268" spans="1:31" s="64" customFormat="1">
      <c r="A268" s="92"/>
      <c r="B268" s="62"/>
      <c r="C268" s="46"/>
      <c r="D268" s="46"/>
      <c r="E268" s="46"/>
      <c r="F268" s="46"/>
      <c r="G268" s="46"/>
      <c r="H268" s="46"/>
      <c r="I268" s="46"/>
      <c r="J268" s="46"/>
      <c r="K268" s="46"/>
      <c r="L268" s="46"/>
      <c r="M268" s="46"/>
      <c r="N268" s="46"/>
      <c r="O268" s="46"/>
      <c r="P268" s="46"/>
      <c r="Q268" s="46"/>
      <c r="R268" s="46"/>
      <c r="T268" s="46"/>
      <c r="U268" s="46"/>
      <c r="V268" s="46"/>
      <c r="W268" s="46"/>
      <c r="X268" s="46"/>
      <c r="Y268" s="46"/>
      <c r="Z268" s="46"/>
      <c r="AA268" s="46"/>
      <c r="AB268" s="46"/>
      <c r="AC268" s="46"/>
      <c r="AD268" s="46"/>
      <c r="AE268" s="46"/>
    </row>
    <row r="269" spans="1:31" s="64" customFormat="1">
      <c r="A269" s="92"/>
      <c r="B269" s="62"/>
      <c r="C269" s="46"/>
      <c r="D269" s="46"/>
      <c r="E269" s="46"/>
      <c r="F269" s="46"/>
      <c r="G269" s="46"/>
      <c r="H269" s="46"/>
      <c r="I269" s="46"/>
      <c r="J269" s="46"/>
      <c r="K269" s="46"/>
      <c r="L269" s="46"/>
      <c r="M269" s="46"/>
      <c r="N269" s="46"/>
      <c r="O269" s="46"/>
      <c r="P269" s="46"/>
      <c r="Q269" s="46"/>
      <c r="R269" s="46"/>
      <c r="T269" s="46"/>
      <c r="U269" s="46"/>
      <c r="V269" s="46"/>
      <c r="W269" s="46"/>
      <c r="X269" s="46"/>
      <c r="Y269" s="46"/>
      <c r="Z269" s="46"/>
      <c r="AA269" s="46"/>
      <c r="AB269" s="46"/>
      <c r="AC269" s="46"/>
      <c r="AD269" s="46"/>
      <c r="AE269" s="46"/>
    </row>
    <row r="270" spans="1:31" s="64" customFormat="1">
      <c r="A270" s="92"/>
      <c r="B270" s="62"/>
      <c r="C270" s="46"/>
      <c r="D270" s="46"/>
      <c r="E270" s="46"/>
      <c r="F270" s="46"/>
      <c r="G270" s="46"/>
      <c r="H270" s="46"/>
      <c r="I270" s="46"/>
      <c r="J270" s="46"/>
      <c r="K270" s="46"/>
      <c r="L270" s="46"/>
      <c r="M270" s="46"/>
      <c r="N270" s="46"/>
      <c r="O270" s="46"/>
      <c r="P270" s="46"/>
      <c r="Q270" s="46"/>
      <c r="R270" s="46"/>
      <c r="T270" s="46"/>
      <c r="U270" s="46"/>
      <c r="V270" s="46"/>
      <c r="W270" s="46"/>
      <c r="X270" s="46"/>
      <c r="Y270" s="46"/>
      <c r="Z270" s="46"/>
      <c r="AA270" s="46"/>
      <c r="AB270" s="46"/>
      <c r="AC270" s="46"/>
      <c r="AD270" s="46"/>
      <c r="AE270" s="46"/>
    </row>
    <row r="271" spans="1:31" s="64" customFormat="1">
      <c r="A271" s="92"/>
      <c r="B271" s="62"/>
      <c r="C271" s="46"/>
      <c r="D271" s="46"/>
      <c r="E271" s="46"/>
      <c r="F271" s="46"/>
      <c r="G271" s="46"/>
      <c r="H271" s="46"/>
      <c r="I271" s="46"/>
      <c r="J271" s="46"/>
      <c r="K271" s="46"/>
      <c r="L271" s="46"/>
      <c r="M271" s="46"/>
      <c r="N271" s="46"/>
      <c r="O271" s="46"/>
      <c r="P271" s="46"/>
      <c r="Q271" s="46"/>
      <c r="R271" s="46"/>
      <c r="T271" s="46"/>
      <c r="U271" s="46"/>
      <c r="V271" s="46"/>
      <c r="W271" s="46"/>
      <c r="X271" s="46"/>
      <c r="Y271" s="46"/>
      <c r="Z271" s="46"/>
      <c r="AA271" s="46"/>
      <c r="AB271" s="46"/>
      <c r="AC271" s="46"/>
      <c r="AD271" s="46"/>
      <c r="AE271" s="46"/>
    </row>
    <row r="272" spans="1:31" s="64" customFormat="1">
      <c r="A272" s="92"/>
      <c r="B272" s="62"/>
      <c r="C272" s="46"/>
      <c r="D272" s="46"/>
      <c r="E272" s="46"/>
      <c r="F272" s="46"/>
      <c r="G272" s="46"/>
      <c r="H272" s="46"/>
      <c r="I272" s="46"/>
      <c r="J272" s="46"/>
      <c r="K272" s="46"/>
      <c r="L272" s="46"/>
      <c r="M272" s="46"/>
      <c r="N272" s="46"/>
      <c r="O272" s="46"/>
      <c r="P272" s="46"/>
      <c r="Q272" s="46"/>
      <c r="R272" s="46"/>
      <c r="T272" s="46"/>
      <c r="U272" s="46"/>
      <c r="V272" s="46"/>
      <c r="W272" s="46"/>
      <c r="X272" s="46"/>
      <c r="Y272" s="46"/>
      <c r="Z272" s="46"/>
      <c r="AA272" s="46"/>
      <c r="AB272" s="46"/>
      <c r="AC272" s="46"/>
      <c r="AD272" s="46"/>
      <c r="AE272" s="46"/>
    </row>
    <row r="273" spans="1:31" s="64" customFormat="1">
      <c r="A273" s="92"/>
      <c r="B273" s="62"/>
      <c r="C273" s="46"/>
      <c r="D273" s="46"/>
      <c r="E273" s="46"/>
      <c r="F273" s="46"/>
      <c r="G273" s="46"/>
      <c r="H273" s="46"/>
      <c r="I273" s="46"/>
      <c r="J273" s="46"/>
      <c r="K273" s="46"/>
      <c r="L273" s="46"/>
      <c r="M273" s="46"/>
      <c r="N273" s="46"/>
      <c r="O273" s="46"/>
      <c r="P273" s="46"/>
      <c r="Q273" s="46"/>
      <c r="R273" s="46"/>
      <c r="T273" s="46"/>
      <c r="U273" s="46"/>
      <c r="V273" s="46"/>
      <c r="W273" s="46"/>
      <c r="X273" s="46"/>
      <c r="Y273" s="46"/>
      <c r="Z273" s="46"/>
      <c r="AA273" s="46"/>
      <c r="AB273" s="46"/>
      <c r="AC273" s="46"/>
      <c r="AD273" s="46"/>
      <c r="AE273" s="46"/>
    </row>
    <row r="274" spans="1:31" s="64" customFormat="1">
      <c r="A274" s="92"/>
      <c r="B274" s="62"/>
      <c r="C274" s="46"/>
      <c r="D274" s="46"/>
      <c r="E274" s="46"/>
      <c r="F274" s="46"/>
      <c r="G274" s="46"/>
      <c r="H274" s="46"/>
      <c r="I274" s="46"/>
      <c r="J274" s="46"/>
      <c r="K274" s="46"/>
      <c r="L274" s="46"/>
      <c r="M274" s="46"/>
      <c r="N274" s="46"/>
      <c r="O274" s="46"/>
      <c r="P274" s="46"/>
      <c r="Q274" s="46"/>
      <c r="R274" s="46"/>
      <c r="T274" s="46"/>
      <c r="U274" s="46"/>
      <c r="V274" s="46"/>
      <c r="W274" s="46"/>
      <c r="X274" s="46"/>
      <c r="Y274" s="46"/>
      <c r="Z274" s="46"/>
      <c r="AA274" s="46"/>
      <c r="AB274" s="46"/>
      <c r="AC274" s="46"/>
      <c r="AD274" s="46"/>
      <c r="AE274" s="46"/>
    </row>
    <row r="275" spans="1:31" s="64" customFormat="1">
      <c r="A275" s="92"/>
      <c r="B275" s="62"/>
      <c r="C275" s="46"/>
      <c r="D275" s="46"/>
      <c r="E275" s="46"/>
      <c r="F275" s="46"/>
      <c r="G275" s="46"/>
      <c r="H275" s="46"/>
      <c r="I275" s="46"/>
      <c r="J275" s="46"/>
      <c r="K275" s="46"/>
      <c r="L275" s="46"/>
      <c r="M275" s="46"/>
      <c r="N275" s="46"/>
      <c r="O275" s="46"/>
      <c r="P275" s="46"/>
      <c r="Q275" s="46"/>
      <c r="R275" s="46"/>
      <c r="T275" s="46"/>
      <c r="U275" s="46"/>
      <c r="V275" s="46"/>
      <c r="W275" s="46"/>
      <c r="X275" s="46"/>
      <c r="Y275" s="46"/>
      <c r="Z275" s="46"/>
      <c r="AA275" s="46"/>
      <c r="AB275" s="46"/>
      <c r="AC275" s="46"/>
      <c r="AD275" s="46"/>
      <c r="AE275" s="46"/>
    </row>
    <row r="276" spans="1:31" s="64" customFormat="1">
      <c r="A276" s="92"/>
      <c r="B276" s="62"/>
      <c r="C276" s="46"/>
      <c r="D276" s="46"/>
      <c r="E276" s="46"/>
      <c r="F276" s="46"/>
      <c r="G276" s="46"/>
      <c r="H276" s="46"/>
      <c r="I276" s="46"/>
      <c r="J276" s="46"/>
      <c r="K276" s="46"/>
      <c r="L276" s="46"/>
      <c r="M276" s="46"/>
      <c r="N276" s="46"/>
      <c r="O276" s="46"/>
      <c r="P276" s="46"/>
      <c r="Q276" s="46"/>
      <c r="R276" s="46"/>
      <c r="T276" s="46"/>
      <c r="U276" s="46"/>
      <c r="V276" s="46"/>
      <c r="W276" s="46"/>
      <c r="X276" s="46"/>
      <c r="Y276" s="46"/>
      <c r="Z276" s="46"/>
      <c r="AA276" s="46"/>
      <c r="AB276" s="46"/>
      <c r="AC276" s="46"/>
      <c r="AD276" s="46"/>
      <c r="AE276" s="46"/>
    </row>
    <row r="277" spans="1:31" s="64" customFormat="1">
      <c r="A277" s="92"/>
      <c r="B277" s="62"/>
      <c r="C277" s="46"/>
      <c r="D277" s="46"/>
      <c r="E277" s="46"/>
      <c r="F277" s="46"/>
      <c r="G277" s="46"/>
      <c r="H277" s="46"/>
      <c r="I277" s="46"/>
      <c r="J277" s="46"/>
      <c r="K277" s="46"/>
      <c r="L277" s="46"/>
      <c r="M277" s="46"/>
      <c r="N277" s="46"/>
      <c r="O277" s="46"/>
      <c r="P277" s="46"/>
      <c r="Q277" s="46"/>
      <c r="R277" s="46"/>
      <c r="T277" s="46"/>
      <c r="U277" s="46"/>
      <c r="V277" s="46"/>
      <c r="W277" s="46"/>
      <c r="X277" s="46"/>
      <c r="Y277" s="46"/>
      <c r="Z277" s="46"/>
      <c r="AA277" s="46"/>
      <c r="AB277" s="46"/>
      <c r="AC277" s="46"/>
      <c r="AD277" s="46"/>
      <c r="AE277" s="46"/>
    </row>
    <row r="278" spans="1:31" s="64" customFormat="1">
      <c r="A278" s="92"/>
      <c r="B278" s="62"/>
      <c r="C278" s="46"/>
      <c r="D278" s="46"/>
      <c r="E278" s="46"/>
      <c r="F278" s="46"/>
      <c r="G278" s="46"/>
      <c r="H278" s="46"/>
      <c r="I278" s="46"/>
      <c r="J278" s="46"/>
      <c r="K278" s="46"/>
      <c r="L278" s="46"/>
      <c r="M278" s="46"/>
      <c r="N278" s="46"/>
      <c r="O278" s="46"/>
      <c r="P278" s="46"/>
      <c r="Q278" s="46"/>
      <c r="R278" s="46"/>
      <c r="T278" s="46"/>
      <c r="U278" s="46"/>
      <c r="V278" s="46"/>
      <c r="W278" s="46"/>
      <c r="X278" s="46"/>
      <c r="Y278" s="46"/>
      <c r="Z278" s="46"/>
      <c r="AA278" s="46"/>
      <c r="AB278" s="46"/>
      <c r="AC278" s="46"/>
      <c r="AD278" s="46"/>
      <c r="AE278" s="46"/>
    </row>
    <row r="279" spans="1:31" s="64" customFormat="1">
      <c r="A279" s="92"/>
      <c r="B279" s="62"/>
      <c r="C279" s="46"/>
      <c r="D279" s="46"/>
      <c r="E279" s="46"/>
      <c r="F279" s="46"/>
      <c r="G279" s="46"/>
      <c r="H279" s="46"/>
      <c r="I279" s="46"/>
      <c r="J279" s="46"/>
      <c r="K279" s="46"/>
      <c r="L279" s="46"/>
      <c r="M279" s="46"/>
      <c r="N279" s="46"/>
      <c r="O279" s="46"/>
      <c r="P279" s="46"/>
      <c r="Q279" s="46"/>
      <c r="R279" s="46"/>
      <c r="T279" s="46"/>
      <c r="U279" s="46"/>
      <c r="V279" s="46"/>
      <c r="W279" s="46"/>
      <c r="X279" s="46"/>
      <c r="Y279" s="46"/>
      <c r="Z279" s="46"/>
      <c r="AA279" s="46"/>
      <c r="AB279" s="46"/>
      <c r="AC279" s="46"/>
      <c r="AD279" s="46"/>
      <c r="AE279" s="46"/>
    </row>
    <row r="280" spans="1:31" s="64" customFormat="1">
      <c r="A280" s="92"/>
      <c r="B280" s="62"/>
      <c r="C280" s="46"/>
      <c r="D280" s="46"/>
      <c r="E280" s="46"/>
      <c r="F280" s="46"/>
      <c r="G280" s="46"/>
      <c r="H280" s="46"/>
      <c r="I280" s="46"/>
      <c r="J280" s="46"/>
      <c r="K280" s="46"/>
      <c r="L280" s="46"/>
      <c r="M280" s="46"/>
      <c r="N280" s="46"/>
      <c r="O280" s="46"/>
      <c r="P280" s="46"/>
      <c r="Q280" s="46"/>
      <c r="R280" s="46"/>
      <c r="T280" s="46"/>
      <c r="U280" s="46"/>
      <c r="V280" s="46"/>
      <c r="W280" s="46"/>
      <c r="X280" s="46"/>
      <c r="Y280" s="46"/>
      <c r="Z280" s="46"/>
      <c r="AA280" s="46"/>
      <c r="AB280" s="46"/>
      <c r="AC280" s="46"/>
      <c r="AD280" s="46"/>
      <c r="AE280" s="46"/>
    </row>
    <row r="281" spans="1:31" s="64" customFormat="1">
      <c r="A281" s="92"/>
      <c r="B281" s="62"/>
      <c r="C281" s="46"/>
      <c r="D281" s="46"/>
      <c r="E281" s="46"/>
      <c r="F281" s="46"/>
      <c r="G281" s="46"/>
      <c r="H281" s="46"/>
      <c r="I281" s="46"/>
      <c r="J281" s="46"/>
      <c r="K281" s="46"/>
      <c r="L281" s="46"/>
      <c r="M281" s="46"/>
      <c r="N281" s="46"/>
      <c r="O281" s="46"/>
      <c r="P281" s="46"/>
      <c r="Q281" s="46"/>
      <c r="R281" s="46"/>
      <c r="T281" s="46"/>
      <c r="U281" s="46"/>
      <c r="V281" s="46"/>
      <c r="W281" s="46"/>
      <c r="X281" s="46"/>
      <c r="Y281" s="46"/>
      <c r="Z281" s="46"/>
      <c r="AA281" s="46"/>
      <c r="AB281" s="46"/>
      <c r="AC281" s="46"/>
      <c r="AD281" s="46"/>
      <c r="AE281" s="46"/>
    </row>
    <row r="282" spans="1:31" s="64" customFormat="1">
      <c r="A282" s="92"/>
      <c r="B282" s="62"/>
      <c r="C282" s="46"/>
      <c r="D282" s="46"/>
      <c r="E282" s="46"/>
      <c r="F282" s="46"/>
      <c r="G282" s="46"/>
      <c r="H282" s="46"/>
      <c r="I282" s="46"/>
      <c r="J282" s="46"/>
      <c r="K282" s="46"/>
      <c r="L282" s="46"/>
      <c r="M282" s="46"/>
      <c r="N282" s="46"/>
      <c r="O282" s="46"/>
      <c r="P282" s="46"/>
      <c r="Q282" s="46"/>
      <c r="R282" s="46"/>
      <c r="T282" s="46"/>
      <c r="U282" s="46"/>
      <c r="V282" s="46"/>
      <c r="W282" s="46"/>
      <c r="X282" s="46"/>
      <c r="Y282" s="46"/>
      <c r="Z282" s="46"/>
      <c r="AA282" s="46"/>
      <c r="AB282" s="46"/>
      <c r="AC282" s="46"/>
      <c r="AD282" s="46"/>
      <c r="AE282" s="46"/>
    </row>
    <row r="283" spans="1:31" s="64" customFormat="1">
      <c r="A283" s="92"/>
      <c r="B283" s="62"/>
      <c r="C283" s="46"/>
      <c r="D283" s="46"/>
      <c r="E283" s="46"/>
      <c r="F283" s="46"/>
      <c r="G283" s="46"/>
      <c r="H283" s="46"/>
      <c r="I283" s="46"/>
      <c r="J283" s="46"/>
      <c r="K283" s="46"/>
      <c r="L283" s="46"/>
      <c r="M283" s="46"/>
      <c r="N283" s="46"/>
      <c r="O283" s="46"/>
      <c r="P283" s="46"/>
      <c r="Q283" s="46"/>
      <c r="R283" s="46"/>
      <c r="T283" s="46"/>
      <c r="U283" s="46"/>
      <c r="V283" s="46"/>
      <c r="W283" s="46"/>
      <c r="X283" s="46"/>
      <c r="Y283" s="46"/>
      <c r="Z283" s="46"/>
      <c r="AA283" s="46"/>
      <c r="AB283" s="46"/>
      <c r="AC283" s="46"/>
      <c r="AD283" s="46"/>
      <c r="AE283" s="46"/>
    </row>
    <row r="284" spans="1:31" s="64" customFormat="1">
      <c r="A284" s="92"/>
      <c r="B284" s="62"/>
      <c r="C284" s="46"/>
      <c r="D284" s="46"/>
      <c r="E284" s="46"/>
      <c r="F284" s="46"/>
      <c r="G284" s="46"/>
      <c r="H284" s="46"/>
      <c r="I284" s="46"/>
      <c r="J284" s="46"/>
      <c r="K284" s="46"/>
      <c r="L284" s="46"/>
      <c r="M284" s="46"/>
      <c r="N284" s="46"/>
      <c r="O284" s="46"/>
      <c r="P284" s="46"/>
      <c r="Q284" s="46"/>
      <c r="R284" s="46"/>
      <c r="T284" s="46"/>
      <c r="U284" s="46"/>
      <c r="V284" s="46"/>
      <c r="W284" s="46"/>
      <c r="X284" s="46"/>
      <c r="Y284" s="46"/>
      <c r="Z284" s="46"/>
      <c r="AA284" s="46"/>
      <c r="AB284" s="46"/>
      <c r="AC284" s="46"/>
      <c r="AD284" s="46"/>
      <c r="AE284" s="46"/>
    </row>
    <row r="285" spans="1:31" s="64" customFormat="1">
      <c r="A285" s="92"/>
      <c r="B285" s="62"/>
      <c r="C285" s="46"/>
      <c r="D285" s="46"/>
      <c r="E285" s="46"/>
      <c r="F285" s="46"/>
      <c r="G285" s="46"/>
      <c r="H285" s="46"/>
      <c r="I285" s="46"/>
      <c r="J285" s="46"/>
      <c r="K285" s="46"/>
      <c r="L285" s="46"/>
      <c r="M285" s="46"/>
      <c r="N285" s="46"/>
      <c r="O285" s="46"/>
      <c r="P285" s="46"/>
      <c r="Q285" s="46"/>
      <c r="R285" s="46"/>
      <c r="T285" s="46"/>
      <c r="U285" s="46"/>
      <c r="V285" s="46"/>
      <c r="W285" s="46"/>
      <c r="X285" s="46"/>
      <c r="Y285" s="46"/>
      <c r="Z285" s="46"/>
      <c r="AA285" s="46"/>
      <c r="AB285" s="46"/>
      <c r="AC285" s="46"/>
      <c r="AD285" s="46"/>
      <c r="AE285" s="46"/>
    </row>
    <row r="286" spans="1:31" s="64" customFormat="1">
      <c r="A286" s="92"/>
      <c r="B286" s="62"/>
      <c r="C286" s="46"/>
      <c r="D286" s="46"/>
      <c r="E286" s="46"/>
      <c r="F286" s="46"/>
      <c r="G286" s="46"/>
      <c r="H286" s="46"/>
      <c r="I286" s="46"/>
      <c r="J286" s="46"/>
      <c r="K286" s="46"/>
      <c r="L286" s="46"/>
      <c r="M286" s="46"/>
      <c r="N286" s="46"/>
      <c r="O286" s="46"/>
      <c r="P286" s="46"/>
      <c r="Q286" s="46"/>
      <c r="R286" s="46"/>
      <c r="T286" s="46"/>
      <c r="U286" s="46"/>
      <c r="V286" s="46"/>
      <c r="W286" s="46"/>
      <c r="X286" s="46"/>
      <c r="Y286" s="46"/>
      <c r="Z286" s="46"/>
      <c r="AA286" s="46"/>
      <c r="AB286" s="46"/>
      <c r="AC286" s="46"/>
      <c r="AD286" s="46"/>
      <c r="AE286" s="46"/>
    </row>
    <row r="287" spans="1:31" s="64" customFormat="1">
      <c r="A287" s="92"/>
      <c r="B287" s="62"/>
      <c r="C287" s="46"/>
      <c r="D287" s="46"/>
      <c r="E287" s="46"/>
      <c r="F287" s="46"/>
      <c r="G287" s="46"/>
      <c r="H287" s="46"/>
      <c r="I287" s="46"/>
      <c r="J287" s="46"/>
      <c r="K287" s="46"/>
      <c r="L287" s="46"/>
      <c r="M287" s="46"/>
      <c r="N287" s="46"/>
      <c r="O287" s="46"/>
      <c r="P287" s="46"/>
      <c r="Q287" s="46"/>
      <c r="R287" s="46"/>
      <c r="T287" s="46"/>
      <c r="U287" s="46"/>
      <c r="V287" s="46"/>
      <c r="W287" s="46"/>
      <c r="X287" s="46"/>
      <c r="Y287" s="46"/>
      <c r="Z287" s="46"/>
      <c r="AA287" s="46"/>
      <c r="AB287" s="46"/>
      <c r="AC287" s="46"/>
      <c r="AD287" s="46"/>
      <c r="AE287" s="46"/>
    </row>
    <row r="288" spans="1:31" s="64" customFormat="1">
      <c r="A288" s="92"/>
      <c r="B288" s="62"/>
      <c r="C288" s="46"/>
      <c r="D288" s="46"/>
      <c r="E288" s="46"/>
      <c r="F288" s="46"/>
      <c r="G288" s="46"/>
      <c r="H288" s="46"/>
      <c r="I288" s="46"/>
      <c r="J288" s="46"/>
      <c r="K288" s="46"/>
      <c r="L288" s="46"/>
      <c r="M288" s="46"/>
      <c r="N288" s="46"/>
      <c r="O288" s="46"/>
      <c r="P288" s="46"/>
      <c r="Q288" s="46"/>
      <c r="R288" s="46"/>
      <c r="T288" s="46"/>
      <c r="U288" s="46"/>
      <c r="V288" s="46"/>
      <c r="W288" s="46"/>
      <c r="X288" s="46"/>
      <c r="Y288" s="46"/>
      <c r="Z288" s="46"/>
      <c r="AA288" s="46"/>
      <c r="AB288" s="46"/>
      <c r="AC288" s="46"/>
      <c r="AD288" s="46"/>
      <c r="AE288" s="46"/>
    </row>
    <row r="289" spans="1:31" s="64" customFormat="1">
      <c r="A289" s="92"/>
      <c r="B289" s="62"/>
      <c r="C289" s="46"/>
      <c r="D289" s="46"/>
      <c r="E289" s="46"/>
      <c r="F289" s="46"/>
      <c r="G289" s="46"/>
      <c r="H289" s="46"/>
      <c r="I289" s="46"/>
      <c r="J289" s="46"/>
      <c r="K289" s="46"/>
      <c r="L289" s="46"/>
      <c r="M289" s="46"/>
      <c r="N289" s="46"/>
      <c r="O289" s="46"/>
      <c r="P289" s="46"/>
      <c r="Q289" s="46"/>
      <c r="R289" s="46"/>
      <c r="T289" s="46"/>
      <c r="U289" s="46"/>
      <c r="V289" s="46"/>
      <c r="W289" s="46"/>
      <c r="X289" s="46"/>
      <c r="Y289" s="46"/>
      <c r="Z289" s="46"/>
      <c r="AA289" s="46"/>
      <c r="AB289" s="46"/>
      <c r="AC289" s="46"/>
      <c r="AD289" s="46"/>
      <c r="AE289" s="46"/>
    </row>
    <row r="290" spans="1:31" s="64" customFormat="1">
      <c r="A290" s="92"/>
      <c r="B290" s="62"/>
      <c r="C290" s="46"/>
      <c r="D290" s="46"/>
      <c r="E290" s="46"/>
      <c r="F290" s="46"/>
      <c r="G290" s="46"/>
      <c r="H290" s="46"/>
      <c r="I290" s="46"/>
      <c r="J290" s="46"/>
      <c r="K290" s="46"/>
      <c r="L290" s="46"/>
      <c r="M290" s="46"/>
      <c r="N290" s="46"/>
      <c r="O290" s="46"/>
      <c r="P290" s="46"/>
      <c r="Q290" s="46"/>
      <c r="R290" s="46"/>
      <c r="T290" s="46"/>
      <c r="U290" s="46"/>
      <c r="V290" s="46"/>
      <c r="W290" s="46"/>
      <c r="X290" s="46"/>
      <c r="Y290" s="46"/>
      <c r="Z290" s="46"/>
      <c r="AA290" s="46"/>
      <c r="AB290" s="46"/>
      <c r="AC290" s="46"/>
      <c r="AD290" s="46"/>
      <c r="AE290" s="46"/>
    </row>
    <row r="291" spans="1:31" s="64" customFormat="1">
      <c r="A291" s="92"/>
      <c r="B291" s="62"/>
      <c r="C291" s="46"/>
      <c r="D291" s="46"/>
      <c r="E291" s="46"/>
      <c r="F291" s="46"/>
      <c r="G291" s="46"/>
      <c r="H291" s="46"/>
      <c r="I291" s="46"/>
      <c r="J291" s="46"/>
      <c r="K291" s="46"/>
      <c r="L291" s="46"/>
      <c r="M291" s="46"/>
      <c r="N291" s="46"/>
      <c r="O291" s="46"/>
      <c r="P291" s="46"/>
      <c r="Q291" s="46"/>
      <c r="R291" s="46"/>
      <c r="T291" s="46"/>
      <c r="U291" s="46"/>
      <c r="V291" s="46"/>
      <c r="W291" s="46"/>
      <c r="X291" s="46"/>
      <c r="Y291" s="46"/>
      <c r="Z291" s="46"/>
      <c r="AA291" s="46"/>
      <c r="AB291" s="46"/>
      <c r="AC291" s="46"/>
      <c r="AD291" s="46"/>
      <c r="AE291" s="46"/>
    </row>
    <row r="292" spans="1:31" s="64" customFormat="1">
      <c r="A292" s="92"/>
      <c r="B292" s="62"/>
      <c r="C292" s="46"/>
      <c r="D292" s="46"/>
      <c r="E292" s="46"/>
      <c r="F292" s="46"/>
      <c r="G292" s="46"/>
      <c r="H292" s="46"/>
      <c r="I292" s="46"/>
      <c r="J292" s="46"/>
      <c r="K292" s="46"/>
      <c r="L292" s="46"/>
      <c r="M292" s="46"/>
      <c r="N292" s="46"/>
      <c r="O292" s="46"/>
      <c r="P292" s="46"/>
      <c r="Q292" s="46"/>
      <c r="R292" s="46"/>
      <c r="T292" s="46"/>
      <c r="U292" s="46"/>
      <c r="V292" s="46"/>
      <c r="W292" s="46"/>
      <c r="X292" s="46"/>
      <c r="Y292" s="46"/>
      <c r="Z292" s="46"/>
      <c r="AA292" s="46"/>
      <c r="AB292" s="46"/>
      <c r="AC292" s="46"/>
      <c r="AD292" s="46"/>
      <c r="AE292" s="46"/>
    </row>
    <row r="293" spans="1:31" s="64" customFormat="1">
      <c r="A293" s="92"/>
      <c r="B293" s="62"/>
      <c r="C293" s="46"/>
      <c r="D293" s="46"/>
      <c r="E293" s="46"/>
      <c r="F293" s="46"/>
      <c r="G293" s="46"/>
      <c r="H293" s="46"/>
      <c r="I293" s="46"/>
      <c r="J293" s="46"/>
      <c r="K293" s="46"/>
      <c r="L293" s="46"/>
      <c r="M293" s="46"/>
      <c r="N293" s="46"/>
      <c r="O293" s="46"/>
      <c r="P293" s="46"/>
      <c r="Q293" s="46"/>
      <c r="R293" s="46"/>
      <c r="T293" s="46"/>
      <c r="U293" s="46"/>
      <c r="V293" s="46"/>
      <c r="W293" s="46"/>
      <c r="X293" s="46"/>
      <c r="Y293" s="46"/>
      <c r="Z293" s="46"/>
      <c r="AA293" s="46"/>
      <c r="AB293" s="46"/>
      <c r="AC293" s="46"/>
      <c r="AD293" s="46"/>
      <c r="AE293" s="46"/>
    </row>
    <row r="294" spans="1:31" s="64" customFormat="1">
      <c r="A294" s="92"/>
      <c r="B294" s="62"/>
      <c r="C294" s="46"/>
      <c r="D294" s="46"/>
      <c r="E294" s="46"/>
      <c r="F294" s="46"/>
      <c r="G294" s="46"/>
      <c r="H294" s="46"/>
      <c r="I294" s="46"/>
      <c r="J294" s="46"/>
      <c r="K294" s="46"/>
      <c r="L294" s="46"/>
      <c r="M294" s="46"/>
      <c r="N294" s="46"/>
      <c r="O294" s="46"/>
      <c r="P294" s="46"/>
      <c r="Q294" s="46"/>
      <c r="R294" s="46"/>
      <c r="T294" s="46"/>
      <c r="U294" s="46"/>
      <c r="V294" s="46"/>
      <c r="W294" s="46"/>
      <c r="X294" s="46"/>
      <c r="Y294" s="46"/>
      <c r="Z294" s="46"/>
      <c r="AA294" s="46"/>
      <c r="AB294" s="46"/>
      <c r="AC294" s="46"/>
      <c r="AD294" s="46"/>
      <c r="AE294" s="46"/>
    </row>
    <row r="295" spans="1:31" s="64" customFormat="1">
      <c r="A295" s="92"/>
      <c r="B295" s="62"/>
      <c r="C295" s="46"/>
      <c r="D295" s="46"/>
      <c r="E295" s="46"/>
      <c r="F295" s="46"/>
      <c r="G295" s="46"/>
      <c r="H295" s="46"/>
      <c r="I295" s="46"/>
      <c r="J295" s="46"/>
      <c r="K295" s="46"/>
      <c r="L295" s="46"/>
      <c r="M295" s="46"/>
      <c r="N295" s="46"/>
      <c r="O295" s="46"/>
      <c r="P295" s="46"/>
      <c r="Q295" s="46"/>
      <c r="R295" s="46"/>
      <c r="T295" s="46"/>
      <c r="U295" s="46"/>
      <c r="V295" s="46"/>
      <c r="W295" s="46"/>
      <c r="X295" s="46"/>
      <c r="Y295" s="46"/>
      <c r="Z295" s="46"/>
      <c r="AA295" s="46"/>
      <c r="AB295" s="46"/>
      <c r="AC295" s="46"/>
      <c r="AD295" s="46"/>
      <c r="AE295" s="46"/>
    </row>
    <row r="296" spans="1:31" s="64" customFormat="1">
      <c r="A296" s="92"/>
      <c r="B296" s="62"/>
      <c r="C296" s="46"/>
      <c r="D296" s="46"/>
      <c r="E296" s="46"/>
      <c r="F296" s="46"/>
      <c r="G296" s="46"/>
      <c r="H296" s="46"/>
      <c r="I296" s="46"/>
      <c r="J296" s="46"/>
      <c r="K296" s="46"/>
      <c r="L296" s="46"/>
      <c r="M296" s="46"/>
      <c r="N296" s="46"/>
      <c r="O296" s="46"/>
      <c r="P296" s="46"/>
      <c r="Q296" s="46"/>
      <c r="R296" s="46"/>
      <c r="T296" s="46"/>
      <c r="U296" s="46"/>
      <c r="V296" s="46"/>
      <c r="W296" s="46"/>
      <c r="X296" s="46"/>
      <c r="Y296" s="46"/>
      <c r="Z296" s="46"/>
      <c r="AA296" s="46"/>
      <c r="AB296" s="46"/>
      <c r="AC296" s="46"/>
      <c r="AD296" s="46"/>
      <c r="AE296" s="46"/>
    </row>
    <row r="297" spans="1:31" s="64" customFormat="1">
      <c r="A297" s="92"/>
      <c r="B297" s="62"/>
      <c r="C297" s="46"/>
      <c r="D297" s="46"/>
      <c r="E297" s="46"/>
      <c r="F297" s="46"/>
      <c r="G297" s="46"/>
      <c r="H297" s="46"/>
      <c r="I297" s="46"/>
      <c r="J297" s="46"/>
      <c r="K297" s="46"/>
      <c r="L297" s="46"/>
      <c r="M297" s="46"/>
      <c r="N297" s="46"/>
      <c r="O297" s="46"/>
      <c r="P297" s="46"/>
      <c r="Q297" s="46"/>
      <c r="R297" s="46"/>
      <c r="T297" s="46"/>
      <c r="U297" s="46"/>
      <c r="V297" s="46"/>
      <c r="W297" s="46"/>
      <c r="X297" s="46"/>
      <c r="Y297" s="46"/>
      <c r="Z297" s="46"/>
      <c r="AA297" s="46"/>
      <c r="AB297" s="46"/>
      <c r="AC297" s="46"/>
      <c r="AD297" s="46"/>
      <c r="AE297" s="46"/>
    </row>
    <row r="298" spans="1:31" s="64" customFormat="1">
      <c r="A298" s="92"/>
      <c r="B298" s="62"/>
      <c r="C298" s="46"/>
      <c r="D298" s="46"/>
      <c r="E298" s="46"/>
      <c r="F298" s="46"/>
      <c r="G298" s="46"/>
      <c r="H298" s="46"/>
      <c r="I298" s="46"/>
      <c r="J298" s="46"/>
      <c r="K298" s="46"/>
      <c r="L298" s="46"/>
      <c r="M298" s="46"/>
      <c r="N298" s="46"/>
      <c r="O298" s="46"/>
      <c r="P298" s="46"/>
      <c r="Q298" s="46"/>
      <c r="R298" s="46"/>
      <c r="T298" s="46"/>
      <c r="U298" s="46"/>
      <c r="V298" s="46"/>
      <c r="W298" s="46"/>
      <c r="X298" s="46"/>
      <c r="Y298" s="46"/>
      <c r="Z298" s="46"/>
      <c r="AA298" s="46"/>
      <c r="AB298" s="46"/>
      <c r="AC298" s="46"/>
      <c r="AD298" s="46"/>
      <c r="AE298" s="46"/>
    </row>
    <row r="299" spans="1:31" s="64" customFormat="1">
      <c r="A299" s="92"/>
      <c r="B299" s="62"/>
      <c r="C299" s="46"/>
      <c r="D299" s="46"/>
      <c r="E299" s="46"/>
      <c r="F299" s="46"/>
      <c r="G299" s="46"/>
      <c r="H299" s="46"/>
      <c r="I299" s="46"/>
      <c r="J299" s="46"/>
      <c r="K299" s="46"/>
      <c r="L299" s="46"/>
      <c r="M299" s="46"/>
      <c r="N299" s="46"/>
      <c r="O299" s="46"/>
      <c r="P299" s="46"/>
      <c r="Q299" s="46"/>
      <c r="R299" s="46"/>
      <c r="T299" s="46"/>
      <c r="U299" s="46"/>
      <c r="V299" s="46"/>
      <c r="W299" s="46"/>
      <c r="X299" s="46"/>
      <c r="Y299" s="46"/>
      <c r="Z299" s="46"/>
      <c r="AA299" s="46"/>
      <c r="AB299" s="46"/>
      <c r="AC299" s="46"/>
      <c r="AD299" s="46"/>
      <c r="AE299" s="46"/>
    </row>
    <row r="300" spans="1:31" s="64" customFormat="1">
      <c r="A300" s="92"/>
      <c r="B300" s="62"/>
      <c r="C300" s="46"/>
      <c r="D300" s="46"/>
      <c r="E300" s="46"/>
      <c r="F300" s="46"/>
      <c r="G300" s="46"/>
      <c r="H300" s="46"/>
      <c r="I300" s="46"/>
      <c r="J300" s="46"/>
      <c r="K300" s="46"/>
      <c r="L300" s="46"/>
      <c r="M300" s="46"/>
      <c r="N300" s="46"/>
      <c r="O300" s="46"/>
      <c r="P300" s="46"/>
      <c r="Q300" s="46"/>
      <c r="R300" s="46"/>
      <c r="T300" s="46"/>
      <c r="U300" s="46"/>
      <c r="V300" s="46"/>
      <c r="W300" s="46"/>
      <c r="X300" s="46"/>
      <c r="Y300" s="46"/>
      <c r="Z300" s="46"/>
      <c r="AA300" s="46"/>
      <c r="AB300" s="46"/>
      <c r="AC300" s="46"/>
      <c r="AD300" s="46"/>
      <c r="AE300" s="46"/>
    </row>
    <row r="301" spans="1:31" s="64" customFormat="1">
      <c r="A301" s="92"/>
      <c r="B301" s="62"/>
      <c r="C301" s="46"/>
      <c r="D301" s="46"/>
      <c r="E301" s="46"/>
      <c r="F301" s="46"/>
      <c r="G301" s="46"/>
      <c r="H301" s="46"/>
      <c r="I301" s="46"/>
      <c r="J301" s="46"/>
      <c r="K301" s="46"/>
      <c r="L301" s="46"/>
      <c r="M301" s="46"/>
      <c r="N301" s="46"/>
      <c r="O301" s="46"/>
      <c r="P301" s="46"/>
      <c r="Q301" s="46"/>
      <c r="R301" s="46"/>
      <c r="T301" s="46"/>
      <c r="U301" s="46"/>
      <c r="V301" s="46"/>
      <c r="W301" s="46"/>
      <c r="X301" s="46"/>
      <c r="Y301" s="46"/>
      <c r="Z301" s="46"/>
      <c r="AA301" s="46"/>
      <c r="AB301" s="46"/>
      <c r="AC301" s="46"/>
      <c r="AD301" s="46"/>
      <c r="AE301" s="46"/>
    </row>
    <row r="302" spans="1:31" s="64" customFormat="1">
      <c r="A302" s="92"/>
      <c r="B302" s="62"/>
      <c r="C302" s="46"/>
      <c r="D302" s="46"/>
      <c r="E302" s="46"/>
      <c r="F302" s="46"/>
      <c r="G302" s="46"/>
      <c r="H302" s="46"/>
      <c r="I302" s="46"/>
      <c r="J302" s="46"/>
      <c r="K302" s="46"/>
      <c r="L302" s="46"/>
      <c r="M302" s="46"/>
      <c r="N302" s="46"/>
      <c r="O302" s="46"/>
      <c r="P302" s="46"/>
      <c r="Q302" s="46"/>
      <c r="R302" s="46"/>
      <c r="T302" s="46"/>
      <c r="U302" s="46"/>
      <c r="V302" s="46"/>
      <c r="W302" s="46"/>
      <c r="X302" s="46"/>
      <c r="Y302" s="46"/>
      <c r="Z302" s="46"/>
      <c r="AA302" s="46"/>
      <c r="AB302" s="46"/>
      <c r="AC302" s="46"/>
      <c r="AD302" s="46"/>
      <c r="AE302" s="46"/>
    </row>
    <row r="303" spans="1:31" s="64" customFormat="1">
      <c r="A303" s="92"/>
      <c r="B303" s="62"/>
      <c r="C303" s="46"/>
      <c r="D303" s="46"/>
      <c r="E303" s="46"/>
      <c r="F303" s="46"/>
      <c r="G303" s="46"/>
      <c r="H303" s="46"/>
      <c r="I303" s="46"/>
      <c r="J303" s="46"/>
      <c r="K303" s="46"/>
      <c r="L303" s="46"/>
      <c r="M303" s="46"/>
      <c r="N303" s="46"/>
      <c r="O303" s="46"/>
      <c r="P303" s="46"/>
      <c r="Q303" s="46"/>
      <c r="R303" s="46"/>
      <c r="T303" s="46"/>
      <c r="U303" s="46"/>
      <c r="V303" s="46"/>
      <c r="W303" s="46"/>
      <c r="X303" s="46"/>
      <c r="Y303" s="46"/>
      <c r="Z303" s="46"/>
      <c r="AA303" s="46"/>
      <c r="AB303" s="46"/>
      <c r="AC303" s="46"/>
      <c r="AD303" s="46"/>
      <c r="AE303" s="46"/>
    </row>
    <row r="304" spans="1:31" s="64" customFormat="1">
      <c r="A304" s="92"/>
      <c r="B304" s="62"/>
      <c r="C304" s="46"/>
      <c r="D304" s="46"/>
      <c r="E304" s="46"/>
      <c r="F304" s="46"/>
      <c r="G304" s="46"/>
      <c r="H304" s="46"/>
      <c r="I304" s="46"/>
      <c r="J304" s="46"/>
      <c r="K304" s="46"/>
      <c r="L304" s="46"/>
      <c r="M304" s="46"/>
      <c r="N304" s="46"/>
      <c r="O304" s="46"/>
      <c r="P304" s="46"/>
      <c r="Q304" s="46"/>
      <c r="R304" s="46"/>
      <c r="T304" s="46"/>
      <c r="U304" s="46"/>
      <c r="V304" s="46"/>
      <c r="W304" s="46"/>
      <c r="X304" s="46"/>
      <c r="Y304" s="46"/>
      <c r="Z304" s="46"/>
      <c r="AA304" s="46"/>
      <c r="AB304" s="46"/>
      <c r="AC304" s="46"/>
      <c r="AD304" s="46"/>
      <c r="AE304" s="46"/>
    </row>
    <row r="305" spans="1:31" s="64" customFormat="1">
      <c r="A305" s="92"/>
      <c r="B305" s="62"/>
      <c r="C305" s="46"/>
      <c r="D305" s="46"/>
      <c r="E305" s="46"/>
      <c r="F305" s="46"/>
      <c r="G305" s="46"/>
      <c r="H305" s="46"/>
      <c r="I305" s="46"/>
      <c r="J305" s="46"/>
      <c r="K305" s="46"/>
      <c r="L305" s="46"/>
      <c r="M305" s="46"/>
      <c r="N305" s="46"/>
      <c r="O305" s="46"/>
      <c r="P305" s="46"/>
      <c r="Q305" s="46"/>
      <c r="R305" s="46"/>
      <c r="T305" s="46"/>
      <c r="U305" s="46"/>
      <c r="V305" s="46"/>
      <c r="W305" s="46"/>
      <c r="X305" s="46"/>
      <c r="Y305" s="46"/>
      <c r="Z305" s="46"/>
      <c r="AA305" s="46"/>
      <c r="AB305" s="46"/>
      <c r="AC305" s="46"/>
      <c r="AD305" s="46"/>
      <c r="AE305" s="46"/>
    </row>
    <row r="306" spans="1:31" s="64" customFormat="1">
      <c r="A306" s="92"/>
      <c r="B306" s="62"/>
      <c r="C306" s="46"/>
      <c r="D306" s="46"/>
      <c r="E306" s="46"/>
      <c r="F306" s="46"/>
      <c r="G306" s="46"/>
      <c r="H306" s="46"/>
      <c r="I306" s="46"/>
      <c r="J306" s="46"/>
      <c r="K306" s="46"/>
      <c r="L306" s="46"/>
      <c r="M306" s="46"/>
      <c r="N306" s="46"/>
      <c r="O306" s="46"/>
      <c r="P306" s="46"/>
      <c r="Q306" s="46"/>
      <c r="R306" s="46"/>
      <c r="T306" s="46"/>
      <c r="U306" s="46"/>
      <c r="V306" s="46"/>
      <c r="W306" s="46"/>
      <c r="X306" s="46"/>
      <c r="Y306" s="46"/>
      <c r="Z306" s="46"/>
      <c r="AA306" s="46"/>
      <c r="AB306" s="46"/>
      <c r="AC306" s="46"/>
      <c r="AD306" s="46"/>
      <c r="AE306" s="46"/>
    </row>
    <row r="307" spans="1:31" s="64" customFormat="1">
      <c r="A307" s="92"/>
      <c r="B307" s="62"/>
      <c r="C307" s="46"/>
      <c r="D307" s="46"/>
      <c r="E307" s="46"/>
      <c r="F307" s="46"/>
      <c r="G307" s="46"/>
      <c r="H307" s="46"/>
      <c r="I307" s="46"/>
      <c r="J307" s="46"/>
      <c r="K307" s="46"/>
      <c r="L307" s="46"/>
      <c r="M307" s="46"/>
      <c r="N307" s="46"/>
      <c r="O307" s="46"/>
      <c r="P307" s="46"/>
      <c r="Q307" s="46"/>
      <c r="R307" s="46"/>
      <c r="T307" s="46"/>
      <c r="U307" s="46"/>
      <c r="V307" s="46"/>
      <c r="W307" s="46"/>
      <c r="X307" s="46"/>
      <c r="Y307" s="46"/>
      <c r="Z307" s="46"/>
      <c r="AA307" s="46"/>
      <c r="AB307" s="46"/>
      <c r="AC307" s="46"/>
      <c r="AD307" s="46"/>
      <c r="AE307" s="46"/>
    </row>
    <row r="308" spans="1:31" s="64" customFormat="1">
      <c r="A308" s="92"/>
      <c r="B308" s="62"/>
      <c r="C308" s="46"/>
      <c r="D308" s="46"/>
      <c r="E308" s="46"/>
      <c r="F308" s="46"/>
      <c r="G308" s="46"/>
      <c r="H308" s="46"/>
      <c r="I308" s="46"/>
      <c r="J308" s="46"/>
      <c r="K308" s="46"/>
      <c r="L308" s="46"/>
      <c r="M308" s="46"/>
      <c r="N308" s="46"/>
      <c r="O308" s="46"/>
      <c r="P308" s="46"/>
      <c r="Q308" s="46"/>
      <c r="R308" s="46"/>
      <c r="T308" s="46"/>
      <c r="U308" s="46"/>
      <c r="V308" s="46"/>
      <c r="W308" s="46"/>
      <c r="X308" s="46"/>
      <c r="Y308" s="46"/>
      <c r="Z308" s="46"/>
      <c r="AA308" s="46"/>
      <c r="AB308" s="46"/>
      <c r="AC308" s="46"/>
      <c r="AD308" s="46"/>
      <c r="AE308" s="46"/>
    </row>
    <row r="309" spans="1:31" s="64" customFormat="1">
      <c r="A309" s="92"/>
      <c r="B309" s="62"/>
      <c r="C309" s="46"/>
      <c r="D309" s="46"/>
      <c r="E309" s="46"/>
      <c r="F309" s="46"/>
      <c r="G309" s="46"/>
      <c r="H309" s="46"/>
      <c r="I309" s="46"/>
      <c r="J309" s="46"/>
      <c r="K309" s="46"/>
      <c r="L309" s="46"/>
      <c r="M309" s="46"/>
      <c r="N309" s="46"/>
      <c r="O309" s="46"/>
      <c r="P309" s="46"/>
      <c r="Q309" s="46"/>
      <c r="R309" s="46"/>
      <c r="T309" s="46"/>
      <c r="U309" s="46"/>
      <c r="V309" s="46"/>
      <c r="W309" s="46"/>
      <c r="X309" s="46"/>
      <c r="Y309" s="46"/>
      <c r="Z309" s="46"/>
      <c r="AA309" s="46"/>
      <c r="AB309" s="46"/>
      <c r="AC309" s="46"/>
      <c r="AD309" s="46"/>
      <c r="AE309" s="46"/>
    </row>
    <row r="310" spans="1:31" s="64" customFormat="1">
      <c r="A310" s="92"/>
      <c r="B310" s="62"/>
      <c r="C310" s="46"/>
      <c r="D310" s="46"/>
      <c r="E310" s="46"/>
      <c r="F310" s="46"/>
      <c r="G310" s="46"/>
      <c r="H310" s="46"/>
      <c r="I310" s="46"/>
      <c r="J310" s="46"/>
      <c r="K310" s="46"/>
      <c r="L310" s="46"/>
      <c r="M310" s="46"/>
      <c r="N310" s="46"/>
      <c r="O310" s="46"/>
      <c r="P310" s="46"/>
      <c r="Q310" s="46"/>
      <c r="R310" s="46"/>
      <c r="T310" s="46"/>
      <c r="U310" s="46"/>
      <c r="V310" s="46"/>
      <c r="W310" s="46"/>
      <c r="X310" s="46"/>
      <c r="Y310" s="46"/>
      <c r="Z310" s="46"/>
      <c r="AA310" s="46"/>
      <c r="AB310" s="46"/>
      <c r="AC310" s="46"/>
      <c r="AD310" s="46"/>
      <c r="AE310" s="46"/>
    </row>
    <row r="311" spans="1:31" s="64" customFormat="1">
      <c r="A311" s="92"/>
      <c r="B311" s="62"/>
      <c r="C311" s="46"/>
      <c r="D311" s="46"/>
      <c r="E311" s="46"/>
      <c r="F311" s="46"/>
      <c r="G311" s="46"/>
      <c r="H311" s="46"/>
      <c r="I311" s="46"/>
      <c r="J311" s="46"/>
      <c r="K311" s="46"/>
      <c r="L311" s="46"/>
      <c r="M311" s="46"/>
      <c r="N311" s="46"/>
      <c r="O311" s="46"/>
      <c r="P311" s="46"/>
      <c r="Q311" s="46"/>
      <c r="R311" s="46"/>
      <c r="T311" s="46"/>
      <c r="U311" s="46"/>
      <c r="V311" s="46"/>
      <c r="W311" s="46"/>
      <c r="X311" s="46"/>
      <c r="Y311" s="46"/>
      <c r="Z311" s="46"/>
      <c r="AA311" s="46"/>
      <c r="AB311" s="46"/>
      <c r="AC311" s="46"/>
      <c r="AD311" s="46"/>
      <c r="AE311" s="46"/>
    </row>
    <row r="312" spans="1:31" s="64" customFormat="1">
      <c r="A312" s="92"/>
      <c r="B312" s="62"/>
      <c r="C312" s="46"/>
      <c r="D312" s="46"/>
      <c r="E312" s="46"/>
      <c r="F312" s="46"/>
      <c r="G312" s="46"/>
      <c r="H312" s="46"/>
      <c r="I312" s="46"/>
      <c r="J312" s="46"/>
      <c r="K312" s="46"/>
      <c r="L312" s="46"/>
      <c r="M312" s="46"/>
      <c r="N312" s="46"/>
      <c r="O312" s="46"/>
      <c r="P312" s="46"/>
      <c r="Q312" s="46"/>
      <c r="R312" s="46"/>
      <c r="T312" s="46"/>
      <c r="U312" s="46"/>
      <c r="V312" s="46"/>
      <c r="W312" s="46"/>
      <c r="X312" s="46"/>
      <c r="Y312" s="46"/>
      <c r="Z312" s="46"/>
      <c r="AA312" s="46"/>
      <c r="AB312" s="46"/>
      <c r="AC312" s="46"/>
      <c r="AD312" s="46"/>
      <c r="AE312" s="46"/>
    </row>
    <row r="313" spans="1:31" s="64" customFormat="1">
      <c r="A313" s="92"/>
      <c r="B313" s="62"/>
      <c r="C313" s="46"/>
      <c r="D313" s="46"/>
      <c r="E313" s="46"/>
      <c r="F313" s="46"/>
      <c r="G313" s="46"/>
      <c r="H313" s="46"/>
      <c r="I313" s="46"/>
      <c r="J313" s="46"/>
      <c r="K313" s="46"/>
      <c r="L313" s="46"/>
      <c r="M313" s="46"/>
      <c r="N313" s="46"/>
      <c r="O313" s="46"/>
      <c r="P313" s="46"/>
      <c r="Q313" s="46"/>
      <c r="R313" s="46"/>
      <c r="T313" s="46"/>
      <c r="U313" s="46"/>
      <c r="V313" s="46"/>
      <c r="W313" s="46"/>
      <c r="X313" s="46"/>
      <c r="Y313" s="46"/>
      <c r="Z313" s="46"/>
      <c r="AA313" s="46"/>
      <c r="AB313" s="46"/>
      <c r="AC313" s="46"/>
      <c r="AD313" s="46"/>
      <c r="AE313" s="46"/>
    </row>
    <row r="314" spans="1:31" s="64" customFormat="1">
      <c r="A314" s="92"/>
      <c r="B314" s="62"/>
      <c r="C314" s="46"/>
      <c r="D314" s="46"/>
      <c r="E314" s="46"/>
      <c r="F314" s="46"/>
      <c r="G314" s="46"/>
      <c r="H314" s="46"/>
      <c r="I314" s="46"/>
      <c r="J314" s="46"/>
      <c r="K314" s="46"/>
      <c r="L314" s="46"/>
      <c r="M314" s="46"/>
      <c r="N314" s="46"/>
      <c r="O314" s="46"/>
      <c r="P314" s="46"/>
      <c r="Q314" s="46"/>
      <c r="R314" s="46"/>
      <c r="T314" s="46"/>
      <c r="U314" s="46"/>
      <c r="V314" s="46"/>
      <c r="W314" s="46"/>
      <c r="X314" s="46"/>
      <c r="Y314" s="46"/>
      <c r="Z314" s="46"/>
      <c r="AA314" s="46"/>
      <c r="AB314" s="46"/>
      <c r="AC314" s="46"/>
      <c r="AD314" s="46"/>
      <c r="AE314" s="46"/>
    </row>
    <row r="315" spans="1:31" s="64" customFormat="1">
      <c r="A315" s="92"/>
      <c r="B315" s="62"/>
      <c r="C315" s="46"/>
      <c r="D315" s="46"/>
      <c r="E315" s="46"/>
      <c r="F315" s="46"/>
      <c r="G315" s="46"/>
      <c r="H315" s="46"/>
      <c r="I315" s="46"/>
      <c r="J315" s="46"/>
      <c r="K315" s="46"/>
      <c r="L315" s="46"/>
      <c r="M315" s="46"/>
      <c r="N315" s="46"/>
      <c r="O315" s="46"/>
      <c r="P315" s="46"/>
      <c r="Q315" s="46"/>
      <c r="R315" s="46"/>
      <c r="T315" s="46"/>
      <c r="U315" s="46"/>
      <c r="V315" s="46"/>
      <c r="W315" s="46"/>
      <c r="X315" s="46"/>
      <c r="Y315" s="46"/>
      <c r="Z315" s="46"/>
      <c r="AA315" s="46"/>
      <c r="AB315" s="46"/>
      <c r="AC315" s="46"/>
      <c r="AD315" s="46"/>
      <c r="AE315" s="46"/>
    </row>
    <row r="316" spans="1:31" s="64" customFormat="1">
      <c r="A316" s="92"/>
      <c r="B316" s="62"/>
      <c r="C316" s="46"/>
      <c r="D316" s="46"/>
      <c r="E316" s="46"/>
      <c r="F316" s="46"/>
      <c r="G316" s="46"/>
      <c r="H316" s="46"/>
      <c r="I316" s="46"/>
      <c r="J316" s="46"/>
      <c r="K316" s="46"/>
      <c r="L316" s="46"/>
      <c r="M316" s="46"/>
      <c r="N316" s="46"/>
      <c r="O316" s="46"/>
      <c r="P316" s="46"/>
      <c r="Q316" s="46"/>
      <c r="R316" s="46"/>
      <c r="T316" s="46"/>
      <c r="U316" s="46"/>
      <c r="V316" s="46"/>
      <c r="W316" s="46"/>
      <c r="X316" s="46"/>
      <c r="Y316" s="46"/>
      <c r="Z316" s="46"/>
      <c r="AA316" s="46"/>
      <c r="AB316" s="46"/>
      <c r="AC316" s="46"/>
      <c r="AD316" s="46"/>
      <c r="AE316" s="46"/>
    </row>
    <row r="317" spans="1:31" s="64" customFormat="1">
      <c r="A317" s="92"/>
      <c r="B317" s="62"/>
      <c r="C317" s="46"/>
      <c r="D317" s="46"/>
      <c r="E317" s="46"/>
      <c r="F317" s="46"/>
      <c r="G317" s="46"/>
      <c r="H317" s="46"/>
      <c r="I317" s="46"/>
      <c r="J317" s="46"/>
      <c r="K317" s="46"/>
      <c r="L317" s="46"/>
      <c r="M317" s="46"/>
      <c r="N317" s="46"/>
      <c r="O317" s="46"/>
      <c r="P317" s="46"/>
      <c r="Q317" s="46"/>
      <c r="R317" s="46"/>
      <c r="T317" s="46"/>
      <c r="U317" s="46"/>
      <c r="V317" s="46"/>
      <c r="W317" s="46"/>
      <c r="X317" s="46"/>
      <c r="Y317" s="46"/>
      <c r="Z317" s="46"/>
      <c r="AA317" s="46"/>
      <c r="AB317" s="46"/>
      <c r="AC317" s="46"/>
      <c r="AD317" s="46"/>
      <c r="AE317" s="46"/>
    </row>
    <row r="318" spans="1:31" s="64" customFormat="1">
      <c r="A318" s="92"/>
      <c r="B318" s="62"/>
      <c r="C318" s="46"/>
      <c r="D318" s="46"/>
      <c r="E318" s="46"/>
      <c r="F318" s="46"/>
      <c r="G318" s="46"/>
      <c r="H318" s="46"/>
      <c r="I318" s="46"/>
      <c r="J318" s="46"/>
      <c r="K318" s="46"/>
      <c r="L318" s="46"/>
      <c r="M318" s="46"/>
      <c r="N318" s="46"/>
      <c r="O318" s="46"/>
      <c r="P318" s="46"/>
      <c r="Q318" s="46"/>
      <c r="R318" s="46"/>
      <c r="T318" s="46"/>
      <c r="U318" s="46"/>
      <c r="V318" s="46"/>
      <c r="W318" s="46"/>
      <c r="X318" s="46"/>
      <c r="Y318" s="46"/>
      <c r="Z318" s="46"/>
      <c r="AA318" s="46"/>
      <c r="AB318" s="46"/>
      <c r="AC318" s="46"/>
      <c r="AD318" s="46"/>
      <c r="AE318" s="46"/>
    </row>
    <row r="319" spans="1:31" s="64" customFormat="1">
      <c r="A319" s="92"/>
      <c r="B319" s="62"/>
      <c r="C319" s="46"/>
      <c r="D319" s="46"/>
      <c r="E319" s="46"/>
      <c r="F319" s="46"/>
      <c r="G319" s="46"/>
      <c r="H319" s="46"/>
      <c r="I319" s="46"/>
      <c r="J319" s="46"/>
      <c r="K319" s="46"/>
      <c r="L319" s="46"/>
      <c r="M319" s="46"/>
      <c r="N319" s="46"/>
      <c r="O319" s="46"/>
      <c r="P319" s="46"/>
      <c r="Q319" s="46"/>
      <c r="R319" s="46"/>
      <c r="T319" s="46"/>
      <c r="U319" s="46"/>
      <c r="V319" s="46"/>
      <c r="W319" s="46"/>
      <c r="X319" s="46"/>
      <c r="Y319" s="46"/>
      <c r="Z319" s="46"/>
      <c r="AA319" s="46"/>
      <c r="AB319" s="46"/>
      <c r="AC319" s="46"/>
      <c r="AD319" s="46"/>
      <c r="AE319" s="46"/>
    </row>
    <row r="320" spans="1:31" s="64" customFormat="1">
      <c r="A320" s="92"/>
      <c r="B320" s="62"/>
      <c r="C320" s="46"/>
      <c r="D320" s="46"/>
      <c r="E320" s="46"/>
      <c r="F320" s="46"/>
      <c r="G320" s="46"/>
      <c r="H320" s="46"/>
      <c r="I320" s="46"/>
      <c r="J320" s="46"/>
      <c r="K320" s="46"/>
      <c r="L320" s="46"/>
      <c r="M320" s="46"/>
      <c r="N320" s="46"/>
      <c r="O320" s="46"/>
      <c r="P320" s="46"/>
      <c r="Q320" s="46"/>
      <c r="R320" s="46"/>
      <c r="T320" s="46"/>
      <c r="U320" s="46"/>
      <c r="V320" s="46"/>
      <c r="W320" s="46"/>
      <c r="X320" s="46"/>
      <c r="Y320" s="46"/>
      <c r="Z320" s="46"/>
      <c r="AA320" s="46"/>
      <c r="AB320" s="46"/>
      <c r="AC320" s="46"/>
      <c r="AD320" s="46"/>
      <c r="AE320" s="46"/>
    </row>
    <row r="321" spans="1:31" s="64" customFormat="1">
      <c r="A321" s="92"/>
      <c r="B321" s="62"/>
      <c r="C321" s="46"/>
      <c r="D321" s="46"/>
      <c r="E321" s="46"/>
      <c r="F321" s="46"/>
      <c r="G321" s="46"/>
      <c r="H321" s="46"/>
      <c r="I321" s="46"/>
      <c r="J321" s="46"/>
      <c r="K321" s="46"/>
      <c r="L321" s="46"/>
      <c r="M321" s="46"/>
      <c r="N321" s="46"/>
      <c r="O321" s="46"/>
      <c r="P321" s="46"/>
      <c r="Q321" s="46"/>
      <c r="R321" s="46"/>
      <c r="T321" s="46"/>
      <c r="U321" s="46"/>
      <c r="V321" s="46"/>
      <c r="W321" s="46"/>
      <c r="X321" s="46"/>
      <c r="Y321" s="46"/>
      <c r="Z321" s="46"/>
      <c r="AA321" s="46"/>
      <c r="AB321" s="46"/>
      <c r="AC321" s="46"/>
      <c r="AD321" s="46"/>
      <c r="AE321" s="46"/>
    </row>
    <row r="322" spans="1:31" s="64" customFormat="1">
      <c r="A322" s="92"/>
      <c r="B322" s="62"/>
      <c r="C322" s="46"/>
      <c r="D322" s="46"/>
      <c r="E322" s="46"/>
      <c r="F322" s="46"/>
      <c r="G322" s="46"/>
      <c r="H322" s="46"/>
      <c r="I322" s="46"/>
      <c r="J322" s="46"/>
      <c r="K322" s="46"/>
      <c r="L322" s="46"/>
      <c r="M322" s="46"/>
      <c r="N322" s="46"/>
      <c r="O322" s="46"/>
      <c r="P322" s="46"/>
      <c r="Q322" s="46"/>
      <c r="R322" s="46"/>
      <c r="T322" s="46"/>
      <c r="U322" s="46"/>
      <c r="V322" s="46"/>
      <c r="W322" s="46"/>
      <c r="X322" s="46"/>
      <c r="Y322" s="46"/>
      <c r="Z322" s="46"/>
      <c r="AA322" s="46"/>
      <c r="AB322" s="46"/>
      <c r="AC322" s="46"/>
      <c r="AD322" s="46"/>
      <c r="AE322" s="46"/>
    </row>
    <row r="323" spans="1:31" s="64" customFormat="1">
      <c r="A323" s="92"/>
      <c r="B323" s="62"/>
      <c r="C323" s="46"/>
      <c r="D323" s="46"/>
      <c r="E323" s="46"/>
      <c r="F323" s="46"/>
      <c r="G323" s="46"/>
      <c r="H323" s="46"/>
      <c r="I323" s="46"/>
      <c r="J323" s="46"/>
      <c r="K323" s="46"/>
      <c r="L323" s="46"/>
      <c r="M323" s="46"/>
      <c r="N323" s="46"/>
      <c r="O323" s="46"/>
      <c r="P323" s="46"/>
      <c r="Q323" s="46"/>
      <c r="R323" s="46"/>
      <c r="T323" s="46"/>
      <c r="U323" s="46"/>
      <c r="V323" s="46"/>
      <c r="W323" s="46"/>
      <c r="X323" s="46"/>
      <c r="Y323" s="46"/>
      <c r="Z323" s="46"/>
      <c r="AA323" s="46"/>
      <c r="AB323" s="46"/>
      <c r="AC323" s="46"/>
      <c r="AD323" s="46"/>
      <c r="AE323" s="46"/>
    </row>
    <row r="324" spans="1:31" s="64" customFormat="1">
      <c r="A324" s="92"/>
      <c r="B324" s="62"/>
      <c r="C324" s="46"/>
      <c r="D324" s="46"/>
      <c r="E324" s="46"/>
      <c r="F324" s="46"/>
      <c r="G324" s="46"/>
      <c r="H324" s="46"/>
      <c r="I324" s="46"/>
      <c r="J324" s="46"/>
      <c r="K324" s="46"/>
      <c r="L324" s="46"/>
      <c r="M324" s="46"/>
      <c r="N324" s="46"/>
      <c r="O324" s="46"/>
      <c r="P324" s="46"/>
      <c r="Q324" s="46"/>
      <c r="R324" s="46"/>
      <c r="T324" s="46"/>
      <c r="U324" s="46"/>
      <c r="V324" s="46"/>
      <c r="W324" s="46"/>
      <c r="X324" s="46"/>
      <c r="Y324" s="46"/>
      <c r="Z324" s="46"/>
      <c r="AA324" s="46"/>
      <c r="AB324" s="46"/>
      <c r="AC324" s="46"/>
      <c r="AD324" s="46"/>
      <c r="AE324" s="46"/>
    </row>
    <row r="325" spans="1:31" s="64" customFormat="1">
      <c r="A325" s="92"/>
      <c r="B325" s="62"/>
      <c r="C325" s="46"/>
      <c r="D325" s="46"/>
      <c r="E325" s="46"/>
      <c r="F325" s="46"/>
      <c r="G325" s="46"/>
      <c r="H325" s="46"/>
      <c r="I325" s="46"/>
      <c r="J325" s="46"/>
      <c r="K325" s="46"/>
      <c r="L325" s="46"/>
      <c r="M325" s="46"/>
      <c r="N325" s="46"/>
      <c r="O325" s="46"/>
      <c r="P325" s="46"/>
      <c r="Q325" s="46"/>
      <c r="R325" s="46"/>
      <c r="T325" s="46"/>
      <c r="U325" s="46"/>
      <c r="V325" s="46"/>
      <c r="W325" s="46"/>
      <c r="X325" s="46"/>
      <c r="Y325" s="46"/>
      <c r="Z325" s="46"/>
      <c r="AA325" s="46"/>
      <c r="AB325" s="46"/>
      <c r="AC325" s="46"/>
      <c r="AD325" s="46"/>
      <c r="AE325" s="46"/>
    </row>
    <row r="326" spans="1:31" s="64" customFormat="1">
      <c r="A326" s="92"/>
      <c r="B326" s="62"/>
      <c r="C326" s="46"/>
      <c r="D326" s="46"/>
      <c r="E326" s="46"/>
      <c r="F326" s="46"/>
      <c r="G326" s="46"/>
      <c r="H326" s="46"/>
      <c r="I326" s="46"/>
      <c r="J326" s="46"/>
      <c r="K326" s="46"/>
      <c r="L326" s="46"/>
      <c r="M326" s="46"/>
      <c r="N326" s="46"/>
      <c r="O326" s="46"/>
      <c r="P326" s="46"/>
      <c r="Q326" s="46"/>
      <c r="R326" s="46"/>
      <c r="T326" s="46"/>
      <c r="U326" s="46"/>
      <c r="V326" s="46"/>
      <c r="W326" s="46"/>
      <c r="X326" s="46"/>
      <c r="Y326" s="46"/>
      <c r="Z326" s="46"/>
      <c r="AA326" s="46"/>
      <c r="AB326" s="46"/>
      <c r="AC326" s="46"/>
      <c r="AD326" s="46"/>
      <c r="AE326" s="46"/>
    </row>
    <row r="327" spans="1:31" s="64" customFormat="1">
      <c r="A327" s="92"/>
      <c r="B327" s="62"/>
      <c r="C327" s="46"/>
      <c r="D327" s="46"/>
      <c r="E327" s="46"/>
      <c r="F327" s="46"/>
      <c r="G327" s="46"/>
      <c r="H327" s="46"/>
      <c r="I327" s="46"/>
      <c r="J327" s="46"/>
      <c r="K327" s="46"/>
      <c r="L327" s="46"/>
      <c r="M327" s="46"/>
      <c r="N327" s="46"/>
      <c r="O327" s="46"/>
      <c r="P327" s="46"/>
      <c r="Q327" s="46"/>
      <c r="R327" s="46"/>
      <c r="T327" s="46"/>
      <c r="U327" s="46"/>
      <c r="V327" s="46"/>
      <c r="W327" s="46"/>
      <c r="X327" s="46"/>
      <c r="Y327" s="46"/>
      <c r="Z327" s="46"/>
      <c r="AA327" s="46"/>
      <c r="AB327" s="46"/>
      <c r="AC327" s="46"/>
      <c r="AD327" s="46"/>
      <c r="AE327" s="46"/>
    </row>
    <row r="328" spans="1:31" s="64" customFormat="1">
      <c r="A328" s="92"/>
      <c r="B328" s="62"/>
      <c r="C328" s="46"/>
      <c r="D328" s="46"/>
      <c r="E328" s="46"/>
      <c r="F328" s="46"/>
      <c r="G328" s="46"/>
      <c r="H328" s="46"/>
      <c r="I328" s="46"/>
      <c r="J328" s="46"/>
      <c r="K328" s="46"/>
      <c r="L328" s="46"/>
      <c r="M328" s="46"/>
      <c r="N328" s="46"/>
      <c r="O328" s="46"/>
      <c r="P328" s="46"/>
      <c r="Q328" s="46"/>
      <c r="R328" s="46"/>
      <c r="T328" s="46"/>
      <c r="U328" s="46"/>
      <c r="V328" s="46"/>
      <c r="W328" s="46"/>
      <c r="X328" s="46"/>
      <c r="Y328" s="46"/>
      <c r="Z328" s="46"/>
      <c r="AA328" s="46"/>
      <c r="AB328" s="46"/>
      <c r="AC328" s="46"/>
      <c r="AD328" s="46"/>
      <c r="AE328" s="46"/>
    </row>
    <row r="329" spans="1:31" s="64" customFormat="1">
      <c r="A329" s="92"/>
      <c r="B329" s="62"/>
      <c r="C329" s="46"/>
      <c r="D329" s="46"/>
      <c r="E329" s="46"/>
      <c r="F329" s="46"/>
      <c r="G329" s="46"/>
      <c r="H329" s="46"/>
      <c r="I329" s="46"/>
      <c r="J329" s="46"/>
      <c r="K329" s="46"/>
      <c r="L329" s="46"/>
      <c r="M329" s="46"/>
      <c r="N329" s="46"/>
      <c r="O329" s="46"/>
      <c r="P329" s="46"/>
      <c r="Q329" s="46"/>
      <c r="R329" s="46"/>
      <c r="T329" s="46"/>
      <c r="U329" s="46"/>
      <c r="V329" s="46"/>
      <c r="W329" s="46"/>
      <c r="X329" s="46"/>
      <c r="Y329" s="46"/>
      <c r="Z329" s="46"/>
      <c r="AA329" s="46"/>
      <c r="AB329" s="46"/>
      <c r="AC329" s="46"/>
      <c r="AD329" s="46"/>
      <c r="AE329" s="46"/>
    </row>
    <row r="330" spans="1:31" s="64" customFormat="1">
      <c r="A330" s="92"/>
      <c r="B330" s="62"/>
      <c r="C330" s="46"/>
      <c r="D330" s="46"/>
      <c r="E330" s="46"/>
      <c r="F330" s="46"/>
      <c r="G330" s="46"/>
      <c r="H330" s="46"/>
      <c r="I330" s="46"/>
      <c r="J330" s="46"/>
      <c r="K330" s="46"/>
      <c r="L330" s="46"/>
      <c r="M330" s="46"/>
      <c r="N330" s="46"/>
      <c r="O330" s="46"/>
      <c r="P330" s="46"/>
      <c r="Q330" s="46"/>
      <c r="R330" s="46"/>
      <c r="T330" s="46"/>
      <c r="U330" s="46"/>
      <c r="V330" s="46"/>
      <c r="W330" s="46"/>
      <c r="X330" s="46"/>
      <c r="Y330" s="46"/>
      <c r="Z330" s="46"/>
      <c r="AA330" s="46"/>
      <c r="AB330" s="46"/>
      <c r="AC330" s="46"/>
      <c r="AD330" s="46"/>
      <c r="AE330" s="46"/>
    </row>
    <row r="331" spans="1:31" s="64" customFormat="1">
      <c r="A331" s="92"/>
      <c r="B331" s="62"/>
      <c r="C331" s="46"/>
      <c r="D331" s="46"/>
      <c r="E331" s="46"/>
      <c r="F331" s="46"/>
      <c r="G331" s="46"/>
      <c r="H331" s="46"/>
      <c r="I331" s="46"/>
      <c r="J331" s="46"/>
      <c r="K331" s="46"/>
      <c r="L331" s="46"/>
      <c r="M331" s="46"/>
      <c r="N331" s="46"/>
      <c r="O331" s="46"/>
      <c r="P331" s="46"/>
      <c r="Q331" s="46"/>
      <c r="R331" s="46"/>
      <c r="T331" s="46"/>
      <c r="U331" s="46"/>
      <c r="V331" s="46"/>
      <c r="W331" s="46"/>
      <c r="X331" s="46"/>
      <c r="Y331" s="46"/>
      <c r="Z331" s="46"/>
      <c r="AA331" s="46"/>
      <c r="AB331" s="46"/>
      <c r="AC331" s="46"/>
      <c r="AD331" s="46"/>
      <c r="AE331" s="46"/>
    </row>
    <row r="332" spans="1:31" s="64" customFormat="1">
      <c r="A332" s="92"/>
      <c r="B332" s="62"/>
      <c r="C332" s="46"/>
      <c r="D332" s="46"/>
      <c r="E332" s="46"/>
      <c r="F332" s="46"/>
      <c r="G332" s="46"/>
      <c r="H332" s="46"/>
      <c r="I332" s="46"/>
      <c r="J332" s="46"/>
      <c r="K332" s="46"/>
      <c r="L332" s="46"/>
      <c r="M332" s="46"/>
      <c r="N332" s="46"/>
      <c r="O332" s="46"/>
      <c r="P332" s="46"/>
      <c r="Q332" s="46"/>
      <c r="R332" s="46"/>
      <c r="T332" s="46"/>
      <c r="U332" s="46"/>
      <c r="V332" s="46"/>
      <c r="W332" s="46"/>
      <c r="X332" s="46"/>
      <c r="Y332" s="46"/>
      <c r="Z332" s="46"/>
      <c r="AA332" s="46"/>
      <c r="AB332" s="46"/>
      <c r="AC332" s="46"/>
      <c r="AD332" s="46"/>
      <c r="AE332" s="46"/>
    </row>
    <row r="333" spans="1:31" s="64" customFormat="1">
      <c r="A333" s="92"/>
      <c r="B333" s="62"/>
      <c r="C333" s="46"/>
      <c r="D333" s="46"/>
      <c r="E333" s="46"/>
      <c r="F333" s="46"/>
      <c r="G333" s="46"/>
      <c r="H333" s="46"/>
      <c r="I333" s="46"/>
      <c r="J333" s="46"/>
      <c r="K333" s="46"/>
      <c r="L333" s="46"/>
      <c r="M333" s="46"/>
      <c r="N333" s="46"/>
      <c r="O333" s="46"/>
      <c r="P333" s="46"/>
      <c r="Q333" s="46"/>
      <c r="R333" s="46"/>
      <c r="T333" s="46"/>
      <c r="U333" s="46"/>
      <c r="V333" s="46"/>
      <c r="W333" s="46"/>
      <c r="X333" s="46"/>
      <c r="Y333" s="46"/>
      <c r="Z333" s="46"/>
      <c r="AA333" s="46"/>
      <c r="AB333" s="46"/>
      <c r="AC333" s="46"/>
      <c r="AD333" s="46"/>
      <c r="AE333" s="46"/>
    </row>
    <row r="334" spans="1:31" s="64" customFormat="1">
      <c r="A334" s="92"/>
      <c r="B334" s="62"/>
      <c r="C334" s="46"/>
      <c r="D334" s="46"/>
      <c r="E334" s="46"/>
      <c r="F334" s="46"/>
      <c r="G334" s="46"/>
      <c r="H334" s="46"/>
      <c r="I334" s="46"/>
      <c r="J334" s="46"/>
      <c r="K334" s="46"/>
      <c r="L334" s="46"/>
      <c r="M334" s="46"/>
      <c r="N334" s="46"/>
      <c r="O334" s="46"/>
      <c r="P334" s="46"/>
      <c r="Q334" s="46"/>
      <c r="R334" s="46"/>
      <c r="T334" s="46"/>
      <c r="U334" s="46"/>
      <c r="V334" s="46"/>
      <c r="W334" s="46"/>
      <c r="X334" s="46"/>
      <c r="Y334" s="46"/>
      <c r="Z334" s="46"/>
      <c r="AA334" s="46"/>
      <c r="AB334" s="46"/>
      <c r="AC334" s="46"/>
      <c r="AD334" s="46"/>
      <c r="AE334" s="46"/>
    </row>
    <row r="335" spans="1:31" s="64" customFormat="1">
      <c r="A335" s="92"/>
      <c r="B335" s="62"/>
      <c r="C335" s="46"/>
      <c r="D335" s="46"/>
      <c r="E335" s="46"/>
      <c r="F335" s="46"/>
      <c r="G335" s="46"/>
      <c r="H335" s="46"/>
      <c r="I335" s="46"/>
      <c r="J335" s="46"/>
      <c r="K335" s="46"/>
      <c r="L335" s="46"/>
      <c r="M335" s="46"/>
      <c r="N335" s="46"/>
      <c r="O335" s="46"/>
      <c r="P335" s="46"/>
      <c r="Q335" s="46"/>
      <c r="R335" s="46"/>
      <c r="T335" s="46"/>
      <c r="U335" s="46"/>
      <c r="V335" s="46"/>
      <c r="W335" s="46"/>
      <c r="X335" s="46"/>
      <c r="Y335" s="46"/>
      <c r="Z335" s="46"/>
      <c r="AA335" s="46"/>
      <c r="AB335" s="46"/>
      <c r="AC335" s="46"/>
      <c r="AD335" s="46"/>
      <c r="AE335" s="46"/>
    </row>
    <row r="336" spans="1:31" s="64" customFormat="1">
      <c r="A336" s="92"/>
      <c r="B336" s="62"/>
      <c r="C336" s="46"/>
      <c r="D336" s="46"/>
      <c r="E336" s="46"/>
      <c r="F336" s="46"/>
      <c r="G336" s="46"/>
      <c r="H336" s="46"/>
      <c r="I336" s="46"/>
      <c r="J336" s="46"/>
      <c r="K336" s="46"/>
      <c r="L336" s="46"/>
      <c r="M336" s="46"/>
      <c r="N336" s="46"/>
      <c r="O336" s="46"/>
      <c r="P336" s="46"/>
      <c r="Q336" s="46"/>
      <c r="R336" s="46"/>
      <c r="T336" s="46"/>
      <c r="U336" s="46"/>
      <c r="V336" s="46"/>
      <c r="W336" s="46"/>
      <c r="X336" s="46"/>
      <c r="Y336" s="46"/>
      <c r="Z336" s="46"/>
      <c r="AA336" s="46"/>
      <c r="AB336" s="46"/>
      <c r="AC336" s="46"/>
      <c r="AD336" s="46"/>
      <c r="AE336" s="46"/>
    </row>
    <row r="337" spans="1:31" s="64" customFormat="1">
      <c r="A337" s="92"/>
      <c r="B337" s="62"/>
      <c r="C337" s="46"/>
      <c r="D337" s="46"/>
      <c r="E337" s="46"/>
      <c r="F337" s="46"/>
      <c r="G337" s="46"/>
      <c r="H337" s="46"/>
      <c r="I337" s="46"/>
      <c r="J337" s="46"/>
      <c r="K337" s="46"/>
      <c r="L337" s="46"/>
      <c r="M337" s="46"/>
      <c r="N337" s="46"/>
      <c r="O337" s="46"/>
      <c r="P337" s="46"/>
      <c r="Q337" s="46"/>
      <c r="R337" s="46"/>
      <c r="T337" s="46"/>
      <c r="U337" s="46"/>
      <c r="V337" s="46"/>
      <c r="W337" s="46"/>
      <c r="X337" s="46"/>
      <c r="Y337" s="46"/>
      <c r="Z337" s="46"/>
      <c r="AA337" s="46"/>
      <c r="AB337" s="46"/>
      <c r="AC337" s="46"/>
      <c r="AD337" s="46"/>
      <c r="AE337" s="46"/>
    </row>
    <row r="338" spans="1:31" s="64" customFormat="1">
      <c r="A338" s="92"/>
      <c r="B338" s="62"/>
      <c r="C338" s="46"/>
      <c r="D338" s="46"/>
      <c r="E338" s="46"/>
      <c r="F338" s="46"/>
      <c r="G338" s="46"/>
      <c r="H338" s="46"/>
      <c r="I338" s="46"/>
      <c r="J338" s="46"/>
      <c r="K338" s="46"/>
      <c r="L338" s="46"/>
      <c r="M338" s="46"/>
      <c r="N338" s="46"/>
      <c r="O338" s="46"/>
      <c r="P338" s="46"/>
      <c r="Q338" s="46"/>
      <c r="R338" s="46"/>
      <c r="T338" s="46"/>
      <c r="U338" s="46"/>
      <c r="V338" s="46"/>
      <c r="W338" s="46"/>
      <c r="X338" s="46"/>
      <c r="Y338" s="46"/>
      <c r="Z338" s="46"/>
      <c r="AA338" s="46"/>
      <c r="AB338" s="46"/>
      <c r="AC338" s="46"/>
      <c r="AD338" s="46"/>
      <c r="AE338" s="46"/>
    </row>
    <row r="339" spans="1:31" s="64" customFormat="1">
      <c r="A339" s="92"/>
      <c r="B339" s="62"/>
      <c r="C339" s="46"/>
      <c r="D339" s="46"/>
      <c r="E339" s="46"/>
      <c r="F339" s="46"/>
      <c r="G339" s="46"/>
      <c r="H339" s="46"/>
      <c r="I339" s="46"/>
      <c r="J339" s="46"/>
      <c r="K339" s="46"/>
      <c r="L339" s="46"/>
      <c r="M339" s="46"/>
      <c r="N339" s="46"/>
      <c r="O339" s="46"/>
      <c r="P339" s="46"/>
      <c r="Q339" s="46"/>
      <c r="R339" s="46"/>
      <c r="T339" s="46"/>
      <c r="U339" s="46"/>
      <c r="V339" s="46"/>
      <c r="W339" s="46"/>
      <c r="X339" s="46"/>
      <c r="Y339" s="46"/>
      <c r="Z339" s="46"/>
      <c r="AA339" s="46"/>
      <c r="AB339" s="46"/>
      <c r="AC339" s="46"/>
      <c r="AD339" s="46"/>
      <c r="AE339" s="46"/>
    </row>
    <row r="340" spans="1:31" s="64" customFormat="1">
      <c r="A340" s="92"/>
      <c r="B340" s="62"/>
      <c r="C340" s="46"/>
      <c r="D340" s="46"/>
      <c r="E340" s="46"/>
      <c r="F340" s="46"/>
      <c r="G340" s="46"/>
      <c r="H340" s="46"/>
      <c r="I340" s="46"/>
      <c r="J340" s="46"/>
      <c r="K340" s="46"/>
      <c r="L340" s="46"/>
      <c r="M340" s="46"/>
      <c r="N340" s="46"/>
      <c r="O340" s="46"/>
      <c r="P340" s="46"/>
      <c r="Q340" s="46"/>
      <c r="R340" s="46"/>
      <c r="T340" s="46"/>
      <c r="U340" s="46"/>
      <c r="V340" s="46"/>
      <c r="W340" s="46"/>
      <c r="X340" s="46"/>
      <c r="Y340" s="46"/>
      <c r="Z340" s="46"/>
      <c r="AA340" s="46"/>
      <c r="AB340" s="46"/>
      <c r="AC340" s="46"/>
      <c r="AD340" s="46"/>
      <c r="AE340" s="46"/>
    </row>
    <row r="341" spans="1:31" s="64" customFormat="1">
      <c r="A341" s="92"/>
      <c r="B341" s="62"/>
      <c r="C341" s="46"/>
      <c r="D341" s="46"/>
      <c r="E341" s="46"/>
      <c r="F341" s="46"/>
      <c r="G341" s="46"/>
      <c r="H341" s="46"/>
      <c r="I341" s="46"/>
      <c r="J341" s="46"/>
      <c r="K341" s="46"/>
      <c r="L341" s="46"/>
      <c r="M341" s="46"/>
      <c r="N341" s="46"/>
      <c r="O341" s="46"/>
      <c r="P341" s="46"/>
      <c r="Q341" s="46"/>
      <c r="R341" s="46"/>
      <c r="T341" s="46"/>
      <c r="U341" s="46"/>
      <c r="V341" s="46"/>
      <c r="W341" s="46"/>
      <c r="X341" s="46"/>
      <c r="Y341" s="46"/>
      <c r="Z341" s="46"/>
      <c r="AA341" s="46"/>
      <c r="AB341" s="46"/>
      <c r="AC341" s="46"/>
      <c r="AD341" s="46"/>
      <c r="AE341" s="46"/>
    </row>
    <row r="342" spans="1:31" s="64" customFormat="1">
      <c r="A342" s="92"/>
      <c r="B342" s="62"/>
      <c r="C342" s="46"/>
      <c r="D342" s="46"/>
      <c r="E342" s="46"/>
      <c r="F342" s="46"/>
      <c r="G342" s="46"/>
      <c r="H342" s="46"/>
      <c r="I342" s="46"/>
      <c r="J342" s="46"/>
      <c r="K342" s="46"/>
      <c r="L342" s="46"/>
      <c r="M342" s="46"/>
      <c r="N342" s="46"/>
      <c r="O342" s="46"/>
      <c r="P342" s="46"/>
      <c r="Q342" s="46"/>
      <c r="R342" s="46"/>
      <c r="T342" s="46"/>
      <c r="U342" s="46"/>
      <c r="V342" s="46"/>
      <c r="W342" s="46"/>
      <c r="X342" s="46"/>
      <c r="Y342" s="46"/>
      <c r="Z342" s="46"/>
      <c r="AA342" s="46"/>
      <c r="AB342" s="46"/>
      <c r="AC342" s="46"/>
      <c r="AD342" s="46"/>
      <c r="AE342" s="46"/>
    </row>
    <row r="343" spans="1:31" s="64" customFormat="1">
      <c r="A343" s="92"/>
      <c r="B343" s="62"/>
      <c r="C343" s="46"/>
      <c r="D343" s="46"/>
      <c r="E343" s="46"/>
      <c r="F343" s="46"/>
      <c r="G343" s="46"/>
      <c r="H343" s="46"/>
      <c r="I343" s="46"/>
      <c r="J343" s="46"/>
      <c r="K343" s="46"/>
      <c r="L343" s="46"/>
      <c r="M343" s="46"/>
      <c r="N343" s="46"/>
      <c r="O343" s="46"/>
      <c r="P343" s="46"/>
      <c r="Q343" s="46"/>
      <c r="R343" s="46"/>
      <c r="T343" s="46"/>
      <c r="U343" s="46"/>
      <c r="V343" s="46"/>
      <c r="W343" s="46"/>
      <c r="X343" s="46"/>
      <c r="Y343" s="46"/>
      <c r="Z343" s="46"/>
      <c r="AA343" s="46"/>
      <c r="AB343" s="46"/>
      <c r="AC343" s="46"/>
      <c r="AD343" s="46"/>
      <c r="AE343" s="46"/>
    </row>
    <row r="344" spans="1:31" s="64" customFormat="1">
      <c r="A344" s="92"/>
      <c r="B344" s="62"/>
      <c r="C344" s="46"/>
      <c r="D344" s="46"/>
      <c r="E344" s="46"/>
      <c r="F344" s="46"/>
      <c r="G344" s="46"/>
      <c r="H344" s="46"/>
      <c r="I344" s="46"/>
      <c r="J344" s="46"/>
      <c r="K344" s="46"/>
      <c r="L344" s="46"/>
      <c r="M344" s="46"/>
      <c r="N344" s="46"/>
      <c r="O344" s="46"/>
      <c r="P344" s="46"/>
      <c r="Q344" s="46"/>
      <c r="R344" s="46"/>
      <c r="T344" s="46"/>
      <c r="U344" s="46"/>
      <c r="V344" s="46"/>
      <c r="W344" s="46"/>
      <c r="X344" s="46"/>
      <c r="Y344" s="46"/>
      <c r="Z344" s="46"/>
      <c r="AA344" s="46"/>
      <c r="AB344" s="46"/>
      <c r="AC344" s="46"/>
      <c r="AD344" s="46"/>
      <c r="AE344" s="46"/>
    </row>
    <row r="345" spans="1:31" s="64" customFormat="1">
      <c r="A345" s="92"/>
      <c r="B345" s="62"/>
      <c r="C345" s="46"/>
      <c r="D345" s="46"/>
      <c r="E345" s="46"/>
      <c r="F345" s="46"/>
      <c r="G345" s="46"/>
      <c r="H345" s="46"/>
      <c r="I345" s="46"/>
      <c r="J345" s="46"/>
      <c r="K345" s="46"/>
      <c r="L345" s="46"/>
      <c r="M345" s="46"/>
      <c r="N345" s="46"/>
      <c r="O345" s="46"/>
      <c r="P345" s="46"/>
      <c r="Q345" s="46"/>
      <c r="R345" s="46"/>
      <c r="T345" s="46"/>
      <c r="U345" s="46"/>
      <c r="V345" s="46"/>
      <c r="W345" s="46"/>
      <c r="X345" s="46"/>
      <c r="Y345" s="46"/>
      <c r="Z345" s="46"/>
      <c r="AA345" s="46"/>
      <c r="AB345" s="46"/>
      <c r="AC345" s="46"/>
      <c r="AD345" s="46"/>
      <c r="AE345" s="46"/>
    </row>
    <row r="346" spans="1:31" s="64" customFormat="1">
      <c r="A346" s="92"/>
      <c r="B346" s="62"/>
      <c r="C346" s="46"/>
      <c r="D346" s="46"/>
      <c r="E346" s="46"/>
      <c r="F346" s="46"/>
      <c r="G346" s="46"/>
      <c r="H346" s="46"/>
      <c r="I346" s="46"/>
      <c r="J346" s="46"/>
      <c r="K346" s="46"/>
      <c r="L346" s="46"/>
      <c r="M346" s="46"/>
      <c r="N346" s="46"/>
      <c r="O346" s="46"/>
      <c r="P346" s="46"/>
      <c r="Q346" s="46"/>
      <c r="R346" s="46"/>
      <c r="T346" s="46"/>
      <c r="U346" s="46"/>
      <c r="V346" s="46"/>
      <c r="W346" s="46"/>
      <c r="X346" s="46"/>
      <c r="Y346" s="46"/>
      <c r="Z346" s="46"/>
      <c r="AA346" s="46"/>
      <c r="AB346" s="46"/>
      <c r="AC346" s="46"/>
      <c r="AD346" s="46"/>
      <c r="AE346" s="46"/>
    </row>
    <row r="347" spans="1:31" s="64" customFormat="1">
      <c r="A347" s="92"/>
      <c r="B347" s="62"/>
      <c r="C347" s="46"/>
      <c r="D347" s="46"/>
      <c r="E347" s="46"/>
      <c r="F347" s="46"/>
      <c r="G347" s="46"/>
      <c r="H347" s="46"/>
      <c r="I347" s="46"/>
      <c r="J347" s="46"/>
      <c r="K347" s="46"/>
      <c r="L347" s="46"/>
      <c r="M347" s="46"/>
      <c r="N347" s="46"/>
      <c r="O347" s="46"/>
      <c r="P347" s="46"/>
      <c r="Q347" s="46"/>
      <c r="R347" s="46"/>
      <c r="T347" s="46"/>
      <c r="U347" s="46"/>
      <c r="V347" s="46"/>
      <c r="W347" s="46"/>
      <c r="X347" s="46"/>
      <c r="Y347" s="46"/>
      <c r="Z347" s="46"/>
      <c r="AA347" s="46"/>
      <c r="AB347" s="46"/>
      <c r="AC347" s="46"/>
      <c r="AD347" s="46"/>
      <c r="AE347" s="46"/>
    </row>
    <row r="348" spans="1:31" s="64" customFormat="1">
      <c r="A348" s="92"/>
      <c r="B348" s="62"/>
      <c r="C348" s="46"/>
      <c r="D348" s="46"/>
      <c r="E348" s="46"/>
      <c r="F348" s="46"/>
      <c r="G348" s="46"/>
      <c r="H348" s="46"/>
      <c r="I348" s="46"/>
      <c r="J348" s="46"/>
      <c r="K348" s="46"/>
      <c r="L348" s="46"/>
      <c r="M348" s="46"/>
      <c r="N348" s="46"/>
      <c r="O348" s="46"/>
      <c r="P348" s="46"/>
      <c r="Q348" s="46"/>
      <c r="R348" s="46"/>
      <c r="T348" s="46"/>
      <c r="U348" s="46"/>
      <c r="V348" s="46"/>
      <c r="W348" s="46"/>
      <c r="X348" s="46"/>
      <c r="Y348" s="46"/>
      <c r="Z348" s="46"/>
      <c r="AA348" s="46"/>
      <c r="AB348" s="46"/>
      <c r="AC348" s="46"/>
      <c r="AD348" s="46"/>
      <c r="AE348" s="46"/>
    </row>
    <row r="349" spans="1:31" s="64" customFormat="1">
      <c r="A349" s="92"/>
      <c r="B349" s="62"/>
      <c r="C349" s="46"/>
      <c r="D349" s="46"/>
      <c r="E349" s="46"/>
      <c r="F349" s="46"/>
      <c r="G349" s="46"/>
      <c r="H349" s="46"/>
      <c r="I349" s="46"/>
      <c r="J349" s="46"/>
      <c r="K349" s="46"/>
      <c r="L349" s="46"/>
      <c r="M349" s="46"/>
      <c r="N349" s="46"/>
      <c r="O349" s="46"/>
      <c r="P349" s="46"/>
      <c r="Q349" s="46"/>
      <c r="R349" s="46"/>
      <c r="T349" s="46"/>
      <c r="U349" s="46"/>
      <c r="V349" s="46"/>
      <c r="W349" s="46"/>
      <c r="X349" s="46"/>
      <c r="Y349" s="46"/>
      <c r="Z349" s="46"/>
      <c r="AA349" s="46"/>
      <c r="AB349" s="46"/>
      <c r="AC349" s="46"/>
      <c r="AD349" s="46"/>
      <c r="AE349" s="46"/>
    </row>
    <row r="350" spans="1:31" s="64" customFormat="1">
      <c r="A350" s="92"/>
      <c r="B350" s="62"/>
      <c r="C350" s="46"/>
      <c r="D350" s="46"/>
      <c r="E350" s="46"/>
      <c r="F350" s="46"/>
      <c r="G350" s="46"/>
      <c r="H350" s="46"/>
      <c r="I350" s="46"/>
      <c r="J350" s="46"/>
      <c r="K350" s="46"/>
      <c r="L350" s="46"/>
      <c r="M350" s="46"/>
      <c r="N350" s="46"/>
      <c r="O350" s="46"/>
      <c r="P350" s="46"/>
      <c r="Q350" s="46"/>
      <c r="R350" s="46"/>
      <c r="T350" s="46"/>
      <c r="U350" s="46"/>
      <c r="V350" s="46"/>
      <c r="W350" s="46"/>
      <c r="X350" s="46"/>
      <c r="Y350" s="46"/>
      <c r="Z350" s="46"/>
      <c r="AA350" s="46"/>
      <c r="AB350" s="46"/>
      <c r="AC350" s="46"/>
      <c r="AD350" s="46"/>
      <c r="AE350" s="46"/>
    </row>
    <row r="351" spans="1:31" s="64" customFormat="1">
      <c r="A351" s="92"/>
      <c r="B351" s="62"/>
      <c r="C351" s="46"/>
      <c r="D351" s="46"/>
      <c r="E351" s="46"/>
      <c r="F351" s="46"/>
      <c r="G351" s="46"/>
      <c r="H351" s="46"/>
      <c r="I351" s="46"/>
      <c r="J351" s="46"/>
      <c r="K351" s="46"/>
      <c r="L351" s="46"/>
      <c r="M351" s="46"/>
      <c r="N351" s="46"/>
      <c r="O351" s="46"/>
      <c r="P351" s="46"/>
      <c r="Q351" s="46"/>
      <c r="R351" s="46"/>
      <c r="T351" s="46"/>
      <c r="U351" s="46"/>
      <c r="V351" s="46"/>
      <c r="W351" s="46"/>
      <c r="X351" s="46"/>
      <c r="Y351" s="46"/>
      <c r="Z351" s="46"/>
      <c r="AA351" s="46"/>
      <c r="AB351" s="46"/>
      <c r="AC351" s="46"/>
      <c r="AD351" s="46"/>
      <c r="AE351" s="46"/>
    </row>
    <row r="352" spans="1:31" s="64" customFormat="1">
      <c r="A352" s="92"/>
      <c r="B352" s="62"/>
      <c r="C352" s="46"/>
      <c r="D352" s="46"/>
      <c r="E352" s="46"/>
      <c r="F352" s="46"/>
      <c r="G352" s="46"/>
      <c r="H352" s="46"/>
      <c r="I352" s="46"/>
      <c r="J352" s="46"/>
      <c r="K352" s="46"/>
      <c r="L352" s="46"/>
      <c r="M352" s="46"/>
      <c r="N352" s="46"/>
      <c r="O352" s="46"/>
      <c r="P352" s="46"/>
      <c r="Q352" s="46"/>
      <c r="R352" s="46"/>
      <c r="T352" s="46"/>
      <c r="U352" s="46"/>
      <c r="V352" s="46"/>
      <c r="W352" s="46"/>
      <c r="X352" s="46"/>
      <c r="Y352" s="46"/>
      <c r="Z352" s="46"/>
      <c r="AA352" s="46"/>
      <c r="AB352" s="46"/>
      <c r="AC352" s="46"/>
      <c r="AD352" s="46"/>
      <c r="AE352" s="46"/>
    </row>
    <row r="353" spans="1:31" s="64" customFormat="1">
      <c r="A353" s="92"/>
      <c r="B353" s="62"/>
      <c r="C353" s="46"/>
      <c r="D353" s="46"/>
      <c r="E353" s="46"/>
      <c r="F353" s="46"/>
      <c r="G353" s="46"/>
      <c r="H353" s="46"/>
      <c r="I353" s="46"/>
      <c r="J353" s="46"/>
      <c r="K353" s="46"/>
      <c r="L353" s="46"/>
      <c r="M353" s="46"/>
      <c r="N353" s="46"/>
      <c r="O353" s="46"/>
      <c r="P353" s="46"/>
      <c r="Q353" s="46"/>
      <c r="R353" s="46"/>
      <c r="T353" s="46"/>
      <c r="U353" s="46"/>
      <c r="V353" s="46"/>
      <c r="W353" s="46"/>
      <c r="X353" s="46"/>
      <c r="Y353" s="46"/>
      <c r="Z353" s="46"/>
      <c r="AA353" s="46"/>
      <c r="AB353" s="46"/>
      <c r="AC353" s="46"/>
      <c r="AD353" s="46"/>
      <c r="AE353" s="46"/>
    </row>
    <row r="354" spans="1:31" s="64" customFormat="1">
      <c r="A354" s="92"/>
      <c r="B354" s="62"/>
      <c r="C354" s="46"/>
      <c r="D354" s="46"/>
      <c r="E354" s="46"/>
      <c r="F354" s="46"/>
      <c r="G354" s="46"/>
      <c r="H354" s="46"/>
      <c r="I354" s="46"/>
      <c r="J354" s="46"/>
      <c r="K354" s="46"/>
      <c r="L354" s="46"/>
      <c r="M354" s="46"/>
      <c r="N354" s="46"/>
      <c r="O354" s="46"/>
      <c r="P354" s="46"/>
      <c r="Q354" s="46"/>
      <c r="R354" s="46"/>
      <c r="T354" s="46"/>
      <c r="U354" s="46"/>
      <c r="V354" s="46"/>
      <c r="W354" s="46"/>
      <c r="X354" s="46"/>
      <c r="Y354" s="46"/>
      <c r="Z354" s="46"/>
      <c r="AA354" s="46"/>
      <c r="AB354" s="46"/>
      <c r="AC354" s="46"/>
      <c r="AD354" s="46"/>
      <c r="AE354" s="46"/>
    </row>
    <row r="355" spans="1:31" s="64" customFormat="1">
      <c r="A355" s="92"/>
      <c r="B355" s="62"/>
      <c r="C355" s="46"/>
      <c r="D355" s="46"/>
      <c r="E355" s="46"/>
      <c r="F355" s="46"/>
      <c r="G355" s="46"/>
      <c r="H355" s="46"/>
      <c r="I355" s="46"/>
      <c r="J355" s="46"/>
      <c r="K355" s="46"/>
      <c r="L355" s="46"/>
      <c r="M355" s="46"/>
      <c r="N355" s="46"/>
      <c r="O355" s="46"/>
      <c r="P355" s="46"/>
      <c r="Q355" s="46"/>
      <c r="R355" s="46"/>
      <c r="T355" s="46"/>
      <c r="U355" s="46"/>
      <c r="V355" s="46"/>
      <c r="W355" s="46"/>
      <c r="X355" s="46"/>
      <c r="Y355" s="46"/>
      <c r="Z355" s="46"/>
      <c r="AA355" s="46"/>
      <c r="AB355" s="46"/>
      <c r="AC355" s="46"/>
      <c r="AD355" s="46"/>
      <c r="AE355" s="46"/>
    </row>
    <row r="356" spans="1:31" s="64" customFormat="1">
      <c r="A356" s="92"/>
      <c r="B356" s="62"/>
      <c r="C356" s="46"/>
      <c r="D356" s="46"/>
      <c r="E356" s="46"/>
      <c r="F356" s="46"/>
      <c r="G356" s="46"/>
      <c r="H356" s="46"/>
      <c r="I356" s="46"/>
      <c r="J356" s="46"/>
      <c r="K356" s="46"/>
      <c r="L356" s="46"/>
      <c r="M356" s="46"/>
      <c r="N356" s="46"/>
      <c r="O356" s="46"/>
      <c r="P356" s="46"/>
      <c r="Q356" s="46"/>
      <c r="R356" s="46"/>
      <c r="T356" s="46"/>
      <c r="U356" s="46"/>
      <c r="V356" s="46"/>
      <c r="W356" s="46"/>
      <c r="X356" s="46"/>
      <c r="Y356" s="46"/>
      <c r="Z356" s="46"/>
      <c r="AA356" s="46"/>
      <c r="AB356" s="46"/>
      <c r="AC356" s="46"/>
      <c r="AD356" s="46"/>
      <c r="AE356" s="46"/>
    </row>
    <row r="357" spans="1:31" s="64" customFormat="1">
      <c r="A357" s="92"/>
      <c r="B357" s="62"/>
      <c r="C357" s="46"/>
      <c r="D357" s="46"/>
      <c r="E357" s="46"/>
      <c r="F357" s="46"/>
      <c r="G357" s="46"/>
      <c r="H357" s="46"/>
      <c r="I357" s="46"/>
      <c r="J357" s="46"/>
      <c r="K357" s="46"/>
      <c r="L357" s="46"/>
      <c r="M357" s="46"/>
      <c r="N357" s="46"/>
      <c r="O357" s="46"/>
      <c r="P357" s="46"/>
      <c r="Q357" s="46"/>
      <c r="R357" s="46"/>
      <c r="T357" s="46"/>
      <c r="U357" s="46"/>
      <c r="V357" s="46"/>
      <c r="W357" s="46"/>
      <c r="X357" s="46"/>
      <c r="Y357" s="46"/>
      <c r="Z357" s="46"/>
      <c r="AA357" s="46"/>
      <c r="AB357" s="46"/>
      <c r="AC357" s="46"/>
      <c r="AD357" s="46"/>
      <c r="AE357" s="46"/>
    </row>
    <row r="358" spans="1:31" s="64" customFormat="1">
      <c r="A358" s="92"/>
      <c r="B358" s="62"/>
      <c r="C358" s="46"/>
      <c r="D358" s="46"/>
      <c r="E358" s="46"/>
      <c r="F358" s="46"/>
      <c r="G358" s="46"/>
      <c r="H358" s="46"/>
      <c r="I358" s="46"/>
      <c r="J358" s="46"/>
      <c r="K358" s="46"/>
      <c r="L358" s="46"/>
      <c r="M358" s="46"/>
      <c r="N358" s="46"/>
      <c r="O358" s="46"/>
      <c r="P358" s="46"/>
      <c r="Q358" s="46"/>
      <c r="R358" s="46"/>
      <c r="T358" s="46"/>
      <c r="U358" s="46"/>
      <c r="V358" s="46"/>
      <c r="W358" s="46"/>
      <c r="X358" s="46"/>
      <c r="Y358" s="46"/>
      <c r="Z358" s="46"/>
      <c r="AA358" s="46"/>
      <c r="AB358" s="46"/>
      <c r="AC358" s="46"/>
      <c r="AD358" s="46"/>
      <c r="AE358" s="46"/>
    </row>
    <row r="359" spans="1:31" s="64" customFormat="1">
      <c r="A359" s="92"/>
      <c r="B359" s="62"/>
      <c r="C359" s="46"/>
      <c r="D359" s="46"/>
      <c r="E359" s="46"/>
      <c r="F359" s="46"/>
      <c r="G359" s="46"/>
      <c r="H359" s="46"/>
      <c r="I359" s="46"/>
      <c r="J359" s="46"/>
      <c r="K359" s="46"/>
      <c r="L359" s="46"/>
      <c r="M359" s="46"/>
      <c r="N359" s="46"/>
      <c r="O359" s="46"/>
      <c r="P359" s="46"/>
      <c r="Q359" s="46"/>
      <c r="R359" s="46"/>
      <c r="T359" s="46"/>
      <c r="U359" s="46"/>
      <c r="V359" s="46"/>
      <c r="W359" s="46"/>
      <c r="X359" s="46"/>
      <c r="Y359" s="46"/>
      <c r="Z359" s="46"/>
      <c r="AA359" s="46"/>
      <c r="AB359" s="46"/>
      <c r="AC359" s="46"/>
      <c r="AD359" s="46"/>
      <c r="AE359" s="46"/>
    </row>
    <row r="360" spans="1:31" s="64" customFormat="1">
      <c r="A360" s="92"/>
      <c r="B360" s="62"/>
      <c r="C360" s="46"/>
      <c r="D360" s="46"/>
      <c r="E360" s="46"/>
      <c r="F360" s="46"/>
      <c r="G360" s="46"/>
      <c r="H360" s="46"/>
      <c r="I360" s="46"/>
      <c r="J360" s="46"/>
      <c r="K360" s="46"/>
      <c r="L360" s="46"/>
      <c r="M360" s="46"/>
      <c r="N360" s="46"/>
      <c r="O360" s="46"/>
      <c r="P360" s="46"/>
      <c r="Q360" s="46"/>
      <c r="R360" s="46"/>
      <c r="T360" s="46"/>
      <c r="U360" s="46"/>
      <c r="V360" s="46"/>
      <c r="W360" s="46"/>
      <c r="X360" s="46"/>
      <c r="Y360" s="46"/>
      <c r="Z360" s="46"/>
      <c r="AA360" s="46"/>
      <c r="AB360" s="46"/>
      <c r="AC360" s="46"/>
      <c r="AD360" s="46"/>
      <c r="AE360" s="46"/>
    </row>
    <row r="361" spans="1:31" s="64" customFormat="1">
      <c r="A361" s="92"/>
      <c r="B361" s="62"/>
      <c r="C361" s="46"/>
      <c r="D361" s="46"/>
      <c r="E361" s="46"/>
      <c r="F361" s="46"/>
      <c r="G361" s="46"/>
      <c r="H361" s="46"/>
      <c r="I361" s="46"/>
      <c r="J361" s="46"/>
      <c r="K361" s="46"/>
      <c r="L361" s="46"/>
      <c r="M361" s="46"/>
      <c r="N361" s="46"/>
      <c r="O361" s="46"/>
      <c r="P361" s="46"/>
      <c r="Q361" s="46"/>
      <c r="R361" s="46"/>
      <c r="T361" s="46"/>
      <c r="U361" s="46"/>
      <c r="V361" s="46"/>
      <c r="W361" s="46"/>
      <c r="X361" s="46"/>
      <c r="Y361" s="46"/>
      <c r="Z361" s="46"/>
      <c r="AA361" s="46"/>
      <c r="AB361" s="46"/>
      <c r="AC361" s="46"/>
      <c r="AD361" s="46"/>
      <c r="AE361" s="46"/>
    </row>
    <row r="362" spans="1:31" s="64" customFormat="1">
      <c r="A362" s="92"/>
      <c r="B362" s="62"/>
      <c r="C362" s="46"/>
      <c r="D362" s="46"/>
      <c r="E362" s="46"/>
      <c r="F362" s="46"/>
      <c r="G362" s="46"/>
      <c r="H362" s="46"/>
      <c r="I362" s="46"/>
      <c r="J362" s="46"/>
      <c r="K362" s="46"/>
      <c r="L362" s="46"/>
      <c r="M362" s="46"/>
      <c r="N362" s="46"/>
      <c r="O362" s="46"/>
      <c r="P362" s="46"/>
      <c r="Q362" s="46"/>
      <c r="R362" s="46"/>
      <c r="T362" s="46"/>
      <c r="U362" s="46"/>
      <c r="V362" s="46"/>
      <c r="W362" s="46"/>
      <c r="X362" s="46"/>
      <c r="Y362" s="46"/>
      <c r="Z362" s="46"/>
      <c r="AA362" s="46"/>
      <c r="AB362" s="46"/>
      <c r="AC362" s="46"/>
      <c r="AD362" s="46"/>
      <c r="AE362" s="46"/>
    </row>
    <row r="363" spans="1:31" s="64" customFormat="1">
      <c r="A363" s="92"/>
      <c r="B363" s="62"/>
      <c r="C363" s="46"/>
      <c r="D363" s="46"/>
      <c r="E363" s="46"/>
      <c r="F363" s="46"/>
      <c r="G363" s="46"/>
      <c r="H363" s="46"/>
      <c r="I363" s="46"/>
      <c r="J363" s="46"/>
      <c r="K363" s="46"/>
      <c r="L363" s="46"/>
      <c r="M363" s="46"/>
      <c r="N363" s="46"/>
      <c r="O363" s="46"/>
      <c r="P363" s="46"/>
      <c r="Q363" s="46"/>
      <c r="R363" s="46"/>
      <c r="T363" s="46"/>
      <c r="U363" s="46"/>
      <c r="V363" s="46"/>
      <c r="W363" s="46"/>
      <c r="X363" s="46"/>
      <c r="Y363" s="46"/>
      <c r="Z363" s="46"/>
      <c r="AA363" s="46"/>
      <c r="AB363" s="46"/>
      <c r="AC363" s="46"/>
      <c r="AD363" s="46"/>
      <c r="AE363" s="46"/>
    </row>
    <row r="364" spans="1:31" s="64" customFormat="1">
      <c r="A364" s="92"/>
      <c r="B364" s="62"/>
      <c r="C364" s="46"/>
      <c r="D364" s="46"/>
      <c r="E364" s="46"/>
      <c r="F364" s="46"/>
      <c r="G364" s="46"/>
      <c r="H364" s="46"/>
      <c r="I364" s="46"/>
      <c r="J364" s="46"/>
      <c r="K364" s="46"/>
      <c r="L364" s="46"/>
      <c r="M364" s="46"/>
      <c r="N364" s="46"/>
      <c r="O364" s="46"/>
      <c r="P364" s="46"/>
      <c r="Q364" s="46"/>
      <c r="R364" s="46"/>
      <c r="T364" s="46"/>
      <c r="U364" s="46"/>
      <c r="V364" s="46"/>
      <c r="W364" s="46"/>
      <c r="X364" s="46"/>
      <c r="Y364" s="46"/>
      <c r="Z364" s="46"/>
      <c r="AA364" s="46"/>
      <c r="AB364" s="46"/>
      <c r="AC364" s="46"/>
      <c r="AD364" s="46"/>
      <c r="AE364" s="46"/>
    </row>
    <row r="365" spans="1:31" s="64" customFormat="1">
      <c r="A365" s="92"/>
      <c r="B365" s="62"/>
      <c r="C365" s="46"/>
      <c r="D365" s="46"/>
      <c r="E365" s="46"/>
      <c r="F365" s="46"/>
      <c r="G365" s="46"/>
      <c r="H365" s="46"/>
      <c r="I365" s="46"/>
      <c r="J365" s="46"/>
      <c r="K365" s="46"/>
      <c r="L365" s="46"/>
      <c r="M365" s="46"/>
      <c r="N365" s="46"/>
      <c r="O365" s="46"/>
      <c r="P365" s="46"/>
      <c r="Q365" s="46"/>
      <c r="R365" s="46"/>
      <c r="T365" s="46"/>
      <c r="U365" s="46"/>
      <c r="V365" s="46"/>
      <c r="W365" s="46"/>
      <c r="X365" s="46"/>
      <c r="Y365" s="46"/>
      <c r="Z365" s="46"/>
      <c r="AA365" s="46"/>
      <c r="AB365" s="46"/>
      <c r="AC365" s="46"/>
      <c r="AD365" s="46"/>
      <c r="AE365" s="46"/>
    </row>
    <row r="366" spans="1:31" s="64" customFormat="1">
      <c r="A366" s="92"/>
      <c r="B366" s="62"/>
      <c r="C366" s="46"/>
      <c r="D366" s="46"/>
      <c r="E366" s="46"/>
      <c r="F366" s="46"/>
      <c r="G366" s="46"/>
      <c r="H366" s="46"/>
      <c r="I366" s="46"/>
      <c r="J366" s="46"/>
      <c r="K366" s="46"/>
      <c r="L366" s="46"/>
      <c r="M366" s="46"/>
      <c r="N366" s="46"/>
      <c r="O366" s="46"/>
      <c r="P366" s="46"/>
      <c r="Q366" s="46"/>
      <c r="R366" s="46"/>
      <c r="T366" s="46"/>
      <c r="U366" s="46"/>
      <c r="V366" s="46"/>
      <c r="W366" s="46"/>
      <c r="X366" s="46"/>
      <c r="Y366" s="46"/>
      <c r="Z366" s="46"/>
      <c r="AA366" s="46"/>
      <c r="AB366" s="46"/>
      <c r="AC366" s="46"/>
      <c r="AD366" s="46"/>
      <c r="AE366" s="46"/>
    </row>
    <row r="367" spans="1:31" s="64" customFormat="1">
      <c r="A367" s="92"/>
      <c r="B367" s="62"/>
      <c r="C367" s="46"/>
      <c r="D367" s="46"/>
      <c r="E367" s="46"/>
      <c r="F367" s="46"/>
      <c r="G367" s="46"/>
      <c r="H367" s="46"/>
      <c r="I367" s="46"/>
      <c r="J367" s="46"/>
      <c r="K367" s="46"/>
      <c r="L367" s="46"/>
      <c r="M367" s="46"/>
      <c r="N367" s="46"/>
      <c r="O367" s="46"/>
      <c r="P367" s="46"/>
      <c r="Q367" s="46"/>
      <c r="R367" s="46"/>
      <c r="T367" s="46"/>
      <c r="U367" s="46"/>
      <c r="V367" s="46"/>
      <c r="W367" s="46"/>
      <c r="X367" s="46"/>
      <c r="Y367" s="46"/>
      <c r="Z367" s="46"/>
      <c r="AA367" s="46"/>
      <c r="AB367" s="46"/>
      <c r="AC367" s="46"/>
      <c r="AD367" s="46"/>
      <c r="AE367" s="46"/>
    </row>
    <row r="368" spans="1:31" s="64" customFormat="1">
      <c r="A368" s="92"/>
      <c r="B368" s="62"/>
      <c r="C368" s="46"/>
      <c r="D368" s="46"/>
      <c r="E368" s="46"/>
      <c r="F368" s="46"/>
      <c r="G368" s="46"/>
      <c r="H368" s="46"/>
      <c r="I368" s="46"/>
      <c r="J368" s="46"/>
      <c r="K368" s="46"/>
      <c r="L368" s="46"/>
      <c r="M368" s="46"/>
      <c r="N368" s="46"/>
      <c r="O368" s="46"/>
      <c r="P368" s="46"/>
      <c r="Q368" s="46"/>
      <c r="R368" s="46"/>
      <c r="T368" s="46"/>
      <c r="U368" s="46"/>
      <c r="V368" s="46"/>
      <c r="W368" s="46"/>
      <c r="X368" s="46"/>
      <c r="Y368" s="46"/>
      <c r="Z368" s="46"/>
      <c r="AA368" s="46"/>
      <c r="AB368" s="46"/>
      <c r="AC368" s="46"/>
      <c r="AD368" s="46"/>
      <c r="AE368" s="46"/>
    </row>
    <row r="369" spans="1:31" s="64" customFormat="1">
      <c r="A369" s="92"/>
      <c r="B369" s="62"/>
      <c r="C369" s="46"/>
      <c r="D369" s="46"/>
      <c r="E369" s="46"/>
      <c r="F369" s="46"/>
      <c r="G369" s="46"/>
      <c r="H369" s="46"/>
      <c r="I369" s="46"/>
      <c r="J369" s="46"/>
      <c r="K369" s="46"/>
      <c r="L369" s="46"/>
      <c r="M369" s="46"/>
      <c r="N369" s="46"/>
      <c r="O369" s="46"/>
      <c r="P369" s="46"/>
      <c r="Q369" s="46"/>
      <c r="R369" s="46"/>
      <c r="T369" s="46"/>
      <c r="U369" s="46"/>
      <c r="V369" s="46"/>
      <c r="W369" s="46"/>
      <c r="X369" s="46"/>
      <c r="Y369" s="46"/>
      <c r="Z369" s="46"/>
      <c r="AA369" s="46"/>
      <c r="AB369" s="46"/>
      <c r="AC369" s="46"/>
      <c r="AD369" s="46"/>
      <c r="AE369" s="46"/>
    </row>
    <row r="370" spans="1:31" s="64" customFormat="1">
      <c r="A370" s="92"/>
      <c r="B370" s="62"/>
      <c r="C370" s="46"/>
      <c r="D370" s="46"/>
      <c r="E370" s="46"/>
      <c r="F370" s="46"/>
      <c r="G370" s="46"/>
      <c r="H370" s="46"/>
      <c r="I370" s="46"/>
      <c r="J370" s="46"/>
      <c r="K370" s="46"/>
      <c r="L370" s="46"/>
      <c r="M370" s="46"/>
      <c r="N370" s="46"/>
      <c r="O370" s="46"/>
      <c r="P370" s="46"/>
      <c r="Q370" s="46"/>
      <c r="R370" s="46"/>
      <c r="T370" s="46"/>
      <c r="U370" s="46"/>
      <c r="V370" s="46"/>
      <c r="W370" s="46"/>
      <c r="X370" s="46"/>
      <c r="Y370" s="46"/>
      <c r="Z370" s="46"/>
      <c r="AA370" s="46"/>
      <c r="AB370" s="46"/>
      <c r="AC370" s="46"/>
      <c r="AD370" s="46"/>
      <c r="AE370" s="46"/>
    </row>
    <row r="371" spans="1:31" s="64" customFormat="1">
      <c r="A371" s="92"/>
      <c r="B371" s="62"/>
      <c r="C371" s="46"/>
      <c r="D371" s="46"/>
      <c r="E371" s="46"/>
      <c r="F371" s="46"/>
      <c r="G371" s="46"/>
      <c r="H371" s="46"/>
      <c r="I371" s="46"/>
      <c r="J371" s="46"/>
      <c r="K371" s="46"/>
      <c r="L371" s="46"/>
      <c r="M371" s="46"/>
      <c r="N371" s="46"/>
      <c r="O371" s="46"/>
      <c r="P371" s="46"/>
      <c r="Q371" s="46"/>
      <c r="R371" s="46"/>
      <c r="T371" s="46"/>
      <c r="U371" s="46"/>
      <c r="V371" s="46"/>
      <c r="W371" s="46"/>
      <c r="X371" s="46"/>
      <c r="Y371" s="46"/>
      <c r="Z371" s="46"/>
      <c r="AA371" s="46"/>
      <c r="AB371" s="46"/>
      <c r="AC371" s="46"/>
      <c r="AD371" s="46"/>
      <c r="AE371" s="46"/>
    </row>
    <row r="372" spans="1:31" s="64" customFormat="1">
      <c r="A372" s="92"/>
      <c r="B372" s="62"/>
      <c r="C372" s="46"/>
      <c r="D372" s="46"/>
      <c r="E372" s="46"/>
      <c r="F372" s="46"/>
      <c r="G372" s="46"/>
      <c r="H372" s="46"/>
      <c r="I372" s="46"/>
      <c r="J372" s="46"/>
      <c r="K372" s="46"/>
      <c r="L372" s="46"/>
      <c r="M372" s="46"/>
      <c r="N372" s="46"/>
      <c r="O372" s="46"/>
      <c r="P372" s="46"/>
      <c r="Q372" s="46"/>
      <c r="R372" s="46"/>
      <c r="T372" s="46"/>
      <c r="U372" s="46"/>
      <c r="V372" s="46"/>
      <c r="W372" s="46"/>
      <c r="X372" s="46"/>
      <c r="Y372" s="46"/>
      <c r="Z372" s="46"/>
      <c r="AA372" s="46"/>
      <c r="AB372" s="46"/>
      <c r="AC372" s="46"/>
      <c r="AD372" s="46"/>
      <c r="AE372" s="46"/>
    </row>
    <row r="373" spans="1:31" s="64" customFormat="1">
      <c r="A373" s="92"/>
      <c r="B373" s="62"/>
      <c r="C373" s="46"/>
      <c r="D373" s="46"/>
      <c r="E373" s="46"/>
      <c r="F373" s="46"/>
      <c r="G373" s="46"/>
      <c r="H373" s="46"/>
      <c r="I373" s="46"/>
      <c r="J373" s="46"/>
      <c r="K373" s="46"/>
      <c r="L373" s="46"/>
      <c r="M373" s="46"/>
      <c r="N373" s="46"/>
      <c r="O373" s="46"/>
      <c r="P373" s="46"/>
      <c r="Q373" s="46"/>
      <c r="R373" s="46"/>
      <c r="T373" s="46"/>
      <c r="U373" s="46"/>
      <c r="V373" s="46"/>
      <c r="W373" s="46"/>
      <c r="X373" s="46"/>
      <c r="Y373" s="46"/>
      <c r="Z373" s="46"/>
      <c r="AA373" s="46"/>
      <c r="AB373" s="46"/>
      <c r="AC373" s="46"/>
      <c r="AD373" s="46"/>
      <c r="AE373" s="46"/>
    </row>
    <row r="374" spans="1:31" s="64" customFormat="1">
      <c r="A374" s="92"/>
      <c r="B374" s="62"/>
      <c r="C374" s="46"/>
      <c r="D374" s="46"/>
      <c r="E374" s="46"/>
      <c r="F374" s="46"/>
      <c r="G374" s="46"/>
      <c r="H374" s="46"/>
      <c r="I374" s="46"/>
      <c r="J374" s="46"/>
      <c r="K374" s="46"/>
      <c r="L374" s="46"/>
      <c r="M374" s="46"/>
      <c r="N374" s="46"/>
      <c r="O374" s="46"/>
      <c r="P374" s="46"/>
      <c r="Q374" s="46"/>
      <c r="R374" s="46"/>
      <c r="T374" s="46"/>
      <c r="U374" s="46"/>
      <c r="V374" s="46"/>
      <c r="W374" s="46"/>
      <c r="X374" s="46"/>
      <c r="Y374" s="46"/>
      <c r="Z374" s="46"/>
      <c r="AA374" s="46"/>
      <c r="AB374" s="46"/>
      <c r="AC374" s="46"/>
      <c r="AD374" s="46"/>
      <c r="AE374" s="46"/>
    </row>
    <row r="375" spans="1:31" s="64" customFormat="1">
      <c r="A375" s="92"/>
      <c r="B375" s="62"/>
      <c r="C375" s="46"/>
      <c r="D375" s="46"/>
      <c r="E375" s="46"/>
      <c r="F375" s="46"/>
      <c r="G375" s="46"/>
      <c r="H375" s="46"/>
      <c r="I375" s="46"/>
      <c r="J375" s="46"/>
      <c r="K375" s="46"/>
      <c r="L375" s="46"/>
      <c r="M375" s="46"/>
      <c r="N375" s="46"/>
      <c r="O375" s="46"/>
      <c r="P375" s="46"/>
      <c r="Q375" s="46"/>
      <c r="R375" s="46"/>
      <c r="T375" s="46"/>
      <c r="U375" s="46"/>
      <c r="V375" s="46"/>
      <c r="W375" s="46"/>
      <c r="X375" s="46"/>
      <c r="Y375" s="46"/>
      <c r="Z375" s="46"/>
      <c r="AA375" s="46"/>
      <c r="AB375" s="46"/>
      <c r="AC375" s="46"/>
      <c r="AD375" s="46"/>
      <c r="AE375" s="46"/>
    </row>
    <row r="376" spans="1:31" s="64" customFormat="1">
      <c r="A376" s="92"/>
      <c r="B376" s="62"/>
      <c r="C376" s="46"/>
      <c r="D376" s="46"/>
      <c r="E376" s="46"/>
      <c r="F376" s="46"/>
      <c r="G376" s="46"/>
      <c r="H376" s="46"/>
      <c r="I376" s="46"/>
      <c r="J376" s="46"/>
      <c r="K376" s="46"/>
      <c r="L376" s="46"/>
      <c r="M376" s="46"/>
      <c r="N376" s="46"/>
      <c r="O376" s="46"/>
      <c r="P376" s="46"/>
      <c r="Q376" s="46"/>
      <c r="R376" s="46"/>
      <c r="T376" s="46"/>
      <c r="U376" s="46"/>
      <c r="V376" s="46"/>
      <c r="W376" s="46"/>
      <c r="X376" s="46"/>
      <c r="Y376" s="46"/>
      <c r="Z376" s="46"/>
      <c r="AA376" s="46"/>
      <c r="AB376" s="46"/>
      <c r="AC376" s="46"/>
      <c r="AD376" s="46"/>
      <c r="AE376" s="46"/>
    </row>
    <row r="377" spans="1:31" s="64" customFormat="1">
      <c r="A377" s="92"/>
      <c r="B377" s="62"/>
      <c r="C377" s="46"/>
      <c r="D377" s="46"/>
      <c r="E377" s="46"/>
      <c r="F377" s="46"/>
      <c r="G377" s="46"/>
      <c r="H377" s="46"/>
      <c r="I377" s="46"/>
      <c r="J377" s="46"/>
      <c r="K377" s="46"/>
      <c r="L377" s="46"/>
      <c r="M377" s="46"/>
      <c r="N377" s="46"/>
      <c r="O377" s="46"/>
      <c r="P377" s="46"/>
      <c r="Q377" s="46"/>
      <c r="R377" s="46"/>
      <c r="T377" s="46"/>
      <c r="U377" s="46"/>
      <c r="V377" s="46"/>
      <c r="W377" s="46"/>
      <c r="X377" s="46"/>
      <c r="Y377" s="46"/>
      <c r="Z377" s="46"/>
      <c r="AA377" s="46"/>
      <c r="AB377" s="46"/>
      <c r="AC377" s="46"/>
      <c r="AD377" s="46"/>
      <c r="AE377" s="46"/>
    </row>
    <row r="378" spans="1:31" s="64" customFormat="1">
      <c r="A378" s="92"/>
      <c r="B378" s="62"/>
      <c r="C378" s="46"/>
      <c r="D378" s="46"/>
      <c r="E378" s="46"/>
      <c r="F378" s="46"/>
      <c r="G378" s="46"/>
      <c r="H378" s="46"/>
      <c r="I378" s="46"/>
      <c r="J378" s="46"/>
      <c r="K378" s="46"/>
      <c r="L378" s="46"/>
      <c r="M378" s="46"/>
      <c r="N378" s="46"/>
      <c r="O378" s="46"/>
      <c r="P378" s="46"/>
      <c r="Q378" s="46"/>
      <c r="R378" s="46"/>
      <c r="T378" s="46"/>
      <c r="U378" s="46"/>
      <c r="V378" s="46"/>
      <c r="W378" s="46"/>
      <c r="X378" s="46"/>
      <c r="Y378" s="46"/>
      <c r="Z378" s="46"/>
      <c r="AA378" s="46"/>
      <c r="AB378" s="46"/>
      <c r="AC378" s="46"/>
      <c r="AD378" s="46"/>
      <c r="AE378" s="46"/>
    </row>
    <row r="379" spans="1:31" s="64" customFormat="1">
      <c r="A379" s="92"/>
      <c r="B379" s="62"/>
      <c r="C379" s="46"/>
      <c r="D379" s="46"/>
      <c r="E379" s="46"/>
      <c r="F379" s="46"/>
      <c r="G379" s="46"/>
      <c r="H379" s="46"/>
      <c r="I379" s="46"/>
      <c r="J379" s="46"/>
      <c r="K379" s="46"/>
      <c r="L379" s="46"/>
      <c r="M379" s="46"/>
      <c r="N379" s="46"/>
      <c r="O379" s="46"/>
      <c r="P379" s="46"/>
      <c r="Q379" s="46"/>
      <c r="R379" s="46"/>
      <c r="T379" s="46"/>
      <c r="U379" s="46"/>
      <c r="V379" s="46"/>
      <c r="W379" s="46"/>
      <c r="X379" s="46"/>
      <c r="Y379" s="46"/>
      <c r="Z379" s="46"/>
      <c r="AA379" s="46"/>
      <c r="AB379" s="46"/>
      <c r="AC379" s="46"/>
      <c r="AD379" s="46"/>
      <c r="AE379" s="46"/>
    </row>
    <row r="380" spans="1:31" s="64" customFormat="1">
      <c r="A380" s="92"/>
      <c r="B380" s="62"/>
      <c r="C380" s="46"/>
      <c r="D380" s="46"/>
      <c r="E380" s="46"/>
      <c r="F380" s="46"/>
      <c r="G380" s="46"/>
      <c r="H380" s="46"/>
      <c r="I380" s="46"/>
      <c r="J380" s="46"/>
      <c r="K380" s="46"/>
      <c r="L380" s="46"/>
      <c r="M380" s="46"/>
      <c r="N380" s="46"/>
      <c r="O380" s="46"/>
      <c r="P380" s="46"/>
      <c r="Q380" s="46"/>
      <c r="R380" s="46"/>
      <c r="T380" s="46"/>
      <c r="U380" s="46"/>
      <c r="V380" s="46"/>
      <c r="W380" s="46"/>
      <c r="X380" s="46"/>
      <c r="Y380" s="46"/>
      <c r="Z380" s="46"/>
      <c r="AA380" s="46"/>
      <c r="AB380" s="46"/>
      <c r="AC380" s="46"/>
      <c r="AD380" s="46"/>
      <c r="AE380" s="46"/>
    </row>
    <row r="381" spans="1:31" s="64" customFormat="1">
      <c r="A381" s="92"/>
      <c r="B381" s="62"/>
      <c r="C381" s="46"/>
      <c r="D381" s="46"/>
      <c r="E381" s="46"/>
      <c r="F381" s="46"/>
      <c r="G381" s="46"/>
      <c r="H381" s="46"/>
      <c r="I381" s="46"/>
      <c r="J381" s="46"/>
      <c r="K381" s="46"/>
      <c r="L381" s="46"/>
      <c r="M381" s="46"/>
      <c r="N381" s="46"/>
      <c r="O381" s="46"/>
      <c r="P381" s="46"/>
      <c r="Q381" s="46"/>
      <c r="R381" s="46"/>
      <c r="T381" s="46"/>
      <c r="U381" s="46"/>
      <c r="V381" s="46"/>
      <c r="W381" s="46"/>
      <c r="X381" s="46"/>
      <c r="Y381" s="46"/>
      <c r="Z381" s="46"/>
      <c r="AA381" s="46"/>
      <c r="AB381" s="46"/>
      <c r="AC381" s="46"/>
      <c r="AD381" s="46"/>
      <c r="AE381" s="46"/>
    </row>
    <row r="382" spans="1:31" s="64" customFormat="1">
      <c r="A382" s="92"/>
      <c r="B382" s="62"/>
      <c r="C382" s="46"/>
      <c r="D382" s="46"/>
      <c r="E382" s="46"/>
      <c r="F382" s="46"/>
      <c r="G382" s="46"/>
      <c r="H382" s="46"/>
      <c r="I382" s="46"/>
      <c r="J382" s="46"/>
      <c r="K382" s="46"/>
      <c r="L382" s="46"/>
      <c r="M382" s="46"/>
      <c r="N382" s="46"/>
      <c r="O382" s="46"/>
      <c r="P382" s="46"/>
      <c r="Q382" s="46"/>
      <c r="R382" s="46"/>
      <c r="T382" s="46"/>
      <c r="U382" s="46"/>
      <c r="V382" s="46"/>
      <c r="W382" s="46"/>
      <c r="X382" s="46"/>
      <c r="Y382" s="46"/>
      <c r="Z382" s="46"/>
      <c r="AA382" s="46"/>
      <c r="AB382" s="46"/>
      <c r="AC382" s="46"/>
      <c r="AD382" s="46"/>
      <c r="AE382" s="46"/>
    </row>
    <row r="383" spans="1:31" s="64" customFormat="1">
      <c r="A383" s="92"/>
      <c r="B383" s="62"/>
      <c r="C383" s="46"/>
      <c r="D383" s="46"/>
      <c r="E383" s="46"/>
      <c r="F383" s="46"/>
      <c r="G383" s="46"/>
      <c r="H383" s="46"/>
      <c r="I383" s="46"/>
      <c r="J383" s="46"/>
      <c r="K383" s="46"/>
      <c r="L383" s="46"/>
      <c r="M383" s="46"/>
      <c r="N383" s="46"/>
      <c r="O383" s="46"/>
      <c r="P383" s="46"/>
      <c r="Q383" s="46"/>
      <c r="R383" s="46"/>
      <c r="T383" s="46"/>
      <c r="U383" s="46"/>
      <c r="V383" s="46"/>
      <c r="W383" s="46"/>
      <c r="X383" s="46"/>
      <c r="Y383" s="46"/>
      <c r="Z383" s="46"/>
      <c r="AA383" s="46"/>
      <c r="AB383" s="46"/>
      <c r="AC383" s="46"/>
      <c r="AD383" s="46"/>
      <c r="AE383" s="46"/>
    </row>
    <row r="384" spans="1:31" s="64" customFormat="1">
      <c r="A384" s="92"/>
      <c r="B384" s="62"/>
      <c r="C384" s="46"/>
      <c r="D384" s="46"/>
      <c r="E384" s="46"/>
      <c r="F384" s="46"/>
      <c r="G384" s="46"/>
      <c r="H384" s="46"/>
      <c r="I384" s="46"/>
      <c r="J384" s="46"/>
      <c r="K384" s="46"/>
      <c r="L384" s="46"/>
      <c r="M384" s="46"/>
      <c r="N384" s="46"/>
      <c r="O384" s="46"/>
      <c r="P384" s="46"/>
      <c r="Q384" s="46"/>
      <c r="R384" s="46"/>
      <c r="T384" s="46"/>
      <c r="U384" s="46"/>
      <c r="V384" s="46"/>
      <c r="W384" s="46"/>
      <c r="X384" s="46"/>
      <c r="Y384" s="46"/>
      <c r="Z384" s="46"/>
      <c r="AA384" s="46"/>
      <c r="AB384" s="46"/>
      <c r="AC384" s="46"/>
      <c r="AD384" s="46"/>
      <c r="AE384" s="46"/>
    </row>
    <row r="385" spans="1:31" s="64" customFormat="1">
      <c r="A385" s="92"/>
      <c r="B385" s="62"/>
      <c r="C385" s="46"/>
      <c r="D385" s="46"/>
      <c r="E385" s="46"/>
      <c r="F385" s="46"/>
      <c r="G385" s="46"/>
      <c r="H385" s="46"/>
      <c r="I385" s="46"/>
      <c r="J385" s="46"/>
      <c r="K385" s="46"/>
      <c r="L385" s="46"/>
      <c r="M385" s="46"/>
      <c r="N385" s="46"/>
      <c r="O385" s="46"/>
      <c r="P385" s="46"/>
      <c r="Q385" s="46"/>
      <c r="R385" s="46"/>
      <c r="T385" s="46"/>
      <c r="U385" s="46"/>
      <c r="V385" s="46"/>
      <c r="W385" s="46"/>
      <c r="X385" s="46"/>
      <c r="Y385" s="46"/>
      <c r="Z385" s="46"/>
      <c r="AA385" s="46"/>
      <c r="AB385" s="46"/>
      <c r="AC385" s="46"/>
      <c r="AD385" s="46"/>
      <c r="AE385" s="46"/>
    </row>
    <row r="386" spans="1:31" s="64" customFormat="1">
      <c r="A386" s="92"/>
      <c r="B386" s="62"/>
      <c r="C386" s="46"/>
      <c r="D386" s="46"/>
      <c r="E386" s="46"/>
      <c r="F386" s="46"/>
      <c r="G386" s="46"/>
      <c r="H386" s="46"/>
      <c r="I386" s="46"/>
      <c r="J386" s="46"/>
      <c r="K386" s="46"/>
      <c r="L386" s="46"/>
      <c r="M386" s="46"/>
      <c r="N386" s="46"/>
      <c r="O386" s="46"/>
      <c r="P386" s="46"/>
      <c r="Q386" s="46"/>
      <c r="R386" s="46"/>
      <c r="T386" s="46"/>
      <c r="U386" s="46"/>
      <c r="V386" s="46"/>
      <c r="W386" s="46"/>
      <c r="X386" s="46"/>
      <c r="Y386" s="46"/>
      <c r="Z386" s="46"/>
      <c r="AA386" s="46"/>
      <c r="AB386" s="46"/>
      <c r="AC386" s="46"/>
      <c r="AD386" s="46"/>
      <c r="AE386" s="46"/>
    </row>
    <row r="387" spans="1:31" s="64" customFormat="1">
      <c r="A387" s="92"/>
      <c r="B387" s="62"/>
      <c r="C387" s="46"/>
      <c r="D387" s="46"/>
      <c r="E387" s="46"/>
      <c r="F387" s="46"/>
      <c r="G387" s="46"/>
      <c r="H387" s="46"/>
      <c r="I387" s="46"/>
      <c r="J387" s="46"/>
      <c r="K387" s="46"/>
      <c r="L387" s="46"/>
      <c r="M387" s="46"/>
      <c r="N387" s="46"/>
      <c r="O387" s="46"/>
      <c r="P387" s="46"/>
      <c r="Q387" s="46"/>
      <c r="R387" s="46"/>
      <c r="T387" s="46"/>
      <c r="U387" s="46"/>
      <c r="V387" s="46"/>
      <c r="W387" s="46"/>
      <c r="X387" s="46"/>
      <c r="Y387" s="46"/>
      <c r="Z387" s="46"/>
      <c r="AA387" s="46"/>
      <c r="AB387" s="46"/>
      <c r="AC387" s="46"/>
      <c r="AD387" s="46"/>
      <c r="AE387" s="46"/>
    </row>
    <row r="388" spans="1:31" s="64" customFormat="1">
      <c r="A388" s="92"/>
      <c r="B388" s="62"/>
      <c r="C388" s="46"/>
      <c r="D388" s="46"/>
      <c r="E388" s="46"/>
      <c r="F388" s="46"/>
      <c r="G388" s="46"/>
      <c r="H388" s="46"/>
      <c r="I388" s="46"/>
      <c r="J388" s="46"/>
      <c r="K388" s="46"/>
      <c r="L388" s="46"/>
      <c r="M388" s="46"/>
      <c r="N388" s="46"/>
      <c r="O388" s="46"/>
      <c r="P388" s="46"/>
      <c r="Q388" s="46"/>
      <c r="R388" s="46"/>
      <c r="T388" s="46"/>
      <c r="U388" s="46"/>
      <c r="V388" s="46"/>
      <c r="W388" s="46"/>
      <c r="X388" s="46"/>
      <c r="Y388" s="46"/>
      <c r="Z388" s="46"/>
      <c r="AA388" s="46"/>
      <c r="AB388" s="46"/>
      <c r="AC388" s="46"/>
      <c r="AD388" s="46"/>
      <c r="AE388" s="46"/>
    </row>
    <row r="389" spans="1:31" s="64" customFormat="1">
      <c r="A389" s="92"/>
      <c r="B389" s="62"/>
      <c r="C389" s="46"/>
      <c r="D389" s="46"/>
      <c r="E389" s="46"/>
      <c r="F389" s="46"/>
      <c r="G389" s="46"/>
      <c r="H389" s="46"/>
      <c r="I389" s="46"/>
      <c r="J389" s="46"/>
      <c r="K389" s="46"/>
      <c r="L389" s="46"/>
      <c r="M389" s="46"/>
      <c r="N389" s="46"/>
      <c r="O389" s="46"/>
      <c r="P389" s="46"/>
      <c r="Q389" s="46"/>
      <c r="R389" s="46"/>
      <c r="T389" s="46"/>
      <c r="U389" s="46"/>
      <c r="V389" s="46"/>
      <c r="W389" s="46"/>
      <c r="X389" s="46"/>
      <c r="Y389" s="46"/>
      <c r="Z389" s="46"/>
      <c r="AA389" s="46"/>
      <c r="AB389" s="46"/>
      <c r="AC389" s="46"/>
      <c r="AD389" s="46"/>
      <c r="AE389" s="46"/>
    </row>
    <row r="390" spans="1:31" s="64" customFormat="1">
      <c r="A390" s="92"/>
      <c r="B390" s="62"/>
      <c r="C390" s="46"/>
      <c r="D390" s="46"/>
      <c r="E390" s="46"/>
      <c r="F390" s="46"/>
      <c r="G390" s="46"/>
      <c r="H390" s="46"/>
      <c r="I390" s="46"/>
      <c r="J390" s="46"/>
      <c r="K390" s="46"/>
      <c r="L390" s="46"/>
      <c r="M390" s="46"/>
      <c r="N390" s="46"/>
      <c r="O390" s="46"/>
      <c r="P390" s="46"/>
      <c r="Q390" s="46"/>
      <c r="R390" s="46"/>
      <c r="T390" s="46"/>
      <c r="U390" s="46"/>
      <c r="V390" s="46"/>
      <c r="W390" s="46"/>
      <c r="X390" s="46"/>
      <c r="Y390" s="46"/>
      <c r="Z390" s="46"/>
      <c r="AA390" s="46"/>
      <c r="AB390" s="46"/>
      <c r="AC390" s="46"/>
      <c r="AD390" s="46"/>
      <c r="AE390" s="46"/>
    </row>
    <row r="391" spans="1:31" s="64" customFormat="1">
      <c r="A391" s="92"/>
      <c r="B391" s="62"/>
      <c r="C391" s="46"/>
      <c r="D391" s="46"/>
      <c r="E391" s="46"/>
      <c r="F391" s="46"/>
      <c r="G391" s="46"/>
      <c r="H391" s="46"/>
      <c r="I391" s="46"/>
      <c r="J391" s="46"/>
      <c r="K391" s="46"/>
      <c r="L391" s="46"/>
      <c r="M391" s="46"/>
      <c r="N391" s="46"/>
      <c r="O391" s="46"/>
      <c r="P391" s="46"/>
      <c r="Q391" s="46"/>
      <c r="R391" s="46"/>
      <c r="T391" s="46"/>
      <c r="U391" s="46"/>
      <c r="V391" s="46"/>
      <c r="W391" s="46"/>
      <c r="X391" s="46"/>
      <c r="Y391" s="46"/>
      <c r="Z391" s="46"/>
      <c r="AA391" s="46"/>
      <c r="AB391" s="46"/>
      <c r="AC391" s="46"/>
      <c r="AD391" s="46"/>
      <c r="AE391" s="46"/>
    </row>
    <row r="392" spans="1:31" s="64" customFormat="1">
      <c r="A392" s="92"/>
      <c r="B392" s="62"/>
      <c r="C392" s="46"/>
      <c r="D392" s="46"/>
      <c r="E392" s="46"/>
      <c r="F392" s="46"/>
      <c r="G392" s="46"/>
      <c r="H392" s="46"/>
      <c r="I392" s="46"/>
      <c r="J392" s="46"/>
      <c r="K392" s="46"/>
      <c r="L392" s="46"/>
      <c r="M392" s="46"/>
      <c r="N392" s="46"/>
      <c r="O392" s="46"/>
      <c r="P392" s="46"/>
      <c r="Q392" s="46"/>
      <c r="R392" s="46"/>
      <c r="T392" s="46"/>
      <c r="U392" s="46"/>
      <c r="V392" s="46"/>
      <c r="W392" s="46"/>
      <c r="X392" s="46"/>
      <c r="Y392" s="46"/>
      <c r="Z392" s="46"/>
      <c r="AA392" s="46"/>
      <c r="AB392" s="46"/>
      <c r="AC392" s="46"/>
      <c r="AD392" s="46"/>
      <c r="AE392" s="46"/>
    </row>
    <row r="393" spans="1:31" s="64" customFormat="1">
      <c r="A393" s="92"/>
      <c r="B393" s="62"/>
      <c r="C393" s="46"/>
      <c r="D393" s="46"/>
      <c r="E393" s="46"/>
      <c r="F393" s="46"/>
      <c r="G393" s="46"/>
      <c r="H393" s="46"/>
      <c r="I393" s="46"/>
      <c r="J393" s="46"/>
      <c r="K393" s="46"/>
      <c r="L393" s="46"/>
      <c r="M393" s="46"/>
      <c r="N393" s="46"/>
      <c r="O393" s="46"/>
      <c r="P393" s="46"/>
      <c r="Q393" s="46"/>
      <c r="R393" s="46"/>
      <c r="T393" s="46"/>
      <c r="U393" s="46"/>
      <c r="V393" s="46"/>
      <c r="W393" s="46"/>
      <c r="X393" s="46"/>
      <c r="Y393" s="46"/>
      <c r="Z393" s="46"/>
      <c r="AA393" s="46"/>
      <c r="AB393" s="46"/>
      <c r="AC393" s="46"/>
      <c r="AD393" s="46"/>
      <c r="AE393" s="46"/>
    </row>
    <row r="394" spans="1:31" s="64" customFormat="1">
      <c r="A394" s="92"/>
      <c r="B394" s="62"/>
      <c r="C394" s="46"/>
      <c r="D394" s="46"/>
      <c r="E394" s="46"/>
      <c r="F394" s="46"/>
      <c r="G394" s="46"/>
      <c r="H394" s="46"/>
      <c r="I394" s="46"/>
      <c r="J394" s="46"/>
      <c r="K394" s="46"/>
      <c r="L394" s="46"/>
      <c r="M394" s="46"/>
      <c r="N394" s="46"/>
      <c r="O394" s="46"/>
      <c r="P394" s="46"/>
      <c r="Q394" s="46"/>
      <c r="R394" s="46"/>
      <c r="T394" s="46"/>
      <c r="U394" s="46"/>
      <c r="V394" s="46"/>
      <c r="W394" s="46"/>
      <c r="X394" s="46"/>
      <c r="Y394" s="46"/>
      <c r="Z394" s="46"/>
      <c r="AA394" s="46"/>
      <c r="AB394" s="46"/>
      <c r="AC394" s="46"/>
      <c r="AD394" s="46"/>
      <c r="AE394" s="46"/>
    </row>
    <row r="395" spans="1:31" s="64" customFormat="1">
      <c r="A395" s="92"/>
      <c r="B395" s="62"/>
      <c r="C395" s="46"/>
      <c r="D395" s="46"/>
      <c r="E395" s="46"/>
      <c r="F395" s="46"/>
      <c r="G395" s="46"/>
      <c r="H395" s="46"/>
      <c r="I395" s="46"/>
      <c r="J395" s="46"/>
      <c r="K395" s="46"/>
      <c r="L395" s="46"/>
      <c r="M395" s="46"/>
      <c r="N395" s="46"/>
      <c r="O395" s="46"/>
      <c r="P395" s="46"/>
      <c r="Q395" s="46"/>
      <c r="R395" s="46"/>
      <c r="T395" s="46"/>
      <c r="U395" s="46"/>
      <c r="V395" s="46"/>
      <c r="W395" s="46"/>
      <c r="X395" s="46"/>
      <c r="Y395" s="46"/>
      <c r="Z395" s="46"/>
      <c r="AA395" s="46"/>
      <c r="AB395" s="46"/>
      <c r="AC395" s="46"/>
      <c r="AD395" s="46"/>
      <c r="AE395" s="46"/>
    </row>
    <row r="396" spans="1:31" s="64" customFormat="1">
      <c r="A396" s="92"/>
      <c r="B396" s="62"/>
      <c r="C396" s="46"/>
      <c r="D396" s="46"/>
      <c r="E396" s="46"/>
      <c r="F396" s="46"/>
      <c r="G396" s="46"/>
      <c r="H396" s="46"/>
      <c r="I396" s="46"/>
      <c r="J396" s="46"/>
      <c r="K396" s="46"/>
      <c r="L396" s="46"/>
      <c r="M396" s="46"/>
      <c r="N396" s="46"/>
      <c r="O396" s="46"/>
      <c r="P396" s="46"/>
      <c r="Q396" s="46"/>
      <c r="R396" s="46"/>
      <c r="T396" s="46"/>
      <c r="U396" s="46"/>
      <c r="V396" s="46"/>
      <c r="W396" s="46"/>
      <c r="X396" s="46"/>
      <c r="Y396" s="46"/>
      <c r="Z396" s="46"/>
      <c r="AA396" s="46"/>
      <c r="AB396" s="46"/>
      <c r="AC396" s="46"/>
      <c r="AD396" s="46"/>
      <c r="AE396" s="46"/>
    </row>
    <row r="397" spans="1:31" s="64" customFormat="1">
      <c r="A397" s="92"/>
      <c r="B397" s="62"/>
      <c r="C397" s="46"/>
      <c r="D397" s="46"/>
      <c r="E397" s="46"/>
      <c r="F397" s="46"/>
      <c r="G397" s="46"/>
      <c r="H397" s="46"/>
      <c r="I397" s="46"/>
      <c r="J397" s="46"/>
      <c r="K397" s="46"/>
      <c r="L397" s="46"/>
      <c r="M397" s="46"/>
      <c r="N397" s="46"/>
      <c r="O397" s="46"/>
      <c r="P397" s="46"/>
      <c r="Q397" s="46"/>
      <c r="R397" s="46"/>
      <c r="T397" s="46"/>
      <c r="U397" s="46"/>
      <c r="V397" s="46"/>
      <c r="W397" s="46"/>
      <c r="X397" s="46"/>
      <c r="Y397" s="46"/>
      <c r="Z397" s="46"/>
      <c r="AA397" s="46"/>
      <c r="AB397" s="46"/>
      <c r="AC397" s="46"/>
      <c r="AD397" s="46"/>
      <c r="AE397" s="46"/>
    </row>
    <row r="398" spans="1:31" s="64" customFormat="1">
      <c r="A398" s="92"/>
      <c r="B398" s="62"/>
      <c r="C398" s="46"/>
      <c r="D398" s="46"/>
      <c r="E398" s="46"/>
      <c r="F398" s="46"/>
      <c r="G398" s="46"/>
      <c r="H398" s="46"/>
      <c r="I398" s="46"/>
      <c r="J398" s="46"/>
      <c r="K398" s="46"/>
      <c r="L398" s="46"/>
      <c r="M398" s="46"/>
      <c r="N398" s="46"/>
      <c r="O398" s="46"/>
      <c r="P398" s="46"/>
      <c r="Q398" s="46"/>
      <c r="R398" s="46"/>
      <c r="T398" s="46"/>
      <c r="U398" s="46"/>
      <c r="V398" s="46"/>
      <c r="W398" s="46"/>
      <c r="X398" s="46"/>
      <c r="Y398" s="46"/>
      <c r="Z398" s="46"/>
      <c r="AA398" s="46"/>
      <c r="AB398" s="46"/>
      <c r="AC398" s="46"/>
      <c r="AD398" s="46"/>
      <c r="AE398" s="46"/>
    </row>
    <row r="399" spans="1:31" s="64" customFormat="1">
      <c r="A399" s="92"/>
      <c r="B399" s="62"/>
      <c r="C399" s="46"/>
      <c r="D399" s="46"/>
      <c r="E399" s="46"/>
      <c r="F399" s="46"/>
      <c r="G399" s="46"/>
      <c r="H399" s="46"/>
      <c r="I399" s="46"/>
      <c r="J399" s="46"/>
      <c r="K399" s="46"/>
      <c r="L399" s="46"/>
      <c r="M399" s="46"/>
      <c r="N399" s="46"/>
      <c r="O399" s="46"/>
      <c r="P399" s="46"/>
      <c r="Q399" s="46"/>
      <c r="R399" s="46"/>
      <c r="T399" s="46"/>
      <c r="U399" s="46"/>
      <c r="V399" s="46"/>
      <c r="W399" s="46"/>
      <c r="X399" s="46"/>
      <c r="Y399" s="46"/>
      <c r="Z399" s="46"/>
      <c r="AA399" s="46"/>
      <c r="AB399" s="46"/>
      <c r="AC399" s="46"/>
      <c r="AD399" s="46"/>
      <c r="AE399" s="46"/>
    </row>
    <row r="400" spans="1:31" s="64" customFormat="1">
      <c r="A400" s="92"/>
      <c r="B400" s="62"/>
      <c r="C400" s="46"/>
      <c r="D400" s="46"/>
      <c r="E400" s="46"/>
      <c r="F400" s="46"/>
      <c r="G400" s="46"/>
      <c r="H400" s="46"/>
      <c r="I400" s="46"/>
      <c r="J400" s="46"/>
      <c r="K400" s="46"/>
      <c r="L400" s="46"/>
      <c r="M400" s="46"/>
      <c r="N400" s="46"/>
      <c r="O400" s="46"/>
      <c r="P400" s="46"/>
      <c r="Q400" s="46"/>
      <c r="R400" s="46"/>
      <c r="T400" s="46"/>
      <c r="U400" s="46"/>
      <c r="V400" s="46"/>
      <c r="W400" s="46"/>
      <c r="X400" s="46"/>
      <c r="Y400" s="46"/>
      <c r="Z400" s="46"/>
      <c r="AA400" s="46"/>
      <c r="AB400" s="46"/>
      <c r="AC400" s="46"/>
      <c r="AD400" s="46"/>
      <c r="AE400" s="46"/>
    </row>
    <row r="401" spans="1:31" s="64" customFormat="1">
      <c r="A401" s="92"/>
      <c r="B401" s="62"/>
      <c r="C401" s="46"/>
      <c r="D401" s="46"/>
      <c r="E401" s="46"/>
      <c r="F401" s="46"/>
      <c r="G401" s="46"/>
      <c r="H401" s="46"/>
      <c r="I401" s="46"/>
      <c r="J401" s="46"/>
      <c r="K401" s="46"/>
      <c r="L401" s="46"/>
      <c r="M401" s="46"/>
      <c r="N401" s="46"/>
      <c r="O401" s="46"/>
      <c r="P401" s="46"/>
      <c r="Q401" s="46"/>
      <c r="R401" s="46"/>
      <c r="T401" s="46"/>
      <c r="U401" s="46"/>
      <c r="V401" s="46"/>
      <c r="W401" s="46"/>
      <c r="X401" s="46"/>
      <c r="Y401" s="46"/>
      <c r="Z401" s="46"/>
      <c r="AA401" s="46"/>
      <c r="AB401" s="46"/>
      <c r="AC401" s="46"/>
      <c r="AD401" s="46"/>
      <c r="AE401" s="46"/>
    </row>
    <row r="402" spans="1:31" s="64" customFormat="1">
      <c r="A402" s="92"/>
      <c r="B402" s="62"/>
      <c r="C402" s="46"/>
      <c r="D402" s="46"/>
      <c r="E402" s="46"/>
      <c r="F402" s="46"/>
      <c r="G402" s="46"/>
      <c r="H402" s="46"/>
      <c r="I402" s="46"/>
      <c r="J402" s="46"/>
      <c r="K402" s="46"/>
      <c r="L402" s="46"/>
      <c r="M402" s="46"/>
      <c r="N402" s="46"/>
      <c r="O402" s="46"/>
      <c r="P402" s="46"/>
      <c r="Q402" s="46"/>
      <c r="R402" s="46"/>
      <c r="T402" s="46"/>
      <c r="U402" s="46"/>
      <c r="V402" s="46"/>
      <c r="W402" s="46"/>
      <c r="X402" s="46"/>
      <c r="Y402" s="46"/>
      <c r="Z402" s="46"/>
      <c r="AA402" s="46"/>
      <c r="AB402" s="46"/>
      <c r="AC402" s="46"/>
      <c r="AD402" s="46"/>
      <c r="AE402" s="46"/>
    </row>
    <row r="403" spans="1:31" s="64" customFormat="1">
      <c r="A403" s="92"/>
      <c r="B403" s="62"/>
      <c r="C403" s="63"/>
      <c r="D403" s="63"/>
      <c r="E403" s="63"/>
      <c r="F403" s="63"/>
      <c r="I403" s="46"/>
      <c r="J403" s="46"/>
      <c r="K403" s="46"/>
      <c r="L403" s="46"/>
      <c r="M403" s="46"/>
      <c r="N403" s="46"/>
      <c r="O403" s="46"/>
      <c r="P403" s="46"/>
      <c r="Q403" s="46"/>
      <c r="R403" s="46"/>
      <c r="T403" s="46"/>
      <c r="U403" s="46"/>
      <c r="V403" s="46"/>
      <c r="W403" s="46"/>
      <c r="X403" s="46"/>
      <c r="Y403" s="46"/>
      <c r="Z403" s="46"/>
      <c r="AA403" s="46"/>
      <c r="AB403" s="46"/>
      <c r="AC403" s="46"/>
      <c r="AD403" s="46"/>
      <c r="AE403" s="46"/>
    </row>
    <row r="404" spans="1:31" s="64" customFormat="1">
      <c r="A404" s="92"/>
      <c r="B404" s="62"/>
      <c r="C404" s="63"/>
      <c r="D404" s="63"/>
      <c r="E404" s="63"/>
      <c r="F404" s="63"/>
      <c r="I404" s="46"/>
      <c r="J404" s="46"/>
      <c r="K404" s="46"/>
      <c r="L404" s="46"/>
      <c r="M404" s="46"/>
      <c r="N404" s="46"/>
      <c r="O404" s="46"/>
      <c r="P404" s="46"/>
      <c r="Q404" s="46"/>
      <c r="R404" s="46"/>
      <c r="T404" s="46"/>
      <c r="U404" s="46"/>
      <c r="V404" s="46"/>
      <c r="W404" s="46"/>
      <c r="X404" s="46"/>
      <c r="Y404" s="46"/>
      <c r="Z404" s="46"/>
      <c r="AA404" s="46"/>
      <c r="AB404" s="46"/>
      <c r="AC404" s="46"/>
      <c r="AD404" s="46"/>
      <c r="AE404" s="46"/>
    </row>
    <row r="405" spans="1:31" s="64" customFormat="1">
      <c r="A405" s="92"/>
      <c r="B405" s="62"/>
      <c r="C405" s="63"/>
      <c r="D405" s="63"/>
      <c r="E405" s="63"/>
      <c r="F405" s="63"/>
      <c r="I405" s="46"/>
      <c r="J405" s="46"/>
      <c r="K405" s="46"/>
      <c r="L405" s="46"/>
      <c r="M405" s="46"/>
      <c r="N405" s="46"/>
      <c r="O405" s="46"/>
      <c r="P405" s="46"/>
      <c r="Q405" s="46"/>
      <c r="R405" s="46"/>
      <c r="T405" s="46"/>
      <c r="U405" s="46"/>
      <c r="V405" s="46"/>
      <c r="W405" s="46"/>
      <c r="X405" s="46"/>
      <c r="Y405" s="46"/>
      <c r="Z405" s="46"/>
      <c r="AA405" s="46"/>
      <c r="AB405" s="46"/>
      <c r="AC405" s="46"/>
      <c r="AD405" s="46"/>
      <c r="AE405" s="46"/>
    </row>
    <row r="406" spans="1:31" s="64" customFormat="1">
      <c r="A406" s="92"/>
      <c r="B406" s="62"/>
      <c r="C406" s="63"/>
      <c r="D406" s="63"/>
      <c r="E406" s="63"/>
      <c r="F406" s="63"/>
      <c r="I406" s="46"/>
      <c r="J406" s="46"/>
      <c r="K406" s="46"/>
      <c r="L406" s="46"/>
      <c r="M406" s="46"/>
      <c r="N406" s="46"/>
      <c r="O406" s="46"/>
      <c r="P406" s="46"/>
      <c r="Q406" s="46"/>
      <c r="R406" s="46"/>
      <c r="T406" s="46"/>
      <c r="U406" s="46"/>
      <c r="V406" s="46"/>
      <c r="W406" s="46"/>
      <c r="X406" s="46"/>
      <c r="Y406" s="46"/>
      <c r="Z406" s="46"/>
      <c r="AA406" s="46"/>
      <c r="AB406" s="46"/>
      <c r="AC406" s="46"/>
      <c r="AD406" s="46"/>
      <c r="AE406" s="46"/>
    </row>
    <row r="407" spans="1:31" s="64" customFormat="1">
      <c r="A407" s="92"/>
      <c r="B407" s="62"/>
      <c r="C407" s="63"/>
      <c r="D407" s="63"/>
      <c r="E407" s="63"/>
      <c r="F407" s="63"/>
      <c r="I407" s="46"/>
      <c r="J407" s="46"/>
      <c r="K407" s="46"/>
      <c r="L407" s="46"/>
      <c r="M407" s="46"/>
      <c r="N407" s="46"/>
      <c r="O407" s="46"/>
      <c r="P407" s="46"/>
      <c r="Q407" s="46"/>
      <c r="R407" s="46"/>
      <c r="T407" s="46"/>
      <c r="U407" s="46"/>
      <c r="V407" s="46"/>
      <c r="W407" s="46"/>
      <c r="X407" s="46"/>
      <c r="Y407" s="46"/>
      <c r="Z407" s="46"/>
      <c r="AA407" s="46"/>
      <c r="AB407" s="46"/>
      <c r="AC407" s="46"/>
      <c r="AD407" s="46"/>
      <c r="AE407" s="46"/>
    </row>
    <row r="408" spans="1:31" s="64" customFormat="1">
      <c r="A408" s="92"/>
      <c r="B408" s="62"/>
      <c r="C408" s="63"/>
      <c r="D408" s="63"/>
      <c r="E408" s="63"/>
      <c r="F408" s="63"/>
      <c r="I408" s="46"/>
      <c r="J408" s="46"/>
      <c r="K408" s="46"/>
      <c r="L408" s="46"/>
      <c r="M408" s="46"/>
      <c r="N408" s="46"/>
      <c r="O408" s="46"/>
      <c r="P408" s="46"/>
      <c r="Q408" s="46"/>
      <c r="R408" s="46"/>
      <c r="T408" s="46"/>
      <c r="U408" s="46"/>
      <c r="V408" s="46"/>
      <c r="W408" s="46"/>
      <c r="X408" s="46"/>
      <c r="Y408" s="46"/>
      <c r="Z408" s="46"/>
      <c r="AA408" s="46"/>
      <c r="AB408" s="46"/>
      <c r="AC408" s="46"/>
      <c r="AD408" s="46"/>
      <c r="AE408" s="46"/>
    </row>
    <row r="409" spans="1:31" s="64" customFormat="1">
      <c r="A409" s="92"/>
      <c r="B409" s="62"/>
      <c r="C409" s="63"/>
      <c r="D409" s="63"/>
      <c r="E409" s="63"/>
      <c r="F409" s="63"/>
      <c r="I409" s="46"/>
      <c r="J409" s="46"/>
      <c r="K409" s="46"/>
      <c r="L409" s="46"/>
      <c r="M409" s="46"/>
      <c r="N409" s="46"/>
      <c r="O409" s="46"/>
      <c r="P409" s="46"/>
      <c r="Q409" s="46"/>
      <c r="R409" s="46"/>
      <c r="T409" s="46"/>
      <c r="U409" s="46"/>
      <c r="V409" s="46"/>
      <c r="W409" s="46"/>
      <c r="X409" s="46"/>
      <c r="Y409" s="46"/>
      <c r="Z409" s="46"/>
      <c r="AA409" s="46"/>
      <c r="AB409" s="46"/>
      <c r="AC409" s="46"/>
      <c r="AD409" s="46"/>
      <c r="AE409" s="46"/>
    </row>
    <row r="410" spans="1:31" s="64" customFormat="1">
      <c r="A410" s="92"/>
      <c r="B410" s="62"/>
      <c r="C410" s="63"/>
      <c r="D410" s="63"/>
      <c r="E410" s="63"/>
      <c r="F410" s="63"/>
      <c r="I410" s="46"/>
      <c r="J410" s="46"/>
      <c r="K410" s="46"/>
      <c r="L410" s="46"/>
      <c r="M410" s="46"/>
      <c r="N410" s="46"/>
      <c r="O410" s="46"/>
      <c r="P410" s="46"/>
      <c r="Q410" s="46"/>
      <c r="R410" s="46"/>
      <c r="T410" s="46"/>
      <c r="U410" s="46"/>
      <c r="V410" s="46"/>
      <c r="W410" s="46"/>
      <c r="X410" s="46"/>
      <c r="Y410" s="46"/>
      <c r="Z410" s="46"/>
      <c r="AA410" s="46"/>
      <c r="AB410" s="46"/>
      <c r="AC410" s="46"/>
      <c r="AD410" s="46"/>
      <c r="AE410" s="46"/>
    </row>
  </sheetData>
  <mergeCells count="38">
    <mergeCell ref="B74:N74"/>
    <mergeCell ref="F8:F10"/>
    <mergeCell ref="G8:H8"/>
    <mergeCell ref="I8:I10"/>
    <mergeCell ref="J8:J10"/>
    <mergeCell ref="K8:K10"/>
    <mergeCell ref="L8:L10"/>
    <mergeCell ref="G9:G10"/>
    <mergeCell ref="H9:H10"/>
    <mergeCell ref="B51:S51"/>
    <mergeCell ref="T7:T9"/>
    <mergeCell ref="M8:M10"/>
    <mergeCell ref="N8:N10"/>
    <mergeCell ref="O8:O10"/>
    <mergeCell ref="P8:P10"/>
    <mergeCell ref="M7:N7"/>
    <mergeCell ref="O7:P7"/>
    <mergeCell ref="Q7:R7"/>
    <mergeCell ref="Q8:Q10"/>
    <mergeCell ref="R8:R10"/>
    <mergeCell ref="A5:S5"/>
    <mergeCell ref="A6:A10"/>
    <mergeCell ref="B6:B10"/>
    <mergeCell ref="C6:C10"/>
    <mergeCell ref="D6:D10"/>
    <mergeCell ref="E6:E10"/>
    <mergeCell ref="F6:H7"/>
    <mergeCell ref="I6:N6"/>
    <mergeCell ref="O6:R6"/>
    <mergeCell ref="S6:S10"/>
    <mergeCell ref="I7:J7"/>
    <mergeCell ref="K7:L7"/>
    <mergeCell ref="A4:S4"/>
    <mergeCell ref="A1:I1"/>
    <mergeCell ref="O1:S1"/>
    <mergeCell ref="A2:I2"/>
    <mergeCell ref="O2:S2"/>
    <mergeCell ref="A3:S3"/>
  </mergeCells>
  <printOptions horizontalCentered="1"/>
  <pageMargins left="0.2" right="0.2" top="0.79000000000000015" bottom="0.98" header="0.31" footer="0.31"/>
  <pageSetup paperSize="9" scale="55" fitToHeight="0" orientation="landscape" r:id="rId1"/>
  <headerFooter>
    <oddFooter>&amp;R&amp;14&amp;P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Z422"/>
  <sheetViews>
    <sheetView zoomScale="70" zoomScaleNormal="70" workbookViewId="0">
      <selection sqref="A1:AC1"/>
    </sheetView>
  </sheetViews>
  <sheetFormatPr defaultColWidth="9.140625" defaultRowHeight="18.75"/>
  <cols>
    <col min="1" max="1" width="6.28515625" style="92" customWidth="1"/>
    <col min="2" max="2" width="31.42578125" style="62" customWidth="1"/>
    <col min="3" max="5" width="9.7109375" style="63" customWidth="1"/>
    <col min="6" max="6" width="11.28515625" style="63" customWidth="1"/>
    <col min="7" max="7" width="9.7109375" style="64" customWidth="1"/>
    <col min="8" max="8" width="9.140625" style="64" customWidth="1"/>
    <col min="9" max="9" width="8.42578125" style="64" customWidth="1"/>
    <col min="10" max="10" width="12.42578125" style="64" customWidth="1"/>
    <col min="11" max="11" width="11" style="64" customWidth="1"/>
    <col min="12" max="12" width="8.28515625" style="64" customWidth="1"/>
    <col min="13" max="13" width="11.7109375" style="64" customWidth="1"/>
    <col min="14" max="15" width="10.7109375" style="64" customWidth="1"/>
    <col min="16" max="16" width="11.28515625" style="64" customWidth="1"/>
    <col min="17" max="17" width="8.7109375" style="64" customWidth="1"/>
    <col min="18" max="18" width="9.7109375" style="64" customWidth="1"/>
    <col min="19" max="19" width="10" style="64" customWidth="1"/>
    <col min="20" max="21" width="10.7109375" style="64" customWidth="1"/>
    <col min="22" max="22" width="8.28515625" style="64" customWidth="1"/>
    <col min="23" max="23" width="11.7109375" style="64" customWidth="1"/>
    <col min="24" max="25" width="10.7109375" style="64" customWidth="1"/>
    <col min="26" max="26" width="11.28515625" style="64" customWidth="1"/>
    <col min="27" max="27" width="8.28515625" style="64" customWidth="1"/>
    <col min="28" max="28" width="10.140625" style="64" customWidth="1"/>
    <col min="29" max="30" width="10.7109375" style="64" customWidth="1"/>
    <col min="31" max="31" width="11.28515625" style="64" customWidth="1"/>
    <col min="32" max="32" width="9" style="64" customWidth="1"/>
    <col min="33" max="33" width="10.7109375" style="64" customWidth="1"/>
    <col min="34" max="34" width="10.140625" style="64" customWidth="1"/>
    <col min="35" max="35" width="11" style="64" customWidth="1"/>
    <col min="36" max="36" width="10.7109375" style="64" customWidth="1"/>
    <col min="37" max="37" width="9.140625" style="64" hidden="1" customWidth="1"/>
    <col min="38" max="38" width="12.42578125" style="64" hidden="1" customWidth="1"/>
    <col min="39" max="39" width="9.7109375" style="64" hidden="1" customWidth="1"/>
    <col min="40" max="40" width="11.140625" style="64" hidden="1" customWidth="1"/>
    <col min="41" max="41" width="11" style="64" hidden="1" customWidth="1"/>
    <col min="42" max="46" width="9.140625" style="64" hidden="1" customWidth="1"/>
    <col min="47" max="47" width="8" style="64" customWidth="1"/>
    <col min="48" max="48" width="9.140625" style="64" customWidth="1"/>
    <col min="49" max="49" width="10.7109375" style="64" customWidth="1"/>
    <col min="50" max="50" width="10.140625" style="64" customWidth="1"/>
    <col min="51" max="51" width="10.7109375" style="64" customWidth="1"/>
    <col min="52" max="16384" width="9.140625" style="46"/>
  </cols>
  <sheetData>
    <row r="1" spans="1:52" s="116" customFormat="1" ht="39" customHeight="1">
      <c r="A1" s="524" t="s">
        <v>149</v>
      </c>
      <c r="B1" s="524"/>
      <c r="C1" s="524"/>
      <c r="D1" s="524"/>
      <c r="E1" s="524"/>
      <c r="F1" s="524"/>
      <c r="G1" s="524"/>
      <c r="H1" s="524"/>
      <c r="I1" s="524"/>
      <c r="J1" s="524"/>
      <c r="K1" s="524"/>
      <c r="L1" s="524"/>
      <c r="Q1" s="117"/>
      <c r="R1" s="117"/>
      <c r="S1" s="117"/>
      <c r="T1" s="117"/>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525"/>
      <c r="AW1" s="525"/>
      <c r="AX1" s="525"/>
      <c r="AY1" s="118"/>
      <c r="AZ1" s="118"/>
    </row>
    <row r="2" spans="1:52" s="116" customFormat="1" ht="39" customHeight="1">
      <c r="A2" s="526" t="s">
        <v>1</v>
      </c>
      <c r="B2" s="526"/>
      <c r="C2" s="526"/>
      <c r="D2" s="526"/>
      <c r="E2" s="526"/>
      <c r="F2" s="526"/>
      <c r="G2" s="526"/>
      <c r="H2" s="526"/>
      <c r="I2" s="526"/>
      <c r="J2" s="526"/>
      <c r="K2" s="526"/>
      <c r="L2" s="526"/>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527"/>
      <c r="AW2" s="527"/>
      <c r="AX2" s="527"/>
      <c r="AY2" s="118"/>
      <c r="AZ2" s="118"/>
    </row>
    <row r="3" spans="1:52" s="116" customFormat="1" ht="39" customHeight="1">
      <c r="A3" s="568" t="s">
        <v>150</v>
      </c>
      <c r="B3" s="568"/>
      <c r="C3" s="568"/>
      <c r="D3" s="568"/>
      <c r="E3" s="568"/>
      <c r="F3" s="568"/>
      <c r="G3" s="568"/>
      <c r="H3" s="568"/>
      <c r="I3" s="568"/>
      <c r="J3" s="568"/>
      <c r="K3" s="568"/>
      <c r="L3" s="568"/>
      <c r="M3" s="568"/>
      <c r="N3" s="568"/>
      <c r="O3" s="568"/>
      <c r="P3" s="568"/>
      <c r="Q3" s="568"/>
      <c r="R3" s="568"/>
      <c r="S3" s="568"/>
      <c r="T3" s="568"/>
      <c r="U3" s="568"/>
      <c r="V3" s="568"/>
      <c r="W3" s="568"/>
      <c r="X3" s="568"/>
      <c r="Y3" s="568"/>
      <c r="Z3" s="568"/>
      <c r="AA3" s="568"/>
      <c r="AB3" s="568"/>
      <c r="AC3" s="568"/>
      <c r="AD3" s="568"/>
      <c r="AE3" s="568"/>
      <c r="AF3" s="568"/>
      <c r="AG3" s="568"/>
      <c r="AH3" s="568"/>
      <c r="AI3" s="568"/>
      <c r="AJ3" s="568"/>
      <c r="AK3" s="568"/>
      <c r="AL3" s="568"/>
      <c r="AM3" s="568"/>
      <c r="AN3" s="568"/>
      <c r="AO3" s="568"/>
      <c r="AP3" s="568"/>
      <c r="AQ3" s="568"/>
      <c r="AR3" s="568"/>
      <c r="AS3" s="568"/>
      <c r="AT3" s="568"/>
      <c r="AU3" s="568"/>
      <c r="AV3" s="568"/>
      <c r="AW3" s="568"/>
      <c r="AX3" s="568"/>
      <c r="AY3" s="568"/>
      <c r="AZ3" s="568"/>
    </row>
    <row r="4" spans="1:52" s="119" customFormat="1" ht="41.25" customHeight="1">
      <c r="A4" s="567" t="s">
        <v>151</v>
      </c>
      <c r="B4" s="567"/>
      <c r="C4" s="567"/>
      <c r="D4" s="567"/>
      <c r="E4" s="567"/>
      <c r="F4" s="567"/>
      <c r="G4" s="567"/>
      <c r="H4" s="567"/>
      <c r="I4" s="567"/>
      <c r="J4" s="567"/>
      <c r="K4" s="567"/>
      <c r="L4" s="567"/>
      <c r="M4" s="567"/>
      <c r="N4" s="567"/>
      <c r="O4" s="567"/>
      <c r="P4" s="567"/>
      <c r="Q4" s="567"/>
      <c r="R4" s="567"/>
      <c r="S4" s="567"/>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7"/>
      <c r="AU4" s="567"/>
      <c r="AV4" s="567"/>
      <c r="AW4" s="567"/>
      <c r="AX4" s="567"/>
      <c r="AY4" s="567"/>
      <c r="AZ4" s="567"/>
    </row>
    <row r="5" spans="1:52" s="120" customFormat="1" ht="33" customHeight="1">
      <c r="A5" s="569" t="s">
        <v>4</v>
      </c>
      <c r="B5" s="569"/>
      <c r="C5" s="569"/>
      <c r="D5" s="569"/>
      <c r="E5" s="569"/>
      <c r="F5" s="569"/>
      <c r="G5" s="569"/>
      <c r="H5" s="569"/>
      <c r="I5" s="569"/>
      <c r="J5" s="569"/>
      <c r="K5" s="569"/>
      <c r="L5" s="569"/>
      <c r="M5" s="569"/>
      <c r="N5" s="569"/>
      <c r="O5" s="569"/>
      <c r="P5" s="569"/>
      <c r="Q5" s="569"/>
      <c r="R5" s="569"/>
      <c r="S5" s="569"/>
      <c r="T5" s="569"/>
      <c r="U5" s="569"/>
      <c r="V5" s="569"/>
      <c r="W5" s="569"/>
      <c r="X5" s="569"/>
      <c r="Y5" s="569"/>
      <c r="Z5" s="569"/>
      <c r="AA5" s="569"/>
      <c r="AB5" s="569"/>
      <c r="AC5" s="569"/>
      <c r="AD5" s="569"/>
      <c r="AE5" s="569"/>
      <c r="AF5" s="569"/>
      <c r="AG5" s="569"/>
      <c r="AH5" s="569"/>
      <c r="AI5" s="569"/>
      <c r="AJ5" s="569"/>
      <c r="AK5" s="569"/>
      <c r="AL5" s="569"/>
      <c r="AM5" s="569"/>
      <c r="AN5" s="569"/>
      <c r="AO5" s="569"/>
      <c r="AP5" s="569"/>
      <c r="AQ5" s="569"/>
      <c r="AR5" s="569"/>
      <c r="AS5" s="569"/>
      <c r="AT5" s="569"/>
      <c r="AU5" s="569"/>
      <c r="AV5" s="569"/>
      <c r="AW5" s="569"/>
      <c r="AX5" s="569"/>
      <c r="AY5" s="569"/>
      <c r="AZ5" s="569"/>
    </row>
    <row r="6" spans="1:52" s="120" customFormat="1" ht="33" customHeight="1">
      <c r="A6" s="570" t="s">
        <v>5</v>
      </c>
      <c r="B6" s="547" t="s">
        <v>77</v>
      </c>
      <c r="C6" s="544" t="s">
        <v>78</v>
      </c>
      <c r="D6" s="544" t="s">
        <v>79</v>
      </c>
      <c r="E6" s="544" t="s">
        <v>80</v>
      </c>
      <c r="F6" s="545" t="s">
        <v>108</v>
      </c>
      <c r="G6" s="545"/>
      <c r="H6" s="545"/>
      <c r="I6" s="545"/>
      <c r="J6" s="545"/>
      <c r="K6" s="545"/>
      <c r="L6" s="573" t="s">
        <v>6</v>
      </c>
      <c r="M6" s="574"/>
      <c r="N6" s="574"/>
      <c r="O6" s="574"/>
      <c r="P6" s="574"/>
      <c r="Q6" s="574"/>
      <c r="R6" s="574"/>
      <c r="S6" s="574"/>
      <c r="T6" s="574"/>
      <c r="U6" s="574"/>
      <c r="V6" s="574"/>
      <c r="W6" s="574"/>
      <c r="X6" s="574"/>
      <c r="Y6" s="574"/>
      <c r="Z6" s="574"/>
      <c r="AA6" s="574"/>
      <c r="AB6" s="574"/>
      <c r="AC6" s="574"/>
      <c r="AD6" s="574"/>
      <c r="AE6" s="575"/>
      <c r="AF6" s="573" t="s">
        <v>7</v>
      </c>
      <c r="AG6" s="574"/>
      <c r="AH6" s="574"/>
      <c r="AI6" s="574"/>
      <c r="AJ6" s="574"/>
      <c r="AK6" s="574"/>
      <c r="AL6" s="574"/>
      <c r="AM6" s="574"/>
      <c r="AN6" s="574"/>
      <c r="AO6" s="574"/>
      <c r="AP6" s="574"/>
      <c r="AQ6" s="574"/>
      <c r="AR6" s="574"/>
      <c r="AS6" s="574"/>
      <c r="AT6" s="574"/>
      <c r="AU6" s="574"/>
      <c r="AV6" s="574"/>
      <c r="AW6" s="574"/>
      <c r="AX6" s="574"/>
      <c r="AY6" s="575"/>
      <c r="AZ6" s="547" t="s">
        <v>8</v>
      </c>
    </row>
    <row r="7" spans="1:52" s="34" customFormat="1" ht="71.650000000000006" customHeight="1">
      <c r="A7" s="571"/>
      <c r="B7" s="548"/>
      <c r="C7" s="544"/>
      <c r="D7" s="544"/>
      <c r="E7" s="544"/>
      <c r="F7" s="545"/>
      <c r="G7" s="545"/>
      <c r="H7" s="545"/>
      <c r="I7" s="545"/>
      <c r="J7" s="545"/>
      <c r="K7" s="545"/>
      <c r="L7" s="577" t="s">
        <v>152</v>
      </c>
      <c r="M7" s="545"/>
      <c r="N7" s="545"/>
      <c r="O7" s="545"/>
      <c r="P7" s="545"/>
      <c r="Q7" s="578" t="s">
        <v>153</v>
      </c>
      <c r="R7" s="579"/>
      <c r="S7" s="579"/>
      <c r="T7" s="579"/>
      <c r="U7" s="579"/>
      <c r="V7" s="545" t="s">
        <v>154</v>
      </c>
      <c r="W7" s="545"/>
      <c r="X7" s="545"/>
      <c r="Y7" s="545"/>
      <c r="Z7" s="545"/>
      <c r="AA7" s="545" t="s">
        <v>155</v>
      </c>
      <c r="AB7" s="545"/>
      <c r="AC7" s="545"/>
      <c r="AD7" s="545"/>
      <c r="AE7" s="545"/>
      <c r="AF7" s="545" t="s">
        <v>156</v>
      </c>
      <c r="AG7" s="545"/>
      <c r="AH7" s="545"/>
      <c r="AI7" s="545"/>
      <c r="AJ7" s="545"/>
      <c r="AK7" s="545" t="s">
        <v>157</v>
      </c>
      <c r="AL7" s="545"/>
      <c r="AM7" s="545"/>
      <c r="AN7" s="545"/>
      <c r="AO7" s="545"/>
      <c r="AP7" s="545"/>
      <c r="AQ7" s="545"/>
      <c r="AR7" s="545"/>
      <c r="AS7" s="545"/>
      <c r="AT7" s="545"/>
      <c r="AU7" s="576" t="s">
        <v>158</v>
      </c>
      <c r="AV7" s="576"/>
      <c r="AW7" s="576"/>
      <c r="AX7" s="576"/>
      <c r="AY7" s="576"/>
      <c r="AZ7" s="548"/>
    </row>
    <row r="8" spans="1:52" s="34" customFormat="1" ht="45.4" customHeight="1">
      <c r="A8" s="571"/>
      <c r="B8" s="548"/>
      <c r="C8" s="544"/>
      <c r="D8" s="544"/>
      <c r="E8" s="544"/>
      <c r="F8" s="545" t="s">
        <v>133</v>
      </c>
      <c r="G8" s="545" t="s">
        <v>83</v>
      </c>
      <c r="H8" s="545"/>
      <c r="I8" s="545"/>
      <c r="J8" s="545"/>
      <c r="K8" s="545"/>
      <c r="L8" s="545" t="s">
        <v>11</v>
      </c>
      <c r="M8" s="545" t="s">
        <v>12</v>
      </c>
      <c r="N8" s="545"/>
      <c r="O8" s="545"/>
      <c r="P8" s="545"/>
      <c r="Q8" s="545" t="s">
        <v>11</v>
      </c>
      <c r="R8" s="545" t="s">
        <v>12</v>
      </c>
      <c r="S8" s="545"/>
      <c r="T8" s="545"/>
      <c r="U8" s="545"/>
      <c r="V8" s="545" t="s">
        <v>11</v>
      </c>
      <c r="W8" s="545" t="s">
        <v>12</v>
      </c>
      <c r="X8" s="545"/>
      <c r="Y8" s="545"/>
      <c r="Z8" s="545"/>
      <c r="AA8" s="545" t="s">
        <v>11</v>
      </c>
      <c r="AB8" s="545" t="s">
        <v>12</v>
      </c>
      <c r="AC8" s="545"/>
      <c r="AD8" s="545"/>
      <c r="AE8" s="545"/>
      <c r="AF8" s="545" t="s">
        <v>11</v>
      </c>
      <c r="AG8" s="545" t="s">
        <v>85</v>
      </c>
      <c r="AH8" s="545"/>
      <c r="AI8" s="545"/>
      <c r="AJ8" s="545"/>
      <c r="AK8" s="545" t="s">
        <v>11</v>
      </c>
      <c r="AL8" s="545" t="s">
        <v>85</v>
      </c>
      <c r="AM8" s="545"/>
      <c r="AN8" s="545"/>
      <c r="AO8" s="545"/>
      <c r="AP8" s="545" t="s">
        <v>159</v>
      </c>
      <c r="AQ8" s="545"/>
      <c r="AR8" s="545"/>
      <c r="AS8" s="545"/>
      <c r="AT8" s="545"/>
      <c r="AU8" s="576" t="s">
        <v>11</v>
      </c>
      <c r="AV8" s="576"/>
      <c r="AW8" s="576"/>
      <c r="AX8" s="576"/>
      <c r="AY8" s="576"/>
      <c r="AZ8" s="548"/>
    </row>
    <row r="9" spans="1:52" s="34" customFormat="1" ht="45.4" customHeight="1">
      <c r="A9" s="571"/>
      <c r="B9" s="548"/>
      <c r="C9" s="544"/>
      <c r="D9" s="544"/>
      <c r="E9" s="544"/>
      <c r="F9" s="545"/>
      <c r="G9" s="545" t="s">
        <v>84</v>
      </c>
      <c r="H9" s="545" t="s">
        <v>12</v>
      </c>
      <c r="I9" s="545"/>
      <c r="J9" s="545"/>
      <c r="K9" s="545"/>
      <c r="L9" s="545"/>
      <c r="M9" s="545" t="s">
        <v>160</v>
      </c>
      <c r="N9" s="545" t="s">
        <v>161</v>
      </c>
      <c r="O9" s="545" t="s">
        <v>162</v>
      </c>
      <c r="P9" s="545" t="s">
        <v>163</v>
      </c>
      <c r="Q9" s="545"/>
      <c r="R9" s="545" t="s">
        <v>160</v>
      </c>
      <c r="S9" s="545" t="s">
        <v>161</v>
      </c>
      <c r="T9" s="545" t="s">
        <v>162</v>
      </c>
      <c r="U9" s="545" t="s">
        <v>163</v>
      </c>
      <c r="V9" s="545"/>
      <c r="W9" s="545" t="s">
        <v>160</v>
      </c>
      <c r="X9" s="545" t="s">
        <v>161</v>
      </c>
      <c r="Y9" s="545" t="s">
        <v>162</v>
      </c>
      <c r="Z9" s="545" t="s">
        <v>163</v>
      </c>
      <c r="AA9" s="545"/>
      <c r="AB9" s="545" t="s">
        <v>160</v>
      </c>
      <c r="AC9" s="545" t="s">
        <v>161</v>
      </c>
      <c r="AD9" s="545" t="s">
        <v>162</v>
      </c>
      <c r="AE9" s="545" t="s">
        <v>163</v>
      </c>
      <c r="AF9" s="545"/>
      <c r="AG9" s="545" t="s">
        <v>160</v>
      </c>
      <c r="AH9" s="545" t="s">
        <v>161</v>
      </c>
      <c r="AI9" s="545" t="s">
        <v>162</v>
      </c>
      <c r="AJ9" s="545" t="s">
        <v>163</v>
      </c>
      <c r="AK9" s="545"/>
      <c r="AL9" s="545" t="s">
        <v>160</v>
      </c>
      <c r="AM9" s="545" t="s">
        <v>161</v>
      </c>
      <c r="AN9" s="545" t="s">
        <v>162</v>
      </c>
      <c r="AO9" s="545" t="s">
        <v>163</v>
      </c>
      <c r="AP9" s="580" t="s">
        <v>164</v>
      </c>
      <c r="AQ9" s="580" t="s">
        <v>165</v>
      </c>
      <c r="AR9" s="580" t="s">
        <v>166</v>
      </c>
      <c r="AS9" s="580" t="s">
        <v>167</v>
      </c>
      <c r="AT9" s="580" t="s">
        <v>168</v>
      </c>
      <c r="AU9" s="576"/>
      <c r="AV9" s="576" t="s">
        <v>36</v>
      </c>
      <c r="AW9" s="576"/>
      <c r="AX9" s="576" t="s">
        <v>169</v>
      </c>
      <c r="AY9" s="576"/>
      <c r="AZ9" s="548"/>
    </row>
    <row r="10" spans="1:52" s="34" customFormat="1" ht="127.9" customHeight="1">
      <c r="A10" s="572"/>
      <c r="B10" s="549"/>
      <c r="C10" s="544"/>
      <c r="D10" s="544"/>
      <c r="E10" s="544"/>
      <c r="F10" s="545"/>
      <c r="G10" s="561"/>
      <c r="H10" s="121" t="s">
        <v>35</v>
      </c>
      <c r="I10" s="75" t="s">
        <v>36</v>
      </c>
      <c r="J10" s="121" t="s">
        <v>160</v>
      </c>
      <c r="K10" s="75" t="s">
        <v>169</v>
      </c>
      <c r="L10" s="545"/>
      <c r="M10" s="545"/>
      <c r="N10" s="545"/>
      <c r="O10" s="545"/>
      <c r="P10" s="545"/>
      <c r="Q10" s="545"/>
      <c r="R10" s="545"/>
      <c r="S10" s="545"/>
      <c r="T10" s="545"/>
      <c r="U10" s="545"/>
      <c r="V10" s="545"/>
      <c r="W10" s="545"/>
      <c r="X10" s="545"/>
      <c r="Y10" s="545"/>
      <c r="Z10" s="545"/>
      <c r="AA10" s="545"/>
      <c r="AB10" s="545"/>
      <c r="AC10" s="545"/>
      <c r="AD10" s="545"/>
      <c r="AE10" s="545"/>
      <c r="AF10" s="545"/>
      <c r="AG10" s="545"/>
      <c r="AH10" s="545"/>
      <c r="AI10" s="545"/>
      <c r="AJ10" s="545"/>
      <c r="AK10" s="545"/>
      <c r="AL10" s="545"/>
      <c r="AM10" s="545"/>
      <c r="AN10" s="545"/>
      <c r="AO10" s="545"/>
      <c r="AP10" s="581"/>
      <c r="AQ10" s="581"/>
      <c r="AR10" s="581"/>
      <c r="AS10" s="581"/>
      <c r="AT10" s="581"/>
      <c r="AU10" s="576"/>
      <c r="AV10" s="122" t="s">
        <v>11</v>
      </c>
      <c r="AW10" s="122" t="s">
        <v>170</v>
      </c>
      <c r="AX10" s="122" t="s">
        <v>11</v>
      </c>
      <c r="AY10" s="122" t="s">
        <v>170</v>
      </c>
      <c r="AZ10" s="549"/>
    </row>
    <row r="11" spans="1:52" s="36" customFormat="1" ht="30.75" customHeight="1">
      <c r="A11" s="98">
        <v>1</v>
      </c>
      <c r="B11" s="35">
        <f>A11+1</f>
        <v>2</v>
      </c>
      <c r="C11" s="35">
        <f t="shared" ref="C11:AT11" si="0">B11+1</f>
        <v>3</v>
      </c>
      <c r="D11" s="35">
        <f t="shared" si="0"/>
        <v>4</v>
      </c>
      <c r="E11" s="35">
        <f t="shared" si="0"/>
        <v>5</v>
      </c>
      <c r="F11" s="35">
        <f t="shared" si="0"/>
        <v>6</v>
      </c>
      <c r="G11" s="35">
        <f t="shared" si="0"/>
        <v>7</v>
      </c>
      <c r="H11" s="35">
        <f t="shared" si="0"/>
        <v>8</v>
      </c>
      <c r="I11" s="35">
        <f t="shared" si="0"/>
        <v>9</v>
      </c>
      <c r="J11" s="35">
        <f t="shared" si="0"/>
        <v>10</v>
      </c>
      <c r="K11" s="35">
        <f t="shared" si="0"/>
        <v>11</v>
      </c>
      <c r="L11" s="35">
        <f t="shared" si="0"/>
        <v>12</v>
      </c>
      <c r="M11" s="35">
        <f t="shared" si="0"/>
        <v>13</v>
      </c>
      <c r="N11" s="35">
        <f t="shared" si="0"/>
        <v>14</v>
      </c>
      <c r="O11" s="35">
        <f t="shared" si="0"/>
        <v>15</v>
      </c>
      <c r="P11" s="35">
        <f t="shared" si="0"/>
        <v>16</v>
      </c>
      <c r="Q11" s="35">
        <f t="shared" si="0"/>
        <v>17</v>
      </c>
      <c r="R11" s="35">
        <f t="shared" si="0"/>
        <v>18</v>
      </c>
      <c r="S11" s="35">
        <v>19</v>
      </c>
      <c r="T11" s="35">
        <v>20</v>
      </c>
      <c r="U11" s="35">
        <v>21</v>
      </c>
      <c r="V11" s="35">
        <v>22</v>
      </c>
      <c r="W11" s="35">
        <v>23</v>
      </c>
      <c r="X11" s="35">
        <v>24</v>
      </c>
      <c r="Y11" s="35">
        <v>25</v>
      </c>
      <c r="Z11" s="35">
        <v>26</v>
      </c>
      <c r="AA11" s="35">
        <v>27</v>
      </c>
      <c r="AB11" s="35">
        <v>28</v>
      </c>
      <c r="AC11" s="35">
        <v>29</v>
      </c>
      <c r="AD11" s="35">
        <v>30</v>
      </c>
      <c r="AE11" s="35">
        <v>31</v>
      </c>
      <c r="AF11" s="35">
        <v>32</v>
      </c>
      <c r="AG11" s="35">
        <v>33</v>
      </c>
      <c r="AH11" s="35">
        <v>34</v>
      </c>
      <c r="AI11" s="35">
        <v>35</v>
      </c>
      <c r="AJ11" s="35">
        <v>36</v>
      </c>
      <c r="AK11" s="35">
        <f t="shared" si="0"/>
        <v>37</v>
      </c>
      <c r="AL11" s="35">
        <f t="shared" si="0"/>
        <v>38</v>
      </c>
      <c r="AM11" s="35">
        <f t="shared" si="0"/>
        <v>39</v>
      </c>
      <c r="AN11" s="35">
        <f t="shared" si="0"/>
        <v>40</v>
      </c>
      <c r="AO11" s="35">
        <f t="shared" si="0"/>
        <v>41</v>
      </c>
      <c r="AP11" s="35">
        <f t="shared" si="0"/>
        <v>42</v>
      </c>
      <c r="AQ11" s="35">
        <f t="shared" si="0"/>
        <v>43</v>
      </c>
      <c r="AR11" s="35">
        <f t="shared" si="0"/>
        <v>44</v>
      </c>
      <c r="AS11" s="35">
        <f t="shared" si="0"/>
        <v>45</v>
      </c>
      <c r="AT11" s="35">
        <f t="shared" si="0"/>
        <v>46</v>
      </c>
      <c r="AU11" s="35">
        <v>37</v>
      </c>
      <c r="AV11" s="35">
        <v>38</v>
      </c>
      <c r="AW11" s="35">
        <v>39</v>
      </c>
      <c r="AX11" s="35">
        <v>40</v>
      </c>
      <c r="AY11" s="35">
        <v>41</v>
      </c>
      <c r="AZ11" s="35">
        <v>42</v>
      </c>
    </row>
    <row r="12" spans="1:52" s="36" customFormat="1" ht="40.5" customHeight="1">
      <c r="A12" s="99"/>
      <c r="B12" s="37" t="s">
        <v>14</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123"/>
    </row>
    <row r="13" spans="1:52" ht="58.15" customHeight="1">
      <c r="A13" s="38" t="s">
        <v>86</v>
      </c>
      <c r="B13" s="39" t="s">
        <v>135</v>
      </c>
      <c r="C13" s="44"/>
      <c r="D13" s="44"/>
      <c r="E13" s="44"/>
      <c r="F13" s="44"/>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78"/>
    </row>
    <row r="14" spans="1:52" ht="81.75" customHeight="1">
      <c r="A14" s="38" t="s">
        <v>37</v>
      </c>
      <c r="B14" s="43" t="s">
        <v>121</v>
      </c>
      <c r="C14" s="44"/>
      <c r="D14" s="44"/>
      <c r="E14" s="44"/>
      <c r="F14" s="44"/>
      <c r="G14" s="45"/>
      <c r="H14" s="45"/>
      <c r="I14" s="45"/>
      <c r="J14" s="45"/>
      <c r="K14" s="45"/>
      <c r="L14" s="45"/>
      <c r="M14" s="45"/>
      <c r="N14" s="45"/>
      <c r="O14" s="45"/>
      <c r="P14" s="45"/>
      <c r="Q14" s="45"/>
      <c r="R14" s="78"/>
      <c r="S14" s="78"/>
      <c r="T14" s="78"/>
      <c r="U14" s="78"/>
      <c r="V14" s="45"/>
      <c r="W14" s="45"/>
      <c r="X14" s="45"/>
      <c r="Y14" s="45"/>
      <c r="Z14" s="45"/>
      <c r="AA14" s="45"/>
      <c r="AB14" s="45"/>
      <c r="AC14" s="45"/>
      <c r="AD14" s="45"/>
      <c r="AE14" s="45"/>
      <c r="AF14" s="78"/>
      <c r="AG14" s="78"/>
      <c r="AH14" s="78"/>
      <c r="AI14" s="78"/>
      <c r="AJ14" s="78"/>
      <c r="AK14" s="78"/>
      <c r="AL14" s="78"/>
      <c r="AM14" s="78"/>
      <c r="AN14" s="78"/>
      <c r="AO14" s="78"/>
      <c r="AP14" s="78"/>
      <c r="AQ14" s="78"/>
      <c r="AR14" s="78"/>
      <c r="AS14" s="78"/>
      <c r="AT14" s="78"/>
      <c r="AU14" s="78"/>
      <c r="AV14" s="78"/>
      <c r="AW14" s="78"/>
      <c r="AX14" s="78"/>
      <c r="AY14" s="78"/>
      <c r="AZ14" s="78"/>
    </row>
    <row r="15" spans="1:52" s="51" customFormat="1" ht="75" customHeight="1">
      <c r="A15" s="47" t="s">
        <v>87</v>
      </c>
      <c r="B15" s="48" t="s">
        <v>299</v>
      </c>
      <c r="C15" s="49"/>
      <c r="D15" s="49"/>
      <c r="E15" s="49"/>
      <c r="F15" s="49"/>
      <c r="G15" s="50"/>
      <c r="H15" s="50"/>
      <c r="I15" s="50"/>
      <c r="J15" s="50"/>
      <c r="K15" s="50"/>
      <c r="L15" s="50"/>
      <c r="M15" s="50"/>
      <c r="N15" s="50"/>
      <c r="O15" s="50"/>
      <c r="P15" s="50"/>
      <c r="Q15" s="50"/>
      <c r="R15" s="79"/>
      <c r="S15" s="79"/>
      <c r="T15" s="79"/>
      <c r="U15" s="79"/>
      <c r="V15" s="50"/>
      <c r="W15" s="50"/>
      <c r="X15" s="50"/>
      <c r="Y15" s="50"/>
      <c r="Z15" s="50"/>
      <c r="AA15" s="50"/>
      <c r="AB15" s="50"/>
      <c r="AC15" s="50"/>
      <c r="AD15" s="50"/>
      <c r="AE15" s="50"/>
      <c r="AF15" s="79"/>
      <c r="AG15" s="79"/>
      <c r="AH15" s="79"/>
      <c r="AI15" s="79"/>
      <c r="AJ15" s="79"/>
      <c r="AK15" s="79"/>
      <c r="AL15" s="79"/>
      <c r="AM15" s="79"/>
      <c r="AN15" s="79"/>
      <c r="AO15" s="79"/>
      <c r="AP15" s="79"/>
      <c r="AQ15" s="79"/>
      <c r="AR15" s="79"/>
      <c r="AS15" s="79"/>
      <c r="AT15" s="79"/>
      <c r="AU15" s="79"/>
      <c r="AV15" s="79"/>
      <c r="AW15" s="79"/>
      <c r="AX15" s="79"/>
      <c r="AY15" s="79"/>
      <c r="AZ15" s="79"/>
    </row>
    <row r="16" spans="1:52" ht="32.65" customHeight="1">
      <c r="A16" s="52" t="s">
        <v>88</v>
      </c>
      <c r="B16" s="53" t="s">
        <v>89</v>
      </c>
      <c r="C16" s="44"/>
      <c r="D16" s="44"/>
      <c r="E16" s="44"/>
      <c r="F16" s="44"/>
      <c r="G16" s="45"/>
      <c r="H16" s="45"/>
      <c r="I16" s="45"/>
      <c r="J16" s="45"/>
      <c r="K16" s="45"/>
      <c r="L16" s="45"/>
      <c r="M16" s="45"/>
      <c r="N16" s="45"/>
      <c r="O16" s="45"/>
      <c r="P16" s="45"/>
      <c r="Q16" s="45"/>
      <c r="R16" s="78"/>
      <c r="S16" s="78"/>
      <c r="T16" s="78"/>
      <c r="U16" s="78"/>
      <c r="V16" s="45"/>
      <c r="W16" s="45"/>
      <c r="X16" s="45"/>
      <c r="Y16" s="45"/>
      <c r="Z16" s="45"/>
      <c r="AA16" s="45"/>
      <c r="AB16" s="45"/>
      <c r="AC16" s="45"/>
      <c r="AD16" s="45"/>
      <c r="AE16" s="45"/>
      <c r="AF16" s="78"/>
      <c r="AG16" s="78"/>
      <c r="AH16" s="78"/>
      <c r="AI16" s="78"/>
      <c r="AJ16" s="78"/>
      <c r="AK16" s="78"/>
      <c r="AL16" s="78"/>
      <c r="AM16" s="78"/>
      <c r="AN16" s="78"/>
      <c r="AO16" s="78"/>
      <c r="AP16" s="78"/>
      <c r="AQ16" s="78"/>
      <c r="AR16" s="78"/>
      <c r="AS16" s="78"/>
      <c r="AT16" s="78"/>
      <c r="AU16" s="78"/>
      <c r="AV16" s="78"/>
      <c r="AW16" s="78"/>
      <c r="AX16" s="78"/>
      <c r="AY16" s="78"/>
      <c r="AZ16" s="78"/>
    </row>
    <row r="17" spans="1:52" ht="32.65" customHeight="1">
      <c r="A17" s="52" t="s">
        <v>90</v>
      </c>
      <c r="B17" s="80" t="s">
        <v>91</v>
      </c>
      <c r="C17" s="44"/>
      <c r="D17" s="44"/>
      <c r="E17" s="44"/>
      <c r="F17" s="44"/>
      <c r="G17" s="45"/>
      <c r="H17" s="45"/>
      <c r="I17" s="45"/>
      <c r="J17" s="45"/>
      <c r="K17" s="45"/>
      <c r="L17" s="45"/>
      <c r="M17" s="45"/>
      <c r="N17" s="45"/>
      <c r="O17" s="45"/>
      <c r="P17" s="45"/>
      <c r="Q17" s="45"/>
      <c r="R17" s="78"/>
      <c r="S17" s="78"/>
      <c r="T17" s="78"/>
      <c r="U17" s="78"/>
      <c r="V17" s="45"/>
      <c r="W17" s="45"/>
      <c r="X17" s="45"/>
      <c r="Y17" s="45"/>
      <c r="Z17" s="45"/>
      <c r="AA17" s="45"/>
      <c r="AB17" s="45"/>
      <c r="AC17" s="45"/>
      <c r="AD17" s="45"/>
      <c r="AE17" s="45"/>
      <c r="AF17" s="78"/>
      <c r="AG17" s="78"/>
      <c r="AH17" s="78"/>
      <c r="AI17" s="78"/>
      <c r="AJ17" s="78"/>
      <c r="AK17" s="78"/>
      <c r="AL17" s="78"/>
      <c r="AM17" s="78"/>
      <c r="AN17" s="78"/>
      <c r="AO17" s="78"/>
      <c r="AP17" s="78"/>
      <c r="AQ17" s="78"/>
      <c r="AR17" s="78"/>
      <c r="AS17" s="78"/>
      <c r="AT17" s="78"/>
      <c r="AU17" s="78"/>
      <c r="AV17" s="78"/>
      <c r="AW17" s="78"/>
      <c r="AX17" s="78"/>
      <c r="AY17" s="78"/>
      <c r="AZ17" s="78"/>
    </row>
    <row r="18" spans="1:52" s="51" customFormat="1" ht="93.75" customHeight="1">
      <c r="A18" s="47" t="s">
        <v>92</v>
      </c>
      <c r="B18" s="48" t="s">
        <v>300</v>
      </c>
      <c r="C18" s="49"/>
      <c r="D18" s="49"/>
      <c r="E18" s="49"/>
      <c r="F18" s="49"/>
      <c r="G18" s="50"/>
      <c r="H18" s="50"/>
      <c r="I18" s="50"/>
      <c r="J18" s="50"/>
      <c r="K18" s="50"/>
      <c r="L18" s="50"/>
      <c r="M18" s="50"/>
      <c r="N18" s="50"/>
      <c r="O18" s="50"/>
      <c r="P18" s="50"/>
      <c r="Q18" s="50"/>
      <c r="R18" s="79"/>
      <c r="S18" s="79"/>
      <c r="T18" s="79"/>
      <c r="U18" s="79"/>
      <c r="V18" s="50"/>
      <c r="W18" s="50"/>
      <c r="X18" s="50"/>
      <c r="Y18" s="50"/>
      <c r="Z18" s="50"/>
      <c r="AA18" s="50"/>
      <c r="AB18" s="50"/>
      <c r="AC18" s="50"/>
      <c r="AD18" s="50"/>
      <c r="AE18" s="50"/>
      <c r="AF18" s="79"/>
      <c r="AG18" s="79"/>
      <c r="AH18" s="79"/>
      <c r="AI18" s="79"/>
      <c r="AJ18" s="79"/>
      <c r="AK18" s="79"/>
      <c r="AL18" s="79"/>
      <c r="AM18" s="79"/>
      <c r="AN18" s="79"/>
      <c r="AO18" s="79"/>
      <c r="AP18" s="79"/>
      <c r="AQ18" s="79"/>
      <c r="AR18" s="79"/>
      <c r="AS18" s="79"/>
      <c r="AT18" s="79"/>
      <c r="AU18" s="79"/>
      <c r="AV18" s="79"/>
      <c r="AW18" s="79"/>
      <c r="AX18" s="79"/>
      <c r="AY18" s="79"/>
      <c r="AZ18" s="79"/>
    </row>
    <row r="19" spans="1:52" s="42" customFormat="1" ht="58.5" customHeight="1">
      <c r="A19" s="52"/>
      <c r="B19" s="53" t="s">
        <v>93</v>
      </c>
      <c r="C19" s="40"/>
      <c r="D19" s="40"/>
      <c r="E19" s="40"/>
      <c r="F19" s="40"/>
      <c r="G19" s="41"/>
      <c r="H19" s="41"/>
      <c r="I19" s="41"/>
      <c r="J19" s="41"/>
      <c r="K19" s="41"/>
      <c r="L19" s="41"/>
      <c r="M19" s="41"/>
      <c r="N19" s="41"/>
      <c r="O19" s="41"/>
      <c r="P19" s="41"/>
      <c r="Q19" s="41"/>
      <c r="R19" s="81"/>
      <c r="S19" s="81"/>
      <c r="T19" s="81"/>
      <c r="U19" s="81"/>
      <c r="V19" s="41"/>
      <c r="W19" s="41"/>
      <c r="X19" s="41"/>
      <c r="Y19" s="41"/>
      <c r="Z19" s="41"/>
      <c r="AA19" s="41"/>
      <c r="AB19" s="41"/>
      <c r="AC19" s="41"/>
      <c r="AD19" s="41"/>
      <c r="AE19" s="41"/>
      <c r="AF19" s="81"/>
      <c r="AG19" s="81"/>
      <c r="AH19" s="81"/>
      <c r="AI19" s="81"/>
      <c r="AJ19" s="81"/>
      <c r="AK19" s="81"/>
      <c r="AL19" s="81"/>
      <c r="AM19" s="81"/>
      <c r="AN19" s="81"/>
      <c r="AO19" s="81"/>
      <c r="AP19" s="81"/>
      <c r="AQ19" s="81"/>
      <c r="AR19" s="81"/>
      <c r="AS19" s="81"/>
      <c r="AT19" s="81"/>
      <c r="AU19" s="81"/>
      <c r="AV19" s="81"/>
      <c r="AW19" s="81"/>
      <c r="AX19" s="81"/>
      <c r="AY19" s="81"/>
      <c r="AZ19" s="81"/>
    </row>
    <row r="20" spans="1:52" s="56" customFormat="1" ht="66.75" customHeight="1">
      <c r="A20" s="47" t="s">
        <v>94</v>
      </c>
      <c r="B20" s="48" t="s">
        <v>301</v>
      </c>
      <c r="C20" s="54"/>
      <c r="D20" s="54"/>
      <c r="E20" s="54"/>
      <c r="F20" s="54"/>
      <c r="G20" s="55"/>
      <c r="H20" s="55"/>
      <c r="I20" s="55"/>
      <c r="J20" s="55"/>
      <c r="K20" s="55"/>
      <c r="L20" s="55"/>
      <c r="M20" s="55"/>
      <c r="N20" s="55"/>
      <c r="O20" s="55"/>
      <c r="P20" s="55"/>
      <c r="Q20" s="55"/>
      <c r="R20" s="82"/>
      <c r="S20" s="82"/>
      <c r="T20" s="82"/>
      <c r="U20" s="82"/>
      <c r="V20" s="55"/>
      <c r="W20" s="55"/>
      <c r="X20" s="55"/>
      <c r="Y20" s="55"/>
      <c r="Z20" s="55"/>
      <c r="AA20" s="55"/>
      <c r="AB20" s="55"/>
      <c r="AC20" s="55"/>
      <c r="AD20" s="55"/>
      <c r="AE20" s="55"/>
      <c r="AF20" s="82"/>
      <c r="AG20" s="82"/>
      <c r="AH20" s="82"/>
      <c r="AI20" s="82"/>
      <c r="AJ20" s="82"/>
      <c r="AK20" s="82"/>
      <c r="AL20" s="82"/>
      <c r="AM20" s="82"/>
      <c r="AN20" s="82"/>
      <c r="AO20" s="82"/>
      <c r="AP20" s="82"/>
      <c r="AQ20" s="82"/>
      <c r="AR20" s="82"/>
      <c r="AS20" s="82"/>
      <c r="AT20" s="82"/>
      <c r="AU20" s="82"/>
      <c r="AV20" s="82"/>
      <c r="AW20" s="82"/>
      <c r="AX20" s="82"/>
      <c r="AY20" s="82"/>
      <c r="AZ20" s="82"/>
    </row>
    <row r="21" spans="1:52" s="56" customFormat="1" ht="88.9" customHeight="1">
      <c r="A21" s="47"/>
      <c r="B21" s="57" t="s">
        <v>302</v>
      </c>
      <c r="C21" s="54"/>
      <c r="D21" s="54"/>
      <c r="E21" s="54"/>
      <c r="F21" s="54"/>
      <c r="G21" s="55"/>
      <c r="H21" s="55"/>
      <c r="I21" s="55"/>
      <c r="J21" s="55"/>
      <c r="K21" s="55"/>
      <c r="L21" s="55"/>
      <c r="M21" s="55"/>
      <c r="N21" s="55"/>
      <c r="O21" s="55"/>
      <c r="P21" s="55"/>
      <c r="Q21" s="55"/>
      <c r="R21" s="82"/>
      <c r="S21" s="82"/>
      <c r="T21" s="82"/>
      <c r="U21" s="82"/>
      <c r="V21" s="55"/>
      <c r="W21" s="55"/>
      <c r="X21" s="55"/>
      <c r="Y21" s="55"/>
      <c r="Z21" s="55"/>
      <c r="AA21" s="55"/>
      <c r="AB21" s="55"/>
      <c r="AC21" s="55"/>
      <c r="AD21" s="55"/>
      <c r="AE21" s="55"/>
      <c r="AF21" s="82"/>
      <c r="AG21" s="82"/>
      <c r="AH21" s="82"/>
      <c r="AI21" s="82"/>
      <c r="AJ21" s="82"/>
      <c r="AK21" s="82"/>
      <c r="AL21" s="82"/>
      <c r="AM21" s="82"/>
      <c r="AN21" s="82"/>
      <c r="AO21" s="82"/>
      <c r="AP21" s="82"/>
      <c r="AQ21" s="82"/>
      <c r="AR21" s="82"/>
      <c r="AS21" s="82"/>
      <c r="AT21" s="82"/>
      <c r="AU21" s="82"/>
      <c r="AV21" s="82"/>
      <c r="AW21" s="82"/>
      <c r="AX21" s="82"/>
      <c r="AY21" s="82"/>
      <c r="AZ21" s="82"/>
    </row>
    <row r="22" spans="1:52" s="56" customFormat="1" ht="50.25" customHeight="1">
      <c r="A22" s="47"/>
      <c r="B22" s="53" t="s">
        <v>93</v>
      </c>
      <c r="C22" s="54"/>
      <c r="D22" s="54"/>
      <c r="E22" s="54"/>
      <c r="F22" s="54"/>
      <c r="G22" s="55"/>
      <c r="H22" s="55"/>
      <c r="I22" s="55"/>
      <c r="J22" s="55"/>
      <c r="K22" s="55"/>
      <c r="L22" s="55"/>
      <c r="M22" s="55"/>
      <c r="N22" s="55"/>
      <c r="O22" s="55"/>
      <c r="P22" s="55"/>
      <c r="Q22" s="55"/>
      <c r="R22" s="82"/>
      <c r="S22" s="82"/>
      <c r="T22" s="82"/>
      <c r="U22" s="82"/>
      <c r="V22" s="55"/>
      <c r="W22" s="55"/>
      <c r="X22" s="55"/>
      <c r="Y22" s="55"/>
      <c r="Z22" s="55"/>
      <c r="AA22" s="55"/>
      <c r="AB22" s="55"/>
      <c r="AC22" s="55"/>
      <c r="AD22" s="55"/>
      <c r="AE22" s="55"/>
      <c r="AF22" s="82"/>
      <c r="AG22" s="82"/>
      <c r="AH22" s="82"/>
      <c r="AI22" s="82"/>
      <c r="AJ22" s="82"/>
      <c r="AK22" s="82"/>
      <c r="AL22" s="82"/>
      <c r="AM22" s="82"/>
      <c r="AN22" s="82"/>
      <c r="AO22" s="82"/>
      <c r="AP22" s="82"/>
      <c r="AQ22" s="82"/>
      <c r="AR22" s="82"/>
      <c r="AS22" s="82"/>
      <c r="AT22" s="82"/>
      <c r="AU22" s="82"/>
      <c r="AV22" s="82"/>
      <c r="AW22" s="82"/>
      <c r="AX22" s="82"/>
      <c r="AY22" s="82"/>
      <c r="AZ22" s="82"/>
    </row>
    <row r="23" spans="1:52" s="51" customFormat="1" ht="53.25" customHeight="1">
      <c r="A23" s="47"/>
      <c r="B23" s="57" t="s">
        <v>304</v>
      </c>
      <c r="C23" s="49"/>
      <c r="D23" s="49"/>
      <c r="E23" s="49"/>
      <c r="F23" s="49"/>
      <c r="G23" s="50"/>
      <c r="H23" s="50"/>
      <c r="I23" s="50"/>
      <c r="J23" s="50"/>
      <c r="K23" s="50"/>
      <c r="L23" s="50"/>
      <c r="M23" s="50"/>
      <c r="N23" s="50"/>
      <c r="O23" s="50"/>
      <c r="P23" s="50"/>
      <c r="Q23" s="50"/>
      <c r="R23" s="79"/>
      <c r="S23" s="79"/>
      <c r="T23" s="79"/>
      <c r="U23" s="79"/>
      <c r="V23" s="50"/>
      <c r="W23" s="50"/>
      <c r="X23" s="50"/>
      <c r="Y23" s="50"/>
      <c r="Z23" s="50"/>
      <c r="AA23" s="50"/>
      <c r="AB23" s="50"/>
      <c r="AC23" s="50"/>
      <c r="AD23" s="50"/>
      <c r="AE23" s="50"/>
      <c r="AF23" s="79"/>
      <c r="AG23" s="79"/>
      <c r="AH23" s="79"/>
      <c r="AI23" s="79"/>
      <c r="AJ23" s="79"/>
      <c r="AK23" s="79"/>
      <c r="AL23" s="79"/>
      <c r="AM23" s="79"/>
      <c r="AN23" s="79"/>
      <c r="AO23" s="79"/>
      <c r="AP23" s="79"/>
      <c r="AQ23" s="79"/>
      <c r="AR23" s="79"/>
      <c r="AS23" s="79"/>
      <c r="AT23" s="79"/>
      <c r="AU23" s="79"/>
      <c r="AV23" s="79"/>
      <c r="AW23" s="79"/>
      <c r="AX23" s="79"/>
      <c r="AY23" s="79"/>
      <c r="AZ23" s="79"/>
    </row>
    <row r="24" spans="1:52" s="42" customFormat="1" ht="51.75" customHeight="1">
      <c r="A24" s="52"/>
      <c r="B24" s="53" t="s">
        <v>93</v>
      </c>
      <c r="C24" s="40"/>
      <c r="D24" s="40"/>
      <c r="E24" s="40"/>
      <c r="F24" s="40"/>
      <c r="G24" s="41"/>
      <c r="H24" s="41"/>
      <c r="I24" s="41"/>
      <c r="J24" s="41"/>
      <c r="K24" s="41"/>
      <c r="L24" s="41"/>
      <c r="M24" s="41"/>
      <c r="N24" s="41"/>
      <c r="O24" s="41"/>
      <c r="P24" s="41"/>
      <c r="Q24" s="41"/>
      <c r="R24" s="81"/>
      <c r="S24" s="81"/>
      <c r="T24" s="81"/>
      <c r="U24" s="81"/>
      <c r="V24" s="41"/>
      <c r="W24" s="41"/>
      <c r="X24" s="41"/>
      <c r="Y24" s="41"/>
      <c r="Z24" s="41"/>
      <c r="AA24" s="41"/>
      <c r="AB24" s="41"/>
      <c r="AC24" s="41"/>
      <c r="AD24" s="41"/>
      <c r="AE24" s="41"/>
      <c r="AF24" s="81"/>
      <c r="AG24" s="81"/>
      <c r="AH24" s="81"/>
      <c r="AI24" s="81"/>
      <c r="AJ24" s="81"/>
      <c r="AK24" s="81"/>
      <c r="AL24" s="81"/>
      <c r="AM24" s="81"/>
      <c r="AN24" s="81"/>
      <c r="AO24" s="81"/>
      <c r="AP24" s="81"/>
      <c r="AQ24" s="81"/>
      <c r="AR24" s="81"/>
      <c r="AS24" s="81"/>
      <c r="AT24" s="81"/>
      <c r="AU24" s="81"/>
      <c r="AV24" s="81"/>
      <c r="AW24" s="81"/>
      <c r="AX24" s="81"/>
      <c r="AY24" s="81"/>
      <c r="AZ24" s="81"/>
    </row>
    <row r="25" spans="1:52" s="56" customFormat="1" ht="72" customHeight="1">
      <c r="A25" s="47" t="s">
        <v>95</v>
      </c>
      <c r="B25" s="48" t="s">
        <v>96</v>
      </c>
      <c r="C25" s="54"/>
      <c r="D25" s="54"/>
      <c r="E25" s="54"/>
      <c r="F25" s="54"/>
      <c r="G25" s="55"/>
      <c r="H25" s="55"/>
      <c r="I25" s="55"/>
      <c r="J25" s="55"/>
      <c r="K25" s="55"/>
      <c r="L25" s="55"/>
      <c r="M25" s="55"/>
      <c r="N25" s="55"/>
      <c r="O25" s="55"/>
      <c r="P25" s="55"/>
      <c r="Q25" s="55"/>
      <c r="R25" s="82"/>
      <c r="S25" s="82"/>
      <c r="T25" s="82"/>
      <c r="U25" s="82"/>
      <c r="V25" s="55"/>
      <c r="W25" s="55"/>
      <c r="X25" s="55"/>
      <c r="Y25" s="55"/>
      <c r="Z25" s="55"/>
      <c r="AA25" s="55"/>
      <c r="AB25" s="55"/>
      <c r="AC25" s="55"/>
      <c r="AD25" s="55"/>
      <c r="AE25" s="55"/>
      <c r="AF25" s="82"/>
      <c r="AG25" s="82"/>
      <c r="AH25" s="82"/>
      <c r="AI25" s="82"/>
      <c r="AJ25" s="82"/>
      <c r="AK25" s="82"/>
      <c r="AL25" s="82"/>
      <c r="AM25" s="82"/>
      <c r="AN25" s="82"/>
      <c r="AO25" s="82"/>
      <c r="AP25" s="82"/>
      <c r="AQ25" s="82"/>
      <c r="AR25" s="82"/>
      <c r="AS25" s="82"/>
      <c r="AT25" s="82"/>
      <c r="AU25" s="82"/>
      <c r="AV25" s="82"/>
      <c r="AW25" s="82"/>
      <c r="AX25" s="82"/>
      <c r="AY25" s="82"/>
      <c r="AZ25" s="82"/>
    </row>
    <row r="26" spans="1:52" s="56" customFormat="1" ht="78.75" customHeight="1">
      <c r="A26" s="47"/>
      <c r="B26" s="57" t="s">
        <v>97</v>
      </c>
      <c r="C26" s="54"/>
      <c r="D26" s="54"/>
      <c r="E26" s="54"/>
      <c r="F26" s="54"/>
      <c r="G26" s="55"/>
      <c r="H26" s="55"/>
      <c r="I26" s="55"/>
      <c r="J26" s="55"/>
      <c r="K26" s="55"/>
      <c r="L26" s="55"/>
      <c r="M26" s="55"/>
      <c r="N26" s="55"/>
      <c r="O26" s="55"/>
      <c r="P26" s="55"/>
      <c r="Q26" s="55"/>
      <c r="R26" s="82"/>
      <c r="S26" s="82"/>
      <c r="T26" s="82"/>
      <c r="U26" s="82"/>
      <c r="V26" s="55"/>
      <c r="W26" s="55"/>
      <c r="X26" s="55"/>
      <c r="Y26" s="55"/>
      <c r="Z26" s="55"/>
      <c r="AA26" s="55"/>
      <c r="AB26" s="55"/>
      <c r="AC26" s="55"/>
      <c r="AD26" s="55"/>
      <c r="AE26" s="55"/>
      <c r="AF26" s="82"/>
      <c r="AG26" s="82"/>
      <c r="AH26" s="82"/>
      <c r="AI26" s="82"/>
      <c r="AJ26" s="82"/>
      <c r="AK26" s="82"/>
      <c r="AL26" s="82"/>
      <c r="AM26" s="82"/>
      <c r="AN26" s="82"/>
      <c r="AO26" s="82"/>
      <c r="AP26" s="82"/>
      <c r="AQ26" s="82"/>
      <c r="AR26" s="82"/>
      <c r="AS26" s="82"/>
      <c r="AT26" s="82"/>
      <c r="AU26" s="82"/>
      <c r="AV26" s="82"/>
      <c r="AW26" s="82"/>
      <c r="AX26" s="82"/>
      <c r="AY26" s="82"/>
      <c r="AZ26" s="82"/>
    </row>
    <row r="27" spans="1:52" s="42" customFormat="1" ht="48" customHeight="1">
      <c r="A27" s="52"/>
      <c r="B27" s="53" t="s">
        <v>93</v>
      </c>
      <c r="C27" s="40"/>
      <c r="D27" s="40"/>
      <c r="E27" s="40"/>
      <c r="F27" s="40"/>
      <c r="G27" s="41"/>
      <c r="H27" s="41"/>
      <c r="I27" s="41"/>
      <c r="J27" s="41"/>
      <c r="K27" s="41"/>
      <c r="L27" s="41"/>
      <c r="M27" s="41"/>
      <c r="N27" s="41"/>
      <c r="O27" s="41"/>
      <c r="P27" s="41"/>
      <c r="Q27" s="41"/>
      <c r="R27" s="81"/>
      <c r="S27" s="81"/>
      <c r="T27" s="81"/>
      <c r="U27" s="81"/>
      <c r="V27" s="41"/>
      <c r="W27" s="41"/>
      <c r="X27" s="41"/>
      <c r="Y27" s="41"/>
      <c r="Z27" s="41"/>
      <c r="AA27" s="41"/>
      <c r="AB27" s="41"/>
      <c r="AC27" s="41"/>
      <c r="AD27" s="41"/>
      <c r="AE27" s="41"/>
      <c r="AF27" s="81"/>
      <c r="AG27" s="81"/>
      <c r="AH27" s="81"/>
      <c r="AI27" s="81"/>
      <c r="AJ27" s="81"/>
      <c r="AK27" s="81"/>
      <c r="AL27" s="81"/>
      <c r="AM27" s="81"/>
      <c r="AN27" s="81"/>
      <c r="AO27" s="81"/>
      <c r="AP27" s="81"/>
      <c r="AQ27" s="81"/>
      <c r="AR27" s="81"/>
      <c r="AS27" s="81"/>
      <c r="AT27" s="81"/>
      <c r="AU27" s="81"/>
      <c r="AV27" s="81"/>
      <c r="AW27" s="81"/>
      <c r="AX27" s="81"/>
      <c r="AY27" s="81"/>
      <c r="AZ27" s="81"/>
    </row>
    <row r="28" spans="1:52" s="56" customFormat="1" ht="54" customHeight="1">
      <c r="A28" s="47"/>
      <c r="B28" s="57" t="s">
        <v>98</v>
      </c>
      <c r="C28" s="54"/>
      <c r="D28" s="54"/>
      <c r="E28" s="54"/>
      <c r="F28" s="54"/>
      <c r="G28" s="55"/>
      <c r="H28" s="55"/>
      <c r="I28" s="55"/>
      <c r="J28" s="55"/>
      <c r="K28" s="55"/>
      <c r="L28" s="55"/>
      <c r="M28" s="55"/>
      <c r="N28" s="55"/>
      <c r="O28" s="55"/>
      <c r="P28" s="55"/>
      <c r="Q28" s="55"/>
      <c r="R28" s="82"/>
      <c r="S28" s="82"/>
      <c r="T28" s="82"/>
      <c r="U28" s="82"/>
      <c r="V28" s="55"/>
      <c r="W28" s="55"/>
      <c r="X28" s="55"/>
      <c r="Y28" s="55"/>
      <c r="Z28" s="55"/>
      <c r="AA28" s="55"/>
      <c r="AB28" s="55"/>
      <c r="AC28" s="55"/>
      <c r="AD28" s="55"/>
      <c r="AE28" s="55"/>
      <c r="AF28" s="82"/>
      <c r="AG28" s="82"/>
      <c r="AH28" s="82"/>
      <c r="AI28" s="82"/>
      <c r="AJ28" s="82"/>
      <c r="AK28" s="82"/>
      <c r="AL28" s="82"/>
      <c r="AM28" s="82"/>
      <c r="AN28" s="82"/>
      <c r="AO28" s="82"/>
      <c r="AP28" s="82"/>
      <c r="AQ28" s="82"/>
      <c r="AR28" s="82"/>
      <c r="AS28" s="82"/>
      <c r="AT28" s="82"/>
      <c r="AU28" s="82"/>
      <c r="AV28" s="82"/>
      <c r="AW28" s="82"/>
      <c r="AX28" s="82"/>
      <c r="AY28" s="82"/>
      <c r="AZ28" s="82"/>
    </row>
    <row r="29" spans="1:52" s="42" customFormat="1" ht="46.5" customHeight="1">
      <c r="A29" s="52"/>
      <c r="B29" s="53" t="s">
        <v>93</v>
      </c>
      <c r="C29" s="40"/>
      <c r="D29" s="40"/>
      <c r="E29" s="40"/>
      <c r="F29" s="40"/>
      <c r="G29" s="41"/>
      <c r="H29" s="41"/>
      <c r="I29" s="41"/>
      <c r="J29" s="41"/>
      <c r="K29" s="41"/>
      <c r="L29" s="41"/>
      <c r="M29" s="41"/>
      <c r="N29" s="41"/>
      <c r="O29" s="41"/>
      <c r="P29" s="41"/>
      <c r="Q29" s="41"/>
      <c r="R29" s="81"/>
      <c r="S29" s="81"/>
      <c r="T29" s="81"/>
      <c r="U29" s="81"/>
      <c r="V29" s="41"/>
      <c r="W29" s="41"/>
      <c r="X29" s="41"/>
      <c r="Y29" s="41"/>
      <c r="Z29" s="41"/>
      <c r="AA29" s="41"/>
      <c r="AB29" s="41"/>
      <c r="AC29" s="41"/>
      <c r="AD29" s="41"/>
      <c r="AE29" s="41"/>
      <c r="AF29" s="81"/>
      <c r="AG29" s="81"/>
      <c r="AH29" s="81"/>
      <c r="AI29" s="81"/>
      <c r="AJ29" s="81"/>
      <c r="AK29" s="81"/>
      <c r="AL29" s="81"/>
      <c r="AM29" s="81"/>
      <c r="AN29" s="81"/>
      <c r="AO29" s="81"/>
      <c r="AP29" s="81"/>
      <c r="AQ29" s="81"/>
      <c r="AR29" s="81"/>
      <c r="AS29" s="81"/>
      <c r="AT29" s="81"/>
      <c r="AU29" s="81"/>
      <c r="AV29" s="81"/>
      <c r="AW29" s="81"/>
      <c r="AX29" s="81"/>
      <c r="AY29" s="81"/>
      <c r="AZ29" s="81"/>
    </row>
    <row r="30" spans="1:52" s="42" customFormat="1" ht="73.5" customHeight="1">
      <c r="A30" s="38" t="s">
        <v>39</v>
      </c>
      <c r="B30" s="43" t="s">
        <v>306</v>
      </c>
      <c r="C30" s="40"/>
      <c r="D30" s="40"/>
      <c r="E30" s="40"/>
      <c r="F30" s="40"/>
      <c r="G30" s="41"/>
      <c r="H30" s="41"/>
      <c r="I30" s="41"/>
      <c r="J30" s="41"/>
      <c r="K30" s="41"/>
      <c r="L30" s="41"/>
      <c r="M30" s="41"/>
      <c r="N30" s="41"/>
      <c r="O30" s="41"/>
      <c r="P30" s="41"/>
      <c r="Q30" s="41"/>
      <c r="R30" s="81"/>
      <c r="S30" s="81"/>
      <c r="T30" s="81"/>
      <c r="U30" s="81"/>
      <c r="V30" s="41"/>
      <c r="W30" s="41"/>
      <c r="X30" s="41"/>
      <c r="Y30" s="41"/>
      <c r="Z30" s="41"/>
      <c r="AA30" s="41"/>
      <c r="AB30" s="41"/>
      <c r="AC30" s="41"/>
      <c r="AD30" s="41"/>
      <c r="AE30" s="41"/>
      <c r="AF30" s="81"/>
      <c r="AG30" s="81"/>
      <c r="AH30" s="81"/>
      <c r="AI30" s="81"/>
      <c r="AJ30" s="81"/>
      <c r="AK30" s="81"/>
      <c r="AL30" s="81"/>
      <c r="AM30" s="81"/>
      <c r="AN30" s="81"/>
      <c r="AO30" s="81"/>
      <c r="AP30" s="81"/>
      <c r="AQ30" s="81"/>
      <c r="AR30" s="81"/>
      <c r="AS30" s="81"/>
      <c r="AT30" s="81"/>
      <c r="AU30" s="81"/>
      <c r="AV30" s="81"/>
      <c r="AW30" s="81"/>
      <c r="AX30" s="81"/>
      <c r="AY30" s="81"/>
      <c r="AZ30" s="81"/>
    </row>
    <row r="31" spans="1:52" s="51" customFormat="1" ht="72" customHeight="1">
      <c r="A31" s="47" t="s">
        <v>87</v>
      </c>
      <c r="B31" s="48" t="s">
        <v>99</v>
      </c>
      <c r="C31" s="49"/>
      <c r="D31" s="49"/>
      <c r="E31" s="49"/>
      <c r="F31" s="49"/>
      <c r="G31" s="50"/>
      <c r="H31" s="50"/>
      <c r="I31" s="50"/>
      <c r="J31" s="50"/>
      <c r="K31" s="50"/>
      <c r="L31" s="50"/>
      <c r="M31" s="50"/>
      <c r="N31" s="50"/>
      <c r="O31" s="50"/>
      <c r="P31" s="50"/>
      <c r="Q31" s="50"/>
      <c r="R31" s="79"/>
      <c r="S31" s="79"/>
      <c r="T31" s="79"/>
      <c r="U31" s="79"/>
      <c r="V31" s="50"/>
      <c r="W31" s="50"/>
      <c r="X31" s="50"/>
      <c r="Y31" s="50"/>
      <c r="Z31" s="50"/>
      <c r="AA31" s="50"/>
      <c r="AB31" s="50"/>
      <c r="AC31" s="50"/>
      <c r="AD31" s="50"/>
      <c r="AE31" s="50"/>
      <c r="AF31" s="79"/>
      <c r="AG31" s="79"/>
      <c r="AH31" s="79"/>
      <c r="AI31" s="79"/>
      <c r="AJ31" s="79"/>
      <c r="AK31" s="79"/>
      <c r="AL31" s="79"/>
      <c r="AM31" s="79"/>
      <c r="AN31" s="79"/>
      <c r="AO31" s="79"/>
      <c r="AP31" s="79"/>
      <c r="AQ31" s="79"/>
      <c r="AR31" s="79"/>
      <c r="AS31" s="79"/>
      <c r="AT31" s="79"/>
      <c r="AU31" s="79"/>
      <c r="AV31" s="79"/>
      <c r="AW31" s="79"/>
      <c r="AX31" s="79"/>
      <c r="AY31" s="79"/>
      <c r="AZ31" s="79"/>
    </row>
    <row r="32" spans="1:52" ht="53.25" customHeight="1">
      <c r="A32" s="52"/>
      <c r="B32" s="53" t="s">
        <v>93</v>
      </c>
      <c r="C32" s="44"/>
      <c r="D32" s="44"/>
      <c r="E32" s="44"/>
      <c r="F32" s="44"/>
      <c r="G32" s="45"/>
      <c r="H32" s="45"/>
      <c r="I32" s="45"/>
      <c r="J32" s="45"/>
      <c r="K32" s="45"/>
      <c r="L32" s="45"/>
      <c r="M32" s="45"/>
      <c r="N32" s="45"/>
      <c r="O32" s="45"/>
      <c r="P32" s="45"/>
      <c r="Q32" s="45"/>
      <c r="R32" s="78"/>
      <c r="S32" s="78"/>
      <c r="T32" s="78"/>
      <c r="U32" s="78"/>
      <c r="V32" s="45"/>
      <c r="W32" s="45"/>
      <c r="X32" s="45"/>
      <c r="Y32" s="45"/>
      <c r="Z32" s="45"/>
      <c r="AA32" s="45"/>
      <c r="AB32" s="45"/>
      <c r="AC32" s="45"/>
      <c r="AD32" s="45"/>
      <c r="AE32" s="45"/>
      <c r="AF32" s="78"/>
      <c r="AG32" s="78"/>
      <c r="AH32" s="78"/>
      <c r="AI32" s="78"/>
      <c r="AJ32" s="78"/>
      <c r="AK32" s="78"/>
      <c r="AL32" s="78"/>
      <c r="AM32" s="78"/>
      <c r="AN32" s="78"/>
      <c r="AO32" s="78"/>
      <c r="AP32" s="78"/>
      <c r="AQ32" s="78"/>
      <c r="AR32" s="78"/>
      <c r="AS32" s="78"/>
      <c r="AT32" s="78"/>
      <c r="AU32" s="78"/>
      <c r="AV32" s="78"/>
      <c r="AW32" s="78"/>
      <c r="AX32" s="78"/>
      <c r="AY32" s="78"/>
      <c r="AZ32" s="78"/>
    </row>
    <row r="33" spans="1:52" s="56" customFormat="1" ht="69.75" customHeight="1">
      <c r="A33" s="47" t="s">
        <v>92</v>
      </c>
      <c r="B33" s="48" t="s">
        <v>301</v>
      </c>
      <c r="C33" s="54"/>
      <c r="D33" s="54"/>
      <c r="E33" s="54"/>
      <c r="F33" s="54"/>
      <c r="G33" s="55"/>
      <c r="H33" s="55"/>
      <c r="I33" s="55"/>
      <c r="J33" s="55"/>
      <c r="K33" s="55"/>
      <c r="L33" s="55"/>
      <c r="M33" s="55"/>
      <c r="N33" s="55"/>
      <c r="O33" s="55"/>
      <c r="P33" s="55"/>
      <c r="Q33" s="55"/>
      <c r="R33" s="82"/>
      <c r="S33" s="82"/>
      <c r="T33" s="82"/>
      <c r="U33" s="82"/>
      <c r="V33" s="55"/>
      <c r="W33" s="55"/>
      <c r="X33" s="55"/>
      <c r="Y33" s="55"/>
      <c r="Z33" s="55"/>
      <c r="AA33" s="55"/>
      <c r="AB33" s="55"/>
      <c r="AC33" s="55"/>
      <c r="AD33" s="55"/>
      <c r="AE33" s="55"/>
      <c r="AF33" s="82"/>
      <c r="AG33" s="82"/>
      <c r="AH33" s="82"/>
      <c r="AI33" s="82"/>
      <c r="AJ33" s="82"/>
      <c r="AK33" s="82"/>
      <c r="AL33" s="82"/>
      <c r="AM33" s="82"/>
      <c r="AN33" s="82"/>
      <c r="AO33" s="82"/>
      <c r="AP33" s="82"/>
      <c r="AQ33" s="82"/>
      <c r="AR33" s="82"/>
      <c r="AS33" s="82"/>
      <c r="AT33" s="82"/>
      <c r="AU33" s="82"/>
      <c r="AV33" s="82"/>
      <c r="AW33" s="82"/>
      <c r="AX33" s="82"/>
      <c r="AY33" s="82"/>
      <c r="AZ33" s="82"/>
    </row>
    <row r="34" spans="1:52" s="56" customFormat="1" ht="82.9" customHeight="1">
      <c r="A34" s="47"/>
      <c r="B34" s="57" t="s">
        <v>302</v>
      </c>
      <c r="C34" s="54"/>
      <c r="D34" s="54"/>
      <c r="E34" s="54"/>
      <c r="F34" s="54"/>
      <c r="G34" s="55"/>
      <c r="H34" s="55"/>
      <c r="I34" s="55"/>
      <c r="J34" s="55"/>
      <c r="K34" s="55"/>
      <c r="L34" s="55"/>
      <c r="M34" s="55"/>
      <c r="N34" s="55"/>
      <c r="O34" s="55"/>
      <c r="P34" s="55"/>
      <c r="Q34" s="55"/>
      <c r="R34" s="82"/>
      <c r="S34" s="82"/>
      <c r="T34" s="82"/>
      <c r="U34" s="82"/>
      <c r="V34" s="55"/>
      <c r="W34" s="55"/>
      <c r="X34" s="55"/>
      <c r="Y34" s="55"/>
      <c r="Z34" s="55"/>
      <c r="AA34" s="55"/>
      <c r="AB34" s="55"/>
      <c r="AC34" s="55"/>
      <c r="AD34" s="55"/>
      <c r="AE34" s="55"/>
      <c r="AF34" s="82"/>
      <c r="AG34" s="82"/>
      <c r="AH34" s="82"/>
      <c r="AI34" s="82"/>
      <c r="AJ34" s="82"/>
      <c r="AK34" s="82"/>
      <c r="AL34" s="82"/>
      <c r="AM34" s="82"/>
      <c r="AN34" s="82"/>
      <c r="AO34" s="82"/>
      <c r="AP34" s="82"/>
      <c r="AQ34" s="82"/>
      <c r="AR34" s="82"/>
      <c r="AS34" s="82"/>
      <c r="AT34" s="82"/>
      <c r="AU34" s="82"/>
      <c r="AV34" s="82"/>
      <c r="AW34" s="82"/>
      <c r="AX34" s="82"/>
      <c r="AY34" s="82"/>
      <c r="AZ34" s="82"/>
    </row>
    <row r="35" spans="1:52" s="56" customFormat="1" ht="48" customHeight="1">
      <c r="A35" s="47"/>
      <c r="B35" s="53" t="s">
        <v>93</v>
      </c>
      <c r="C35" s="54"/>
      <c r="D35" s="54"/>
      <c r="E35" s="54"/>
      <c r="F35" s="54"/>
      <c r="G35" s="55"/>
      <c r="H35" s="55"/>
      <c r="I35" s="55"/>
      <c r="J35" s="55"/>
      <c r="K35" s="55"/>
      <c r="L35" s="55"/>
      <c r="M35" s="55"/>
      <c r="N35" s="55"/>
      <c r="O35" s="55"/>
      <c r="P35" s="55"/>
      <c r="Q35" s="55"/>
      <c r="R35" s="82"/>
      <c r="S35" s="82"/>
      <c r="T35" s="82"/>
      <c r="U35" s="82"/>
      <c r="V35" s="55"/>
      <c r="W35" s="55"/>
      <c r="X35" s="55"/>
      <c r="Y35" s="55"/>
      <c r="Z35" s="55"/>
      <c r="AA35" s="55"/>
      <c r="AB35" s="55"/>
      <c r="AC35" s="55"/>
      <c r="AD35" s="55"/>
      <c r="AE35" s="55"/>
      <c r="AF35" s="82"/>
      <c r="AG35" s="82"/>
      <c r="AH35" s="82"/>
      <c r="AI35" s="82"/>
      <c r="AJ35" s="82"/>
      <c r="AK35" s="82"/>
      <c r="AL35" s="82"/>
      <c r="AM35" s="82"/>
      <c r="AN35" s="82"/>
      <c r="AO35" s="82"/>
      <c r="AP35" s="82"/>
      <c r="AQ35" s="82"/>
      <c r="AR35" s="82"/>
      <c r="AS35" s="82"/>
      <c r="AT35" s="82"/>
      <c r="AU35" s="82"/>
      <c r="AV35" s="82"/>
      <c r="AW35" s="82"/>
      <c r="AX35" s="82"/>
      <c r="AY35" s="82"/>
      <c r="AZ35" s="82"/>
    </row>
    <row r="36" spans="1:52" s="51" customFormat="1" ht="67.150000000000006" customHeight="1">
      <c r="A36" s="47"/>
      <c r="B36" s="57" t="s">
        <v>171</v>
      </c>
      <c r="C36" s="49"/>
      <c r="D36" s="49"/>
      <c r="E36" s="49"/>
      <c r="F36" s="49"/>
      <c r="G36" s="50"/>
      <c r="H36" s="50"/>
      <c r="I36" s="50"/>
      <c r="J36" s="50"/>
      <c r="K36" s="50"/>
      <c r="L36" s="50"/>
      <c r="M36" s="50"/>
      <c r="N36" s="50"/>
      <c r="O36" s="50"/>
      <c r="P36" s="50"/>
      <c r="Q36" s="50"/>
      <c r="R36" s="79"/>
      <c r="S36" s="79"/>
      <c r="T36" s="79"/>
      <c r="U36" s="79"/>
      <c r="V36" s="50"/>
      <c r="W36" s="50"/>
      <c r="X36" s="50"/>
      <c r="Y36" s="50"/>
      <c r="Z36" s="50"/>
      <c r="AA36" s="50"/>
      <c r="AB36" s="50"/>
      <c r="AC36" s="50"/>
      <c r="AD36" s="50"/>
      <c r="AE36" s="50"/>
      <c r="AF36" s="79"/>
      <c r="AG36" s="79"/>
      <c r="AH36" s="79"/>
      <c r="AI36" s="79"/>
      <c r="AJ36" s="79"/>
      <c r="AK36" s="79"/>
      <c r="AL36" s="79"/>
      <c r="AM36" s="79"/>
      <c r="AN36" s="79"/>
      <c r="AO36" s="79"/>
      <c r="AP36" s="79"/>
      <c r="AQ36" s="79"/>
      <c r="AR36" s="79"/>
      <c r="AS36" s="79"/>
      <c r="AT36" s="79"/>
      <c r="AU36" s="79"/>
      <c r="AV36" s="79"/>
      <c r="AW36" s="79"/>
      <c r="AX36" s="79"/>
      <c r="AY36" s="79"/>
      <c r="AZ36" s="79"/>
    </row>
    <row r="37" spans="1:52" s="42" customFormat="1" ht="55.5" customHeight="1">
      <c r="A37" s="52"/>
      <c r="B37" s="53" t="s">
        <v>93</v>
      </c>
      <c r="C37" s="40"/>
      <c r="D37" s="40"/>
      <c r="E37" s="40"/>
      <c r="F37" s="40"/>
      <c r="G37" s="41"/>
      <c r="H37" s="41"/>
      <c r="I37" s="41"/>
      <c r="J37" s="41"/>
      <c r="K37" s="41"/>
      <c r="L37" s="41"/>
      <c r="M37" s="41"/>
      <c r="N37" s="41"/>
      <c r="O37" s="41"/>
      <c r="P37" s="41"/>
      <c r="Q37" s="41"/>
      <c r="R37" s="81"/>
      <c r="S37" s="81"/>
      <c r="T37" s="81"/>
      <c r="U37" s="81"/>
      <c r="V37" s="41"/>
      <c r="W37" s="41"/>
      <c r="X37" s="41"/>
      <c r="Y37" s="41"/>
      <c r="Z37" s="41"/>
      <c r="AA37" s="41"/>
      <c r="AB37" s="41"/>
      <c r="AC37" s="41"/>
      <c r="AD37" s="41"/>
      <c r="AE37" s="41"/>
      <c r="AF37" s="81"/>
      <c r="AG37" s="81"/>
      <c r="AH37" s="81"/>
      <c r="AI37" s="81"/>
      <c r="AJ37" s="81"/>
      <c r="AK37" s="81"/>
      <c r="AL37" s="81"/>
      <c r="AM37" s="81"/>
      <c r="AN37" s="81"/>
      <c r="AO37" s="81"/>
      <c r="AP37" s="81"/>
      <c r="AQ37" s="81"/>
      <c r="AR37" s="81"/>
      <c r="AS37" s="81"/>
      <c r="AT37" s="81"/>
      <c r="AU37" s="81"/>
      <c r="AV37" s="81"/>
      <c r="AW37" s="81"/>
      <c r="AX37" s="81"/>
      <c r="AY37" s="81"/>
      <c r="AZ37" s="81"/>
    </row>
    <row r="38" spans="1:52" s="51" customFormat="1" ht="85.15" customHeight="1">
      <c r="A38" s="47"/>
      <c r="B38" s="57" t="s">
        <v>100</v>
      </c>
      <c r="C38" s="49"/>
      <c r="D38" s="49"/>
      <c r="E38" s="49"/>
      <c r="F38" s="49"/>
      <c r="G38" s="50"/>
      <c r="H38" s="50"/>
      <c r="I38" s="50"/>
      <c r="J38" s="50"/>
      <c r="K38" s="50"/>
      <c r="L38" s="50"/>
      <c r="M38" s="50"/>
      <c r="N38" s="50"/>
      <c r="O38" s="50"/>
      <c r="P38" s="50"/>
      <c r="Q38" s="50"/>
      <c r="R38" s="79"/>
      <c r="S38" s="79"/>
      <c r="T38" s="79"/>
      <c r="U38" s="79"/>
      <c r="V38" s="50"/>
      <c r="W38" s="50"/>
      <c r="X38" s="50"/>
      <c r="Y38" s="50"/>
      <c r="Z38" s="50"/>
      <c r="AA38" s="50"/>
      <c r="AB38" s="50"/>
      <c r="AC38" s="50"/>
      <c r="AD38" s="50"/>
      <c r="AE38" s="50"/>
      <c r="AF38" s="79"/>
      <c r="AG38" s="79"/>
      <c r="AH38" s="79"/>
      <c r="AI38" s="79"/>
      <c r="AJ38" s="79"/>
      <c r="AK38" s="79"/>
      <c r="AL38" s="79"/>
      <c r="AM38" s="79"/>
      <c r="AN38" s="79"/>
      <c r="AO38" s="79"/>
      <c r="AP38" s="79"/>
      <c r="AQ38" s="79"/>
      <c r="AR38" s="79"/>
      <c r="AS38" s="79"/>
      <c r="AT38" s="79"/>
      <c r="AU38" s="79"/>
      <c r="AV38" s="79"/>
      <c r="AW38" s="79"/>
      <c r="AX38" s="79"/>
      <c r="AY38" s="79"/>
      <c r="AZ38" s="79"/>
    </row>
    <row r="39" spans="1:52" s="56" customFormat="1" ht="76.150000000000006" customHeight="1">
      <c r="A39" s="58"/>
      <c r="B39" s="59" t="s">
        <v>101</v>
      </c>
      <c r="C39" s="54"/>
      <c r="D39" s="54"/>
      <c r="E39" s="54"/>
      <c r="F39" s="54"/>
      <c r="G39" s="55"/>
      <c r="H39" s="55"/>
      <c r="I39" s="55"/>
      <c r="J39" s="55"/>
      <c r="K39" s="55"/>
      <c r="L39" s="55"/>
      <c r="M39" s="55"/>
      <c r="N39" s="55"/>
      <c r="O39" s="55"/>
      <c r="P39" s="55"/>
      <c r="Q39" s="55"/>
      <c r="R39" s="82"/>
      <c r="S39" s="82"/>
      <c r="T39" s="82"/>
      <c r="U39" s="82"/>
      <c r="V39" s="55"/>
      <c r="W39" s="55"/>
      <c r="X39" s="55"/>
      <c r="Y39" s="55"/>
      <c r="Z39" s="55"/>
      <c r="AA39" s="55"/>
      <c r="AB39" s="55"/>
      <c r="AC39" s="55"/>
      <c r="AD39" s="55"/>
      <c r="AE39" s="55"/>
      <c r="AF39" s="82"/>
      <c r="AG39" s="82"/>
      <c r="AH39" s="82"/>
      <c r="AI39" s="82"/>
      <c r="AJ39" s="82"/>
      <c r="AK39" s="82"/>
      <c r="AL39" s="82"/>
      <c r="AM39" s="82"/>
      <c r="AN39" s="82"/>
      <c r="AO39" s="82"/>
      <c r="AP39" s="82"/>
      <c r="AQ39" s="82"/>
      <c r="AR39" s="82"/>
      <c r="AS39" s="82"/>
      <c r="AT39" s="82"/>
      <c r="AU39" s="82"/>
      <c r="AV39" s="82"/>
      <c r="AW39" s="82"/>
      <c r="AX39" s="82"/>
      <c r="AY39" s="82"/>
      <c r="AZ39" s="82"/>
    </row>
    <row r="40" spans="1:52" ht="42" customHeight="1">
      <c r="A40" s="52"/>
      <c r="B40" s="53" t="s">
        <v>93</v>
      </c>
      <c r="C40" s="44"/>
      <c r="D40" s="44"/>
      <c r="E40" s="44"/>
      <c r="F40" s="44"/>
      <c r="G40" s="45"/>
      <c r="H40" s="45"/>
      <c r="I40" s="45"/>
      <c r="J40" s="45"/>
      <c r="K40" s="45"/>
      <c r="L40" s="45"/>
      <c r="M40" s="45"/>
      <c r="N40" s="45"/>
      <c r="O40" s="45"/>
      <c r="P40" s="45"/>
      <c r="Q40" s="45"/>
      <c r="R40" s="78"/>
      <c r="S40" s="78"/>
      <c r="T40" s="78"/>
      <c r="U40" s="78"/>
      <c r="V40" s="45"/>
      <c r="W40" s="45"/>
      <c r="X40" s="45"/>
      <c r="Y40" s="45"/>
      <c r="Z40" s="45"/>
      <c r="AA40" s="45"/>
      <c r="AB40" s="45"/>
      <c r="AC40" s="45"/>
      <c r="AD40" s="45"/>
      <c r="AE40" s="45"/>
      <c r="AF40" s="78"/>
      <c r="AG40" s="78"/>
      <c r="AH40" s="78"/>
      <c r="AI40" s="78"/>
      <c r="AJ40" s="78"/>
      <c r="AK40" s="78"/>
      <c r="AL40" s="78"/>
      <c r="AM40" s="78"/>
      <c r="AN40" s="78"/>
      <c r="AO40" s="78"/>
      <c r="AP40" s="78"/>
      <c r="AQ40" s="78"/>
      <c r="AR40" s="78"/>
      <c r="AS40" s="78"/>
      <c r="AT40" s="78"/>
      <c r="AU40" s="78"/>
      <c r="AV40" s="78"/>
      <c r="AW40" s="78"/>
      <c r="AX40" s="78"/>
      <c r="AY40" s="78"/>
      <c r="AZ40" s="78"/>
    </row>
    <row r="41" spans="1:52" s="56" customFormat="1" ht="48" customHeight="1">
      <c r="A41" s="58"/>
      <c r="B41" s="59" t="s">
        <v>102</v>
      </c>
      <c r="C41" s="54"/>
      <c r="D41" s="54"/>
      <c r="E41" s="54"/>
      <c r="F41" s="54"/>
      <c r="G41" s="55"/>
      <c r="H41" s="55"/>
      <c r="I41" s="55"/>
      <c r="J41" s="55"/>
      <c r="K41" s="55"/>
      <c r="L41" s="55"/>
      <c r="M41" s="55"/>
      <c r="N41" s="55"/>
      <c r="O41" s="55"/>
      <c r="P41" s="55"/>
      <c r="Q41" s="55"/>
      <c r="R41" s="82"/>
      <c r="S41" s="82"/>
      <c r="T41" s="82"/>
      <c r="U41" s="82"/>
      <c r="V41" s="55"/>
      <c r="W41" s="55"/>
      <c r="X41" s="55"/>
      <c r="Y41" s="55"/>
      <c r="Z41" s="55"/>
      <c r="AA41" s="55"/>
      <c r="AB41" s="55"/>
      <c r="AC41" s="55"/>
      <c r="AD41" s="55"/>
      <c r="AE41" s="55"/>
      <c r="AF41" s="82"/>
      <c r="AG41" s="82"/>
      <c r="AH41" s="82"/>
      <c r="AI41" s="82"/>
      <c r="AJ41" s="82"/>
      <c r="AK41" s="82"/>
      <c r="AL41" s="82"/>
      <c r="AM41" s="82"/>
      <c r="AN41" s="82"/>
      <c r="AO41" s="82"/>
      <c r="AP41" s="82"/>
      <c r="AQ41" s="82"/>
      <c r="AR41" s="82"/>
      <c r="AS41" s="82"/>
      <c r="AT41" s="82"/>
      <c r="AU41" s="82"/>
      <c r="AV41" s="82"/>
      <c r="AW41" s="82"/>
      <c r="AX41" s="82"/>
      <c r="AY41" s="82"/>
      <c r="AZ41" s="82"/>
    </row>
    <row r="42" spans="1:52" ht="48" customHeight="1">
      <c r="A42" s="52"/>
      <c r="B42" s="53" t="s">
        <v>93</v>
      </c>
      <c r="C42" s="44"/>
      <c r="D42" s="44"/>
      <c r="E42" s="44"/>
      <c r="F42" s="44"/>
      <c r="G42" s="45"/>
      <c r="H42" s="45"/>
      <c r="I42" s="45"/>
      <c r="J42" s="45"/>
      <c r="K42" s="45"/>
      <c r="L42" s="45"/>
      <c r="M42" s="45"/>
      <c r="N42" s="45"/>
      <c r="O42" s="45"/>
      <c r="P42" s="45"/>
      <c r="Q42" s="45"/>
      <c r="R42" s="78"/>
      <c r="S42" s="78"/>
      <c r="T42" s="78"/>
      <c r="U42" s="78"/>
      <c r="V42" s="45"/>
      <c r="W42" s="45"/>
      <c r="X42" s="45"/>
      <c r="Y42" s="45"/>
      <c r="Z42" s="45"/>
      <c r="AA42" s="45"/>
      <c r="AB42" s="45"/>
      <c r="AC42" s="45"/>
      <c r="AD42" s="45"/>
      <c r="AE42" s="45"/>
      <c r="AF42" s="78"/>
      <c r="AG42" s="78"/>
      <c r="AH42" s="78"/>
      <c r="AI42" s="78"/>
      <c r="AJ42" s="78"/>
      <c r="AK42" s="78"/>
      <c r="AL42" s="78"/>
      <c r="AM42" s="78"/>
      <c r="AN42" s="78"/>
      <c r="AO42" s="78"/>
      <c r="AP42" s="78"/>
      <c r="AQ42" s="78"/>
      <c r="AR42" s="78"/>
      <c r="AS42" s="78"/>
      <c r="AT42" s="78"/>
      <c r="AU42" s="78"/>
      <c r="AV42" s="78"/>
      <c r="AW42" s="78"/>
      <c r="AX42" s="78"/>
      <c r="AY42" s="78"/>
      <c r="AZ42" s="78"/>
    </row>
    <row r="43" spans="1:52" ht="69" customHeight="1">
      <c r="A43" s="38" t="s">
        <v>41</v>
      </c>
      <c r="B43" s="43" t="s">
        <v>307</v>
      </c>
      <c r="C43" s="44"/>
      <c r="D43" s="44"/>
      <c r="E43" s="44"/>
      <c r="F43" s="44"/>
      <c r="G43" s="45"/>
      <c r="H43" s="45"/>
      <c r="I43" s="45"/>
      <c r="J43" s="45"/>
      <c r="K43" s="45"/>
      <c r="L43" s="45"/>
      <c r="M43" s="45"/>
      <c r="N43" s="45"/>
      <c r="O43" s="45"/>
      <c r="P43" s="45"/>
      <c r="Q43" s="45"/>
      <c r="R43" s="78"/>
      <c r="S43" s="78"/>
      <c r="T43" s="78"/>
      <c r="U43" s="78"/>
      <c r="V43" s="45"/>
      <c r="W43" s="45"/>
      <c r="X43" s="45"/>
      <c r="Y43" s="45"/>
      <c r="Z43" s="45"/>
      <c r="AA43" s="45"/>
      <c r="AB43" s="45"/>
      <c r="AC43" s="45"/>
      <c r="AD43" s="45"/>
      <c r="AE43" s="45"/>
      <c r="AF43" s="78"/>
      <c r="AG43" s="78"/>
      <c r="AH43" s="78"/>
      <c r="AI43" s="78"/>
      <c r="AJ43" s="78"/>
      <c r="AK43" s="78"/>
      <c r="AL43" s="78"/>
      <c r="AM43" s="78"/>
      <c r="AN43" s="78"/>
      <c r="AO43" s="78"/>
      <c r="AP43" s="78"/>
      <c r="AQ43" s="78"/>
      <c r="AR43" s="78"/>
      <c r="AS43" s="78"/>
      <c r="AT43" s="78"/>
      <c r="AU43" s="78"/>
      <c r="AV43" s="78"/>
      <c r="AW43" s="78"/>
      <c r="AX43" s="78"/>
      <c r="AY43" s="78"/>
      <c r="AZ43" s="78"/>
    </row>
    <row r="44" spans="1:52" s="56" customFormat="1" ht="87.75" customHeight="1">
      <c r="A44" s="47"/>
      <c r="B44" s="57" t="s">
        <v>137</v>
      </c>
      <c r="C44" s="54"/>
      <c r="D44" s="54"/>
      <c r="E44" s="54"/>
      <c r="F44" s="54"/>
      <c r="G44" s="55"/>
      <c r="H44" s="55"/>
      <c r="I44" s="55"/>
      <c r="J44" s="55"/>
      <c r="K44" s="55"/>
      <c r="L44" s="55"/>
      <c r="M44" s="55"/>
      <c r="N44" s="55"/>
      <c r="O44" s="55"/>
      <c r="P44" s="55"/>
      <c r="Q44" s="55"/>
      <c r="R44" s="82"/>
      <c r="S44" s="82"/>
      <c r="T44" s="82"/>
      <c r="U44" s="82"/>
      <c r="V44" s="55"/>
      <c r="W44" s="55"/>
      <c r="X44" s="55"/>
      <c r="Y44" s="55"/>
      <c r="Z44" s="55"/>
      <c r="AA44" s="55"/>
      <c r="AB44" s="55"/>
      <c r="AC44" s="55"/>
      <c r="AD44" s="55"/>
      <c r="AE44" s="55"/>
      <c r="AF44" s="82"/>
      <c r="AG44" s="82"/>
      <c r="AH44" s="82"/>
      <c r="AI44" s="82"/>
      <c r="AJ44" s="82"/>
      <c r="AK44" s="82"/>
      <c r="AL44" s="82"/>
      <c r="AM44" s="82"/>
      <c r="AN44" s="82"/>
      <c r="AO44" s="82"/>
      <c r="AP44" s="82"/>
      <c r="AQ44" s="82"/>
      <c r="AR44" s="82"/>
      <c r="AS44" s="82"/>
      <c r="AT44" s="82"/>
      <c r="AU44" s="82"/>
      <c r="AV44" s="82"/>
      <c r="AW44" s="82"/>
      <c r="AX44" s="82"/>
      <c r="AY44" s="82"/>
      <c r="AZ44" s="82"/>
    </row>
    <row r="45" spans="1:52" s="51" customFormat="1" ht="51" customHeight="1">
      <c r="A45" s="47"/>
      <c r="B45" s="53" t="s">
        <v>93</v>
      </c>
      <c r="C45" s="49"/>
      <c r="D45" s="49"/>
      <c r="E45" s="49"/>
      <c r="F45" s="49"/>
      <c r="G45" s="50"/>
      <c r="H45" s="50"/>
      <c r="I45" s="50"/>
      <c r="J45" s="50"/>
      <c r="K45" s="50"/>
      <c r="L45" s="50"/>
      <c r="M45" s="50"/>
      <c r="N45" s="50"/>
      <c r="O45" s="50"/>
      <c r="P45" s="50"/>
      <c r="Q45" s="50"/>
      <c r="R45" s="79"/>
      <c r="S45" s="79"/>
      <c r="T45" s="79"/>
      <c r="U45" s="79"/>
      <c r="V45" s="50"/>
      <c r="W45" s="50"/>
      <c r="X45" s="50"/>
      <c r="Y45" s="50"/>
      <c r="Z45" s="50"/>
      <c r="AA45" s="50"/>
      <c r="AB45" s="50"/>
      <c r="AC45" s="50"/>
      <c r="AD45" s="50"/>
      <c r="AE45" s="50"/>
      <c r="AF45" s="79"/>
      <c r="AG45" s="79"/>
      <c r="AH45" s="79"/>
      <c r="AI45" s="79"/>
      <c r="AJ45" s="79"/>
      <c r="AK45" s="79"/>
      <c r="AL45" s="79"/>
      <c r="AM45" s="79"/>
      <c r="AN45" s="79"/>
      <c r="AO45" s="79"/>
      <c r="AP45" s="79"/>
      <c r="AQ45" s="79"/>
      <c r="AR45" s="79"/>
      <c r="AS45" s="79"/>
      <c r="AT45" s="79"/>
      <c r="AU45" s="79"/>
      <c r="AV45" s="79"/>
      <c r="AW45" s="79"/>
      <c r="AX45" s="79"/>
      <c r="AY45" s="79"/>
      <c r="AZ45" s="79"/>
    </row>
    <row r="46" spans="1:52" s="56" customFormat="1" ht="54" customHeight="1">
      <c r="A46" s="47"/>
      <c r="B46" s="57" t="s">
        <v>304</v>
      </c>
      <c r="C46" s="54"/>
      <c r="D46" s="54"/>
      <c r="E46" s="54"/>
      <c r="F46" s="54"/>
      <c r="G46" s="55"/>
      <c r="H46" s="55"/>
      <c r="I46" s="55"/>
      <c r="J46" s="55"/>
      <c r="K46" s="55"/>
      <c r="L46" s="55"/>
      <c r="M46" s="55"/>
      <c r="N46" s="55"/>
      <c r="O46" s="55"/>
      <c r="P46" s="55"/>
      <c r="Q46" s="55"/>
      <c r="R46" s="82"/>
      <c r="S46" s="82"/>
      <c r="T46" s="82"/>
      <c r="U46" s="82"/>
      <c r="V46" s="55"/>
      <c r="W46" s="55"/>
      <c r="X46" s="55"/>
      <c r="Y46" s="55"/>
      <c r="Z46" s="55"/>
      <c r="AA46" s="55"/>
      <c r="AB46" s="55"/>
      <c r="AC46" s="55"/>
      <c r="AD46" s="55"/>
      <c r="AE46" s="55"/>
      <c r="AF46" s="82"/>
      <c r="AG46" s="82"/>
      <c r="AH46" s="82"/>
      <c r="AI46" s="82"/>
      <c r="AJ46" s="82"/>
      <c r="AK46" s="82"/>
      <c r="AL46" s="82"/>
      <c r="AM46" s="82"/>
      <c r="AN46" s="82"/>
      <c r="AO46" s="82"/>
      <c r="AP46" s="82"/>
      <c r="AQ46" s="82"/>
      <c r="AR46" s="82"/>
      <c r="AS46" s="82"/>
      <c r="AT46" s="82"/>
      <c r="AU46" s="82"/>
      <c r="AV46" s="82"/>
      <c r="AW46" s="82"/>
      <c r="AX46" s="82"/>
      <c r="AY46" s="82"/>
      <c r="AZ46" s="82"/>
    </row>
    <row r="47" spans="1:52" s="51" customFormat="1" ht="54.75" customHeight="1">
      <c r="A47" s="47"/>
      <c r="B47" s="53" t="s">
        <v>93</v>
      </c>
      <c r="C47" s="49"/>
      <c r="D47" s="49"/>
      <c r="E47" s="49"/>
      <c r="F47" s="49"/>
      <c r="G47" s="50"/>
      <c r="H47" s="50"/>
      <c r="I47" s="50"/>
      <c r="J47" s="50"/>
      <c r="K47" s="50"/>
      <c r="L47" s="50"/>
      <c r="M47" s="50"/>
      <c r="N47" s="50"/>
      <c r="O47" s="50"/>
      <c r="P47" s="50"/>
      <c r="Q47" s="50"/>
      <c r="R47" s="79"/>
      <c r="S47" s="79"/>
      <c r="T47" s="79"/>
      <c r="U47" s="79"/>
      <c r="V47" s="50"/>
      <c r="W47" s="50"/>
      <c r="X47" s="50"/>
      <c r="Y47" s="50"/>
      <c r="Z47" s="50"/>
      <c r="AA47" s="50"/>
      <c r="AB47" s="50"/>
      <c r="AC47" s="50"/>
      <c r="AD47" s="50"/>
      <c r="AE47" s="50"/>
      <c r="AF47" s="79"/>
      <c r="AG47" s="79"/>
      <c r="AH47" s="79"/>
      <c r="AI47" s="79"/>
      <c r="AJ47" s="79"/>
      <c r="AK47" s="79"/>
      <c r="AL47" s="79"/>
      <c r="AM47" s="79"/>
      <c r="AN47" s="79"/>
      <c r="AO47" s="79"/>
      <c r="AP47" s="79"/>
      <c r="AQ47" s="79"/>
      <c r="AR47" s="79"/>
      <c r="AS47" s="79"/>
      <c r="AT47" s="79"/>
      <c r="AU47" s="79"/>
      <c r="AV47" s="79"/>
      <c r="AW47" s="79"/>
      <c r="AX47" s="79"/>
      <c r="AY47" s="79"/>
      <c r="AZ47" s="79"/>
    </row>
    <row r="48" spans="1:52" s="42" customFormat="1" ht="57" hidden="1" customHeight="1">
      <c r="A48" s="38" t="s">
        <v>41</v>
      </c>
      <c r="B48" s="43" t="s">
        <v>172</v>
      </c>
      <c r="C48" s="40"/>
      <c r="D48" s="40"/>
      <c r="E48" s="40"/>
      <c r="F48" s="40"/>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81"/>
    </row>
    <row r="49" spans="1:52" ht="30" hidden="1" customHeight="1">
      <c r="A49" s="52" t="s">
        <v>88</v>
      </c>
      <c r="B49" s="53" t="s">
        <v>89</v>
      </c>
      <c r="C49" s="44"/>
      <c r="D49" s="44"/>
      <c r="E49" s="44"/>
      <c r="F49" s="44"/>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78"/>
    </row>
    <row r="50" spans="1:52" ht="30" hidden="1" customHeight="1">
      <c r="A50" s="52" t="s">
        <v>173</v>
      </c>
      <c r="B50" s="53" t="s">
        <v>89</v>
      </c>
      <c r="C50" s="44"/>
      <c r="D50" s="44"/>
      <c r="E50" s="44"/>
      <c r="F50" s="44"/>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78"/>
    </row>
    <row r="51" spans="1:52" ht="30" hidden="1" customHeight="1">
      <c r="A51" s="52" t="s">
        <v>90</v>
      </c>
      <c r="B51" s="80" t="s">
        <v>91</v>
      </c>
      <c r="C51" s="44"/>
      <c r="D51" s="44"/>
      <c r="E51" s="44"/>
      <c r="F51" s="44"/>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78"/>
    </row>
    <row r="52" spans="1:52" ht="49.5" hidden="1" customHeight="1">
      <c r="A52" s="38" t="s">
        <v>43</v>
      </c>
      <c r="B52" s="43" t="s">
        <v>174</v>
      </c>
      <c r="C52" s="44"/>
      <c r="D52" s="44"/>
      <c r="E52" s="44"/>
      <c r="F52" s="44"/>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78"/>
    </row>
    <row r="53" spans="1:52" ht="30" hidden="1" customHeight="1">
      <c r="A53" s="52" t="s">
        <v>88</v>
      </c>
      <c r="B53" s="53" t="s">
        <v>89</v>
      </c>
      <c r="C53" s="44"/>
      <c r="D53" s="44"/>
      <c r="E53" s="44"/>
      <c r="F53" s="44"/>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78"/>
    </row>
    <row r="54" spans="1:52" ht="30" hidden="1" customHeight="1">
      <c r="A54" s="52" t="s">
        <v>173</v>
      </c>
      <c r="B54" s="53" t="s">
        <v>89</v>
      </c>
      <c r="C54" s="44"/>
      <c r="D54" s="44"/>
      <c r="E54" s="44"/>
      <c r="F54" s="44"/>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78"/>
    </row>
    <row r="55" spans="1:52" ht="30" hidden="1" customHeight="1">
      <c r="A55" s="52" t="s">
        <v>90</v>
      </c>
      <c r="B55" s="80" t="s">
        <v>91</v>
      </c>
      <c r="C55" s="44"/>
      <c r="D55" s="44"/>
      <c r="E55" s="44"/>
      <c r="F55" s="44"/>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78"/>
    </row>
    <row r="56" spans="1:52" s="42" customFormat="1" ht="65.25" hidden="1" customHeight="1">
      <c r="A56" s="38" t="s">
        <v>45</v>
      </c>
      <c r="B56" s="43" t="s">
        <v>175</v>
      </c>
      <c r="C56" s="40"/>
      <c r="D56" s="40"/>
      <c r="E56" s="40"/>
      <c r="F56" s="40"/>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81"/>
    </row>
    <row r="57" spans="1:52" ht="30" hidden="1" customHeight="1">
      <c r="A57" s="52" t="s">
        <v>88</v>
      </c>
      <c r="B57" s="53" t="s">
        <v>89</v>
      </c>
      <c r="C57" s="44"/>
      <c r="D57" s="44"/>
      <c r="E57" s="44"/>
      <c r="F57" s="44"/>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78"/>
    </row>
    <row r="58" spans="1:52" ht="30" hidden="1" customHeight="1">
      <c r="A58" s="52" t="s">
        <v>173</v>
      </c>
      <c r="B58" s="53" t="s">
        <v>89</v>
      </c>
      <c r="C58" s="44"/>
      <c r="D58" s="44"/>
      <c r="E58" s="44"/>
      <c r="F58" s="44"/>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78"/>
    </row>
    <row r="59" spans="1:52" ht="30" hidden="1" customHeight="1">
      <c r="A59" s="52" t="s">
        <v>90</v>
      </c>
      <c r="B59" s="80" t="s">
        <v>91</v>
      </c>
      <c r="C59" s="44"/>
      <c r="D59" s="44"/>
      <c r="E59" s="44"/>
      <c r="F59" s="44"/>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78"/>
    </row>
    <row r="60" spans="1:52" ht="54" hidden="1" customHeight="1">
      <c r="A60" s="38" t="s">
        <v>176</v>
      </c>
      <c r="B60" s="43" t="s">
        <v>177</v>
      </c>
      <c r="C60" s="44"/>
      <c r="D60" s="44"/>
      <c r="E60" s="44"/>
      <c r="F60" s="44"/>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78"/>
    </row>
    <row r="61" spans="1:52" s="51" customFormat="1" ht="30" hidden="1" customHeight="1">
      <c r="A61" s="47" t="s">
        <v>87</v>
      </c>
      <c r="B61" s="48" t="s">
        <v>178</v>
      </c>
      <c r="C61" s="49"/>
      <c r="D61" s="49"/>
      <c r="E61" s="49"/>
      <c r="F61" s="49"/>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79"/>
    </row>
    <row r="62" spans="1:52" ht="30" hidden="1" customHeight="1">
      <c r="A62" s="52" t="s">
        <v>37</v>
      </c>
      <c r="B62" s="53" t="s">
        <v>89</v>
      </c>
      <c r="C62" s="44"/>
      <c r="D62" s="44"/>
      <c r="E62" s="44"/>
      <c r="F62" s="44"/>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78"/>
    </row>
    <row r="63" spans="1:52" ht="30" hidden="1" customHeight="1">
      <c r="A63" s="52" t="s">
        <v>90</v>
      </c>
      <c r="B63" s="80" t="s">
        <v>91</v>
      </c>
      <c r="C63" s="44"/>
      <c r="D63" s="44"/>
      <c r="E63" s="44"/>
      <c r="F63" s="44"/>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78"/>
    </row>
    <row r="64" spans="1:52" s="51" customFormat="1" ht="30" hidden="1" customHeight="1">
      <c r="A64" s="47" t="s">
        <v>92</v>
      </c>
      <c r="B64" s="48" t="s">
        <v>179</v>
      </c>
      <c r="C64" s="49"/>
      <c r="D64" s="49"/>
      <c r="E64" s="49"/>
      <c r="F64" s="49"/>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79"/>
    </row>
    <row r="65" spans="1:52" ht="37.5" hidden="1" customHeight="1">
      <c r="A65" s="52" t="s">
        <v>37</v>
      </c>
      <c r="B65" s="53" t="s">
        <v>89</v>
      </c>
      <c r="C65" s="44"/>
      <c r="D65" s="44"/>
      <c r="E65" s="44"/>
      <c r="F65" s="44"/>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78"/>
    </row>
    <row r="66" spans="1:52" ht="30" hidden="1" customHeight="1">
      <c r="A66" s="52" t="s">
        <v>90</v>
      </c>
      <c r="B66" s="80" t="s">
        <v>91</v>
      </c>
      <c r="C66" s="44"/>
      <c r="D66" s="44"/>
      <c r="E66" s="44"/>
      <c r="F66" s="44"/>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78"/>
    </row>
    <row r="67" spans="1:52" s="51" customFormat="1" ht="30" hidden="1" customHeight="1">
      <c r="A67" s="47" t="s">
        <v>94</v>
      </c>
      <c r="B67" s="48" t="s">
        <v>180</v>
      </c>
      <c r="C67" s="49"/>
      <c r="D67" s="49"/>
      <c r="E67" s="49"/>
      <c r="F67" s="49"/>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79"/>
    </row>
    <row r="68" spans="1:52" ht="30" hidden="1" customHeight="1">
      <c r="A68" s="52" t="s">
        <v>37</v>
      </c>
      <c r="B68" s="53" t="s">
        <v>89</v>
      </c>
      <c r="C68" s="44"/>
      <c r="D68" s="44"/>
      <c r="E68" s="44"/>
      <c r="F68" s="44"/>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78"/>
    </row>
    <row r="69" spans="1:52" ht="30" hidden="1" customHeight="1">
      <c r="A69" s="52" t="s">
        <v>90</v>
      </c>
      <c r="B69" s="80" t="s">
        <v>91</v>
      </c>
      <c r="C69" s="44"/>
      <c r="D69" s="44"/>
      <c r="E69" s="44"/>
      <c r="F69" s="44"/>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78"/>
    </row>
    <row r="70" spans="1:52" ht="72.75" customHeight="1">
      <c r="A70" s="38" t="s">
        <v>103</v>
      </c>
      <c r="B70" s="39" t="s">
        <v>135</v>
      </c>
      <c r="C70" s="44"/>
      <c r="D70" s="44"/>
      <c r="E70" s="44"/>
      <c r="F70" s="44"/>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78"/>
    </row>
    <row r="71" spans="1:52" ht="52.9" customHeight="1">
      <c r="A71" s="52"/>
      <c r="B71" s="53" t="s">
        <v>104</v>
      </c>
      <c r="C71" s="44"/>
      <c r="D71" s="44"/>
      <c r="E71" s="44"/>
      <c r="F71" s="44"/>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78"/>
    </row>
    <row r="72" spans="1:52" ht="9.4" customHeight="1">
      <c r="A72" s="52"/>
      <c r="B72" s="43"/>
      <c r="C72" s="44"/>
      <c r="D72" s="44"/>
      <c r="E72" s="44"/>
      <c r="F72" s="44"/>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78"/>
    </row>
    <row r="73" spans="1:52" ht="0.75" hidden="1" customHeight="1">
      <c r="A73" s="101"/>
      <c r="B73" s="102"/>
      <c r="C73" s="103"/>
      <c r="D73" s="103"/>
      <c r="E73" s="103"/>
      <c r="F73" s="103"/>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c r="AN73" s="104"/>
      <c r="AO73" s="104"/>
      <c r="AP73" s="104"/>
      <c r="AQ73" s="104"/>
      <c r="AR73" s="104"/>
      <c r="AS73" s="104"/>
      <c r="AT73" s="104"/>
      <c r="AU73" s="104"/>
      <c r="AV73" s="104"/>
      <c r="AW73" s="104"/>
      <c r="AX73" s="104"/>
      <c r="AY73" s="104"/>
    </row>
    <row r="74" spans="1:52" ht="0.75" hidden="1" customHeight="1">
      <c r="A74" s="89"/>
      <c r="B74" s="87"/>
      <c r="C74" s="74"/>
      <c r="D74" s="74"/>
      <c r="E74" s="74"/>
      <c r="F74" s="74"/>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row>
    <row r="75" spans="1:52" ht="0.75" hidden="1" customHeight="1">
      <c r="A75" s="89"/>
      <c r="B75" s="87"/>
      <c r="C75" s="74"/>
      <c r="D75" s="74"/>
      <c r="E75" s="74"/>
      <c r="F75" s="74"/>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row>
    <row r="76" spans="1:52" ht="0.75" hidden="1" customHeight="1">
      <c r="A76" s="89"/>
      <c r="B76" s="87"/>
      <c r="C76" s="74"/>
      <c r="D76" s="74"/>
      <c r="E76" s="74"/>
      <c r="F76" s="74"/>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row>
    <row r="77" spans="1:52" ht="0.75" hidden="1" customHeight="1">
      <c r="A77" s="89"/>
      <c r="B77" s="87"/>
      <c r="C77" s="74"/>
      <c r="D77" s="74"/>
      <c r="E77" s="74"/>
      <c r="F77" s="74"/>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8"/>
      <c r="AV77" s="88"/>
      <c r="AW77" s="88"/>
      <c r="AX77" s="88"/>
      <c r="AY77" s="88"/>
    </row>
    <row r="78" spans="1:52" ht="0.75" hidden="1" customHeight="1">
      <c r="A78" s="89"/>
      <c r="B78" s="87"/>
      <c r="C78" s="74"/>
      <c r="D78" s="74"/>
      <c r="E78" s="74"/>
      <c r="F78" s="74"/>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row>
    <row r="79" spans="1:52" ht="0.75" hidden="1" customHeight="1">
      <c r="A79" s="89"/>
      <c r="B79" s="87"/>
      <c r="C79" s="74"/>
      <c r="D79" s="74"/>
      <c r="E79" s="74"/>
      <c r="F79" s="74"/>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row>
    <row r="80" spans="1:52" ht="0.75" hidden="1" customHeight="1">
      <c r="A80" s="89"/>
      <c r="B80" s="87"/>
      <c r="C80" s="74"/>
      <c r="D80" s="74"/>
      <c r="E80" s="74"/>
      <c r="F80" s="74"/>
      <c r="G80" s="88"/>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row>
    <row r="81" spans="1:51" ht="0.75" hidden="1" customHeight="1">
      <c r="A81" s="89"/>
      <c r="B81" s="87"/>
      <c r="C81" s="74"/>
      <c r="D81" s="74"/>
      <c r="E81" s="74"/>
      <c r="F81" s="74"/>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row>
    <row r="82" spans="1:51" ht="0.75" hidden="1" customHeight="1">
      <c r="A82" s="89"/>
      <c r="B82" s="87"/>
      <c r="C82" s="74"/>
      <c r="D82" s="74"/>
      <c r="E82" s="74"/>
      <c r="F82" s="74"/>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row>
    <row r="83" spans="1:51" ht="0.75" hidden="1" customHeight="1">
      <c r="A83" s="89"/>
      <c r="B83" s="87"/>
      <c r="C83" s="74"/>
      <c r="D83" s="74"/>
      <c r="E83" s="74"/>
      <c r="F83" s="74"/>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row>
    <row r="84" spans="1:51" ht="0.75" hidden="1" customHeight="1">
      <c r="A84" s="89"/>
      <c r="B84" s="87"/>
      <c r="C84" s="74"/>
      <c r="D84" s="74"/>
      <c r="E84" s="74"/>
      <c r="F84" s="74"/>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row>
    <row r="85" spans="1:51" ht="0.75" customHeight="1">
      <c r="A85" s="89"/>
      <c r="B85" s="87"/>
      <c r="C85" s="74"/>
      <c r="D85" s="74"/>
      <c r="E85" s="74"/>
      <c r="F85" s="74"/>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row>
    <row r="86" spans="1:51" ht="33" hidden="1" customHeight="1">
      <c r="A86" s="89"/>
      <c r="B86" s="105" t="s">
        <v>139</v>
      </c>
      <c r="C86" s="74"/>
      <c r="D86" s="74"/>
      <c r="E86" s="74"/>
      <c r="F86" s="74"/>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row>
    <row r="87" spans="1:51" ht="31.5" customHeight="1">
      <c r="B87" s="555"/>
      <c r="C87" s="555"/>
      <c r="D87" s="555"/>
      <c r="E87" s="555"/>
      <c r="F87" s="555"/>
      <c r="G87" s="555"/>
      <c r="H87" s="555"/>
      <c r="I87" s="555"/>
      <c r="J87" s="555"/>
      <c r="K87" s="555"/>
      <c r="L87" s="555"/>
      <c r="M87" s="555"/>
      <c r="N87" s="555"/>
      <c r="O87" s="93"/>
      <c r="P87" s="93"/>
      <c r="Q87" s="93"/>
      <c r="R87" s="93"/>
      <c r="S87" s="93"/>
      <c r="T87" s="93"/>
      <c r="U87" s="93"/>
      <c r="V87" s="93"/>
      <c r="W87" s="93"/>
      <c r="X87" s="93"/>
      <c r="Y87" s="93"/>
      <c r="Z87" s="93"/>
      <c r="AA87" s="93"/>
      <c r="AB87" s="93"/>
      <c r="AC87" s="93"/>
      <c r="AD87" s="93"/>
      <c r="AE87" s="93"/>
      <c r="AF87" s="46"/>
      <c r="AG87" s="46"/>
      <c r="AH87" s="46"/>
      <c r="AI87" s="93"/>
      <c r="AJ87" s="93"/>
      <c r="AK87" s="46"/>
      <c r="AL87" s="46"/>
      <c r="AM87" s="46"/>
      <c r="AN87" s="93"/>
      <c r="AO87" s="93"/>
      <c r="AP87" s="93"/>
      <c r="AQ87" s="93"/>
      <c r="AR87" s="93"/>
      <c r="AS87" s="93"/>
      <c r="AT87" s="93"/>
      <c r="AU87" s="93"/>
      <c r="AV87" s="93"/>
      <c r="AW87" s="93"/>
      <c r="AX87" s="93"/>
      <c r="AY87" s="93"/>
    </row>
    <row r="88" spans="1:51" ht="19.899999999999999" customHeight="1"/>
    <row r="89" spans="1:51" ht="19.899999999999999" customHeight="1"/>
    <row r="90" spans="1:51" ht="19.899999999999999" customHeight="1"/>
    <row r="91" spans="1:51" ht="19.899999999999999" customHeight="1">
      <c r="A91" s="91"/>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row>
    <row r="92" spans="1:51" ht="19.899999999999999" customHeight="1">
      <c r="A92" s="91"/>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row>
    <row r="93" spans="1:51" ht="19.899999999999999" customHeight="1">
      <c r="A93" s="91"/>
      <c r="B93" s="46"/>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row>
    <row r="94" spans="1:51" ht="19.899999999999999" customHeight="1">
      <c r="A94" s="91"/>
      <c r="B94" s="46"/>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row>
    <row r="95" spans="1:51" ht="19.899999999999999" customHeight="1">
      <c r="A95" s="91"/>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row>
    <row r="96" spans="1:51" ht="19.899999999999999" customHeight="1">
      <c r="A96" s="91"/>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row>
    <row r="97" spans="1:51" ht="19.899999999999999" customHeight="1">
      <c r="A97" s="91"/>
      <c r="B97" s="46"/>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row>
    <row r="98" spans="1:51" ht="19.899999999999999" customHeight="1">
      <c r="A98" s="91"/>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row>
    <row r="99" spans="1:51" ht="19.899999999999999" customHeight="1">
      <c r="A99" s="91"/>
      <c r="B99" s="46"/>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row>
    <row r="100" spans="1:51" ht="19.899999999999999" customHeight="1">
      <c r="A100" s="91"/>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row>
    <row r="101" spans="1:51">
      <c r="A101" s="91"/>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row>
    <row r="102" spans="1:51">
      <c r="A102" s="91"/>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row>
    <row r="103" spans="1:51">
      <c r="A103" s="91"/>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row>
    <row r="104" spans="1:51">
      <c r="A104" s="91"/>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row>
    <row r="105" spans="1:51">
      <c r="A105" s="91"/>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row>
    <row r="106" spans="1:51">
      <c r="A106" s="91"/>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row>
    <row r="107" spans="1:51">
      <c r="A107" s="91"/>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row>
    <row r="108" spans="1:51">
      <c r="A108" s="91"/>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row>
    <row r="109" spans="1:51">
      <c r="A109" s="91"/>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row>
    <row r="110" spans="1:51">
      <c r="A110" s="91"/>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row>
    <row r="111" spans="1:51">
      <c r="A111" s="91"/>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row>
    <row r="112" spans="1:51">
      <c r="A112" s="91"/>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row>
    <row r="113" spans="1:51">
      <c r="A113" s="91"/>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row>
    <row r="114" spans="1:51">
      <c r="A114" s="91"/>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row>
    <row r="115" spans="1:51">
      <c r="A115" s="91"/>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row>
    <row r="116" spans="1:51">
      <c r="A116" s="91"/>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row>
    <row r="117" spans="1:51">
      <c r="A117" s="91"/>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row>
    <row r="118" spans="1:51">
      <c r="A118" s="91"/>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row>
    <row r="119" spans="1:51">
      <c r="A119" s="91"/>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row>
    <row r="120" spans="1:51">
      <c r="A120" s="91"/>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row>
    <row r="121" spans="1:51">
      <c r="A121" s="91"/>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row>
    <row r="122" spans="1:51">
      <c r="A122" s="91"/>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row>
    <row r="123" spans="1:51">
      <c r="A123" s="91"/>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row>
    <row r="124" spans="1:51">
      <c r="A124" s="91"/>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row>
    <row r="125" spans="1:51">
      <c r="A125" s="91"/>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row>
    <row r="126" spans="1:51">
      <c r="A126" s="91"/>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row>
    <row r="127" spans="1:51">
      <c r="A127" s="91"/>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row>
    <row r="128" spans="1:51">
      <c r="A128" s="91"/>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row>
    <row r="129" spans="1:51">
      <c r="A129" s="91"/>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row>
    <row r="130" spans="1:51">
      <c r="A130" s="91"/>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row>
    <row r="131" spans="1:51">
      <c r="A131" s="91"/>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row>
    <row r="132" spans="1:51">
      <c r="A132" s="91"/>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row>
    <row r="133" spans="1:51">
      <c r="A133" s="91"/>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row>
    <row r="134" spans="1:51">
      <c r="A134" s="91"/>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row>
    <row r="135" spans="1:51">
      <c r="A135" s="91"/>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row>
    <row r="136" spans="1:51">
      <c r="A136" s="91"/>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row>
    <row r="137" spans="1:51">
      <c r="A137" s="91"/>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row>
    <row r="138" spans="1:51">
      <c r="A138" s="91"/>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row>
    <row r="139" spans="1:51">
      <c r="A139" s="91"/>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row>
    <row r="140" spans="1:51">
      <c r="A140" s="91"/>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row>
    <row r="141" spans="1:51">
      <c r="A141" s="91"/>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row>
    <row r="142" spans="1:51">
      <c r="A142" s="91"/>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row>
    <row r="143" spans="1:51">
      <c r="A143" s="91"/>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row>
    <row r="144" spans="1:51">
      <c r="A144" s="91"/>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row>
    <row r="145" spans="1:51">
      <c r="A145" s="91"/>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row>
    <row r="146" spans="1:51">
      <c r="A146" s="91"/>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row>
    <row r="147" spans="1:51">
      <c r="A147" s="91"/>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row>
    <row r="148" spans="1:51">
      <c r="A148" s="91"/>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row>
    <row r="149" spans="1:51">
      <c r="A149" s="91"/>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row>
    <row r="150" spans="1:51">
      <c r="A150" s="91"/>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row>
    <row r="151" spans="1:51">
      <c r="A151" s="91"/>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row>
    <row r="152" spans="1:51">
      <c r="A152" s="91"/>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row>
    <row r="153" spans="1:51">
      <c r="A153" s="91"/>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row>
    <row r="154" spans="1:51">
      <c r="A154" s="91"/>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row>
    <row r="155" spans="1:51">
      <c r="A155" s="91"/>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row>
    <row r="156" spans="1:51">
      <c r="A156" s="91"/>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row>
    <row r="157" spans="1:51">
      <c r="A157" s="91"/>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row>
    <row r="158" spans="1:51">
      <c r="A158" s="91"/>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row>
    <row r="159" spans="1:51">
      <c r="A159" s="91"/>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row>
    <row r="160" spans="1:51">
      <c r="A160" s="91"/>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row>
    <row r="161" spans="1:51">
      <c r="A161" s="91"/>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row>
    <row r="162" spans="1:51">
      <c r="A162" s="91"/>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row>
    <row r="163" spans="1:51">
      <c r="A163" s="91"/>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row>
    <row r="164" spans="1:51">
      <c r="A164" s="91"/>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row>
    <row r="165" spans="1:51">
      <c r="A165" s="91"/>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row>
    <row r="166" spans="1:51">
      <c r="A166" s="91"/>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row>
    <row r="167" spans="1:51">
      <c r="A167" s="91"/>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row>
    <row r="168" spans="1:51">
      <c r="A168" s="91"/>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row>
    <row r="169" spans="1:51">
      <c r="A169" s="91"/>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row>
    <row r="170" spans="1:51">
      <c r="A170" s="91"/>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row>
    <row r="171" spans="1:51">
      <c r="A171" s="91"/>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row>
    <row r="172" spans="1:51">
      <c r="A172" s="91"/>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row>
    <row r="173" spans="1:51">
      <c r="A173" s="91"/>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row>
    <row r="174" spans="1:51">
      <c r="A174" s="91"/>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row>
    <row r="175" spans="1:51">
      <c r="A175" s="91"/>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row>
    <row r="176" spans="1:51">
      <c r="A176" s="91"/>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row>
    <row r="177" spans="1:51">
      <c r="A177" s="91"/>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row>
    <row r="178" spans="1:51">
      <c r="A178" s="91"/>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row>
    <row r="179" spans="1:51">
      <c r="A179" s="91"/>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row>
    <row r="180" spans="1:51">
      <c r="A180" s="91"/>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row>
    <row r="181" spans="1:51">
      <c r="A181" s="91"/>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row>
    <row r="182" spans="1:51">
      <c r="A182" s="91"/>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row>
    <row r="183" spans="1:51">
      <c r="A183" s="91"/>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row>
    <row r="184" spans="1:51">
      <c r="A184" s="91"/>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row>
    <row r="185" spans="1:51">
      <c r="A185" s="91"/>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row>
    <row r="186" spans="1:51">
      <c r="A186" s="91"/>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row>
    <row r="187" spans="1:51">
      <c r="A187" s="91"/>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row>
    <row r="188" spans="1:51">
      <c r="A188" s="91"/>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row>
    <row r="189" spans="1:51">
      <c r="A189" s="91"/>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row>
    <row r="190" spans="1:51">
      <c r="A190" s="91"/>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row>
    <row r="191" spans="1:51">
      <c r="A191" s="91"/>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row>
    <row r="192" spans="1:51">
      <c r="A192" s="91"/>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row>
    <row r="193" spans="1:51">
      <c r="A193" s="91"/>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row>
    <row r="194" spans="1:51">
      <c r="A194" s="91"/>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row>
    <row r="195" spans="1:51">
      <c r="A195" s="91"/>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row>
    <row r="196" spans="1:51">
      <c r="A196" s="91"/>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row>
    <row r="197" spans="1:51">
      <c r="A197" s="91"/>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row>
    <row r="198" spans="1:51">
      <c r="A198" s="91"/>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row>
    <row r="199" spans="1:51">
      <c r="A199" s="91"/>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row>
    <row r="200" spans="1:51">
      <c r="A200" s="91"/>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row>
    <row r="201" spans="1:51">
      <c r="A201" s="91"/>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row>
    <row r="202" spans="1:51">
      <c r="A202" s="91"/>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row>
    <row r="203" spans="1:51">
      <c r="A203" s="91"/>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row>
    <row r="204" spans="1:51">
      <c r="A204" s="91"/>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row>
    <row r="205" spans="1:51">
      <c r="A205" s="91"/>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row>
    <row r="206" spans="1:51">
      <c r="A206" s="91"/>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row>
    <row r="207" spans="1:51">
      <c r="A207" s="91"/>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row>
    <row r="208" spans="1:51">
      <c r="A208" s="91"/>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row>
    <row r="209" spans="1:51">
      <c r="A209" s="91"/>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row>
    <row r="210" spans="1:51">
      <c r="A210" s="91"/>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row>
    <row r="211" spans="1:51">
      <c r="A211" s="91"/>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row>
    <row r="212" spans="1:51">
      <c r="A212" s="91"/>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row>
    <row r="213" spans="1:51">
      <c r="A213" s="91"/>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row>
    <row r="214" spans="1:51">
      <c r="A214" s="91"/>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row>
    <row r="215" spans="1:51">
      <c r="A215" s="91"/>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row>
    <row r="216" spans="1:51">
      <c r="A216" s="91"/>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row>
    <row r="217" spans="1:51">
      <c r="A217" s="91"/>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row>
    <row r="218" spans="1:51">
      <c r="A218" s="91"/>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row>
    <row r="219" spans="1:51">
      <c r="A219" s="91"/>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row>
    <row r="220" spans="1:51">
      <c r="A220" s="91"/>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row>
    <row r="221" spans="1:51">
      <c r="A221" s="91"/>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row>
    <row r="222" spans="1:51">
      <c r="A222" s="91"/>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row>
    <row r="223" spans="1:51">
      <c r="A223" s="91"/>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row>
    <row r="224" spans="1:51">
      <c r="A224" s="91"/>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row>
    <row r="225" spans="1:51">
      <c r="A225" s="91"/>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row>
    <row r="226" spans="1:51">
      <c r="A226" s="91"/>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row>
    <row r="227" spans="1:51">
      <c r="A227" s="91"/>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row>
    <row r="228" spans="1:51">
      <c r="A228" s="91"/>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row>
    <row r="229" spans="1:51">
      <c r="A229" s="91"/>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row>
    <row r="230" spans="1:51">
      <c r="A230" s="91"/>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row>
    <row r="231" spans="1:51">
      <c r="A231" s="91"/>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row>
    <row r="232" spans="1:51">
      <c r="A232" s="91"/>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row>
    <row r="233" spans="1:51">
      <c r="A233" s="91"/>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row>
    <row r="234" spans="1:51">
      <c r="A234" s="91"/>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row>
    <row r="235" spans="1:51">
      <c r="A235" s="91"/>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row>
    <row r="236" spans="1:51">
      <c r="A236" s="91"/>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row>
    <row r="237" spans="1:51">
      <c r="A237" s="91"/>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row>
    <row r="238" spans="1:51">
      <c r="A238" s="91"/>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row>
    <row r="239" spans="1:51">
      <c r="A239" s="91"/>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row>
    <row r="240" spans="1:51">
      <c r="A240" s="91"/>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row>
    <row r="241" spans="1:51">
      <c r="A241" s="91"/>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row>
    <row r="242" spans="1:51">
      <c r="A242" s="91"/>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row>
    <row r="243" spans="1:51">
      <c r="A243" s="91"/>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row>
    <row r="244" spans="1:51">
      <c r="A244" s="91"/>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row>
    <row r="245" spans="1:51">
      <c r="A245" s="91"/>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row>
    <row r="246" spans="1:51">
      <c r="A246" s="91"/>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row>
    <row r="247" spans="1:51">
      <c r="A247" s="91"/>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row>
    <row r="248" spans="1:51">
      <c r="A248" s="91"/>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row>
    <row r="249" spans="1:51">
      <c r="A249" s="91"/>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row>
    <row r="250" spans="1:51">
      <c r="A250" s="91"/>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row>
    <row r="251" spans="1:51">
      <c r="A251" s="91"/>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row>
    <row r="252" spans="1:51">
      <c r="A252" s="91"/>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row>
    <row r="253" spans="1:51">
      <c r="A253" s="91"/>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row>
    <row r="254" spans="1:51">
      <c r="A254" s="91"/>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row>
    <row r="255" spans="1:51">
      <c r="A255" s="91"/>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row>
    <row r="256" spans="1:51">
      <c r="A256" s="91"/>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row>
    <row r="257" spans="1:51">
      <c r="A257" s="91"/>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row>
    <row r="258" spans="1:51">
      <c r="A258" s="91"/>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row>
    <row r="259" spans="1:51">
      <c r="A259" s="91"/>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row>
    <row r="260" spans="1:51">
      <c r="A260" s="91"/>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row>
    <row r="261" spans="1:51">
      <c r="A261" s="91"/>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row>
    <row r="262" spans="1:51">
      <c r="A262" s="91"/>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row>
    <row r="263" spans="1:51">
      <c r="A263" s="91"/>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row>
    <row r="264" spans="1:51">
      <c r="A264" s="91"/>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row>
    <row r="265" spans="1:51">
      <c r="A265" s="91"/>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row>
    <row r="266" spans="1:51">
      <c r="A266" s="91"/>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row>
    <row r="267" spans="1:51">
      <c r="A267" s="91"/>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row>
    <row r="268" spans="1:51">
      <c r="A268" s="91"/>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row>
    <row r="269" spans="1:51">
      <c r="A269" s="91"/>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row>
    <row r="270" spans="1:51">
      <c r="A270" s="91"/>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row>
    <row r="271" spans="1:51">
      <c r="A271" s="91"/>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row>
    <row r="272" spans="1:51">
      <c r="A272" s="91"/>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row>
    <row r="273" spans="1:51">
      <c r="A273" s="91"/>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row>
    <row r="274" spans="1:51">
      <c r="A274" s="91"/>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row>
    <row r="275" spans="1:51">
      <c r="A275" s="91"/>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row>
    <row r="276" spans="1:51">
      <c r="A276" s="91"/>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row>
    <row r="277" spans="1:51">
      <c r="A277" s="91"/>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row>
    <row r="278" spans="1:51">
      <c r="A278" s="91"/>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row>
    <row r="279" spans="1:51">
      <c r="A279" s="91"/>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row>
    <row r="280" spans="1:51">
      <c r="A280" s="91"/>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row>
    <row r="281" spans="1:51">
      <c r="A281" s="91"/>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row>
    <row r="282" spans="1:51">
      <c r="A282" s="91"/>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row>
    <row r="283" spans="1:51">
      <c r="A283" s="91"/>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row>
    <row r="284" spans="1:51">
      <c r="A284" s="91"/>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row>
    <row r="285" spans="1:51">
      <c r="A285" s="91"/>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row>
    <row r="286" spans="1:51">
      <c r="A286" s="91"/>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row>
    <row r="287" spans="1:51">
      <c r="A287" s="91"/>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row>
    <row r="288" spans="1:51">
      <c r="A288" s="91"/>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row>
    <row r="289" spans="1:51">
      <c r="A289" s="91"/>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row>
    <row r="290" spans="1:51">
      <c r="A290" s="91"/>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row>
    <row r="291" spans="1:51">
      <c r="A291" s="91"/>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row>
    <row r="292" spans="1:51">
      <c r="A292" s="91"/>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row>
    <row r="293" spans="1:51">
      <c r="A293" s="91"/>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row>
    <row r="294" spans="1:51">
      <c r="A294" s="91"/>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row>
    <row r="295" spans="1:51">
      <c r="A295" s="91"/>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row>
    <row r="296" spans="1:51">
      <c r="A296" s="91"/>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row>
    <row r="297" spans="1:51">
      <c r="A297" s="91"/>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row>
    <row r="298" spans="1:51">
      <c r="A298" s="91"/>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row>
    <row r="299" spans="1:51">
      <c r="A299" s="91"/>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row>
    <row r="300" spans="1:51">
      <c r="A300" s="91"/>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row>
    <row r="301" spans="1:51">
      <c r="A301" s="91"/>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row>
    <row r="302" spans="1:51">
      <c r="A302" s="91"/>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row>
    <row r="303" spans="1:51">
      <c r="A303" s="91"/>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row>
    <row r="304" spans="1:51">
      <c r="A304" s="91"/>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row>
    <row r="305" spans="1:51">
      <c r="A305" s="91"/>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row>
    <row r="306" spans="1:51">
      <c r="A306" s="91"/>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row>
    <row r="307" spans="1:51">
      <c r="A307" s="91"/>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row>
    <row r="308" spans="1:51">
      <c r="A308" s="91"/>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row>
    <row r="309" spans="1:51">
      <c r="A309" s="91"/>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row>
    <row r="310" spans="1:51">
      <c r="A310" s="91"/>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row>
    <row r="311" spans="1:51">
      <c r="A311" s="91"/>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row>
    <row r="312" spans="1:51">
      <c r="A312" s="91"/>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row>
    <row r="313" spans="1:51">
      <c r="A313" s="91"/>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row>
    <row r="314" spans="1:51">
      <c r="A314" s="91"/>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row>
    <row r="315" spans="1:51">
      <c r="A315" s="91"/>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row>
    <row r="316" spans="1:51">
      <c r="A316" s="91"/>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row>
    <row r="317" spans="1:51">
      <c r="A317" s="91"/>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row>
    <row r="318" spans="1:51">
      <c r="A318" s="91"/>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row>
    <row r="319" spans="1:51">
      <c r="A319" s="91"/>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row>
    <row r="320" spans="1:51">
      <c r="A320" s="91"/>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row>
    <row r="321" spans="1:51">
      <c r="A321" s="91"/>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row>
    <row r="322" spans="1:51">
      <c r="A322" s="91"/>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row>
    <row r="323" spans="1:51">
      <c r="A323" s="91"/>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row>
    <row r="324" spans="1:51">
      <c r="A324" s="91"/>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row>
    <row r="325" spans="1:51">
      <c r="A325" s="91"/>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row>
    <row r="326" spans="1:51">
      <c r="A326" s="91"/>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row>
    <row r="327" spans="1:51">
      <c r="A327" s="91"/>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row>
    <row r="328" spans="1:51">
      <c r="A328" s="91"/>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row>
    <row r="329" spans="1:51">
      <c r="A329" s="91"/>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row>
    <row r="330" spans="1:51">
      <c r="A330" s="91"/>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row>
    <row r="331" spans="1:51">
      <c r="A331" s="91"/>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row>
    <row r="332" spans="1:51">
      <c r="A332" s="91"/>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row>
    <row r="333" spans="1:51">
      <c r="A333" s="91"/>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row>
    <row r="334" spans="1:51">
      <c r="A334" s="91"/>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row>
    <row r="335" spans="1:51">
      <c r="A335" s="91"/>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row>
    <row r="336" spans="1:51">
      <c r="A336" s="91"/>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row>
    <row r="337" spans="1:51">
      <c r="A337" s="91"/>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row>
    <row r="338" spans="1:51">
      <c r="A338" s="91"/>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row>
    <row r="339" spans="1:51">
      <c r="A339" s="91"/>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row>
    <row r="340" spans="1:51">
      <c r="A340" s="91"/>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row>
    <row r="341" spans="1:51">
      <c r="A341" s="91"/>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c r="AR341" s="46"/>
      <c r="AS341" s="46"/>
      <c r="AT341" s="46"/>
      <c r="AU341" s="46"/>
      <c r="AV341" s="46"/>
      <c r="AW341" s="46"/>
      <c r="AX341" s="46"/>
      <c r="AY341" s="46"/>
    </row>
    <row r="342" spans="1:51">
      <c r="A342" s="91"/>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c r="AR342" s="46"/>
      <c r="AS342" s="46"/>
      <c r="AT342" s="46"/>
      <c r="AU342" s="46"/>
      <c r="AV342" s="46"/>
      <c r="AW342" s="46"/>
      <c r="AX342" s="46"/>
      <c r="AY342" s="46"/>
    </row>
    <row r="343" spans="1:51">
      <c r="A343" s="91"/>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row>
    <row r="344" spans="1:51">
      <c r="A344" s="91"/>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row>
    <row r="345" spans="1:51">
      <c r="A345" s="91"/>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c r="AR345" s="46"/>
      <c r="AS345" s="46"/>
      <c r="AT345" s="46"/>
      <c r="AU345" s="46"/>
      <c r="AV345" s="46"/>
      <c r="AW345" s="46"/>
      <c r="AX345" s="46"/>
      <c r="AY345" s="46"/>
    </row>
    <row r="346" spans="1:51">
      <c r="A346" s="91"/>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c r="AR346" s="46"/>
      <c r="AS346" s="46"/>
      <c r="AT346" s="46"/>
      <c r="AU346" s="46"/>
      <c r="AV346" s="46"/>
      <c r="AW346" s="46"/>
      <c r="AX346" s="46"/>
      <c r="AY346" s="46"/>
    </row>
    <row r="347" spans="1:51">
      <c r="A347" s="91"/>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row>
    <row r="348" spans="1:51">
      <c r="A348" s="91"/>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c r="AR348" s="46"/>
      <c r="AS348" s="46"/>
      <c r="AT348" s="46"/>
      <c r="AU348" s="46"/>
      <c r="AV348" s="46"/>
      <c r="AW348" s="46"/>
      <c r="AX348" s="46"/>
      <c r="AY348" s="46"/>
    </row>
    <row r="349" spans="1:51">
      <c r="A349" s="91"/>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c r="AR349" s="46"/>
      <c r="AS349" s="46"/>
      <c r="AT349" s="46"/>
      <c r="AU349" s="46"/>
      <c r="AV349" s="46"/>
      <c r="AW349" s="46"/>
      <c r="AX349" s="46"/>
      <c r="AY349" s="46"/>
    </row>
    <row r="350" spans="1:51">
      <c r="A350" s="91"/>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c r="AR350" s="46"/>
      <c r="AS350" s="46"/>
      <c r="AT350" s="46"/>
      <c r="AU350" s="46"/>
      <c r="AV350" s="46"/>
      <c r="AW350" s="46"/>
      <c r="AX350" s="46"/>
      <c r="AY350" s="46"/>
    </row>
    <row r="351" spans="1:51">
      <c r="A351" s="91"/>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row>
    <row r="352" spans="1:51">
      <c r="A352" s="91"/>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c r="AR352" s="46"/>
      <c r="AS352" s="46"/>
      <c r="AT352" s="46"/>
      <c r="AU352" s="46"/>
      <c r="AV352" s="46"/>
      <c r="AW352" s="46"/>
      <c r="AX352" s="46"/>
      <c r="AY352" s="46"/>
    </row>
    <row r="353" spans="1:51">
      <c r="A353" s="91"/>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c r="AR353" s="46"/>
      <c r="AS353" s="46"/>
      <c r="AT353" s="46"/>
      <c r="AU353" s="46"/>
      <c r="AV353" s="46"/>
      <c r="AW353" s="46"/>
      <c r="AX353" s="46"/>
      <c r="AY353" s="46"/>
    </row>
    <row r="354" spans="1:51">
      <c r="A354" s="91"/>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c r="AR354" s="46"/>
      <c r="AS354" s="46"/>
      <c r="AT354" s="46"/>
      <c r="AU354" s="46"/>
      <c r="AV354" s="46"/>
      <c r="AW354" s="46"/>
      <c r="AX354" s="46"/>
      <c r="AY354" s="46"/>
    </row>
    <row r="355" spans="1:51">
      <c r="A355" s="91"/>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row>
    <row r="356" spans="1:51">
      <c r="A356" s="91"/>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c r="AR356" s="46"/>
      <c r="AS356" s="46"/>
      <c r="AT356" s="46"/>
      <c r="AU356" s="46"/>
      <c r="AV356" s="46"/>
      <c r="AW356" s="46"/>
      <c r="AX356" s="46"/>
      <c r="AY356" s="46"/>
    </row>
    <row r="357" spans="1:51">
      <c r="A357" s="91"/>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c r="AR357" s="46"/>
      <c r="AS357" s="46"/>
      <c r="AT357" s="46"/>
      <c r="AU357" s="46"/>
      <c r="AV357" s="46"/>
      <c r="AW357" s="46"/>
      <c r="AX357" s="46"/>
      <c r="AY357" s="46"/>
    </row>
    <row r="358" spans="1:51">
      <c r="A358" s="91"/>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row>
    <row r="359" spans="1:51">
      <c r="A359" s="91"/>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row>
    <row r="360" spans="1:51">
      <c r="A360" s="91"/>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c r="AR360" s="46"/>
      <c r="AS360" s="46"/>
      <c r="AT360" s="46"/>
      <c r="AU360" s="46"/>
      <c r="AV360" s="46"/>
      <c r="AW360" s="46"/>
      <c r="AX360" s="46"/>
      <c r="AY360" s="46"/>
    </row>
    <row r="361" spans="1:51">
      <c r="A361" s="91"/>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c r="AR361" s="46"/>
      <c r="AS361" s="46"/>
      <c r="AT361" s="46"/>
      <c r="AU361" s="46"/>
      <c r="AV361" s="46"/>
      <c r="AW361" s="46"/>
      <c r="AX361" s="46"/>
      <c r="AY361" s="46"/>
    </row>
    <row r="362" spans="1:51">
      <c r="A362" s="91"/>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c r="AR362" s="46"/>
      <c r="AS362" s="46"/>
      <c r="AT362" s="46"/>
      <c r="AU362" s="46"/>
      <c r="AV362" s="46"/>
      <c r="AW362" s="46"/>
      <c r="AX362" s="46"/>
      <c r="AY362" s="46"/>
    </row>
    <row r="363" spans="1:51">
      <c r="A363" s="91"/>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row>
    <row r="364" spans="1:51">
      <c r="A364" s="91"/>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c r="AR364" s="46"/>
      <c r="AS364" s="46"/>
      <c r="AT364" s="46"/>
      <c r="AU364" s="46"/>
      <c r="AV364" s="46"/>
      <c r="AW364" s="46"/>
      <c r="AX364" s="46"/>
      <c r="AY364" s="46"/>
    </row>
    <row r="365" spans="1:51">
      <c r="A365" s="91"/>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row>
    <row r="366" spans="1:51">
      <c r="A366" s="91"/>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c r="AR366" s="46"/>
      <c r="AS366" s="46"/>
      <c r="AT366" s="46"/>
      <c r="AU366" s="46"/>
      <c r="AV366" s="46"/>
      <c r="AW366" s="46"/>
      <c r="AX366" s="46"/>
      <c r="AY366" s="46"/>
    </row>
    <row r="367" spans="1:51">
      <c r="A367" s="91"/>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row>
    <row r="368" spans="1:51">
      <c r="A368" s="91"/>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c r="AR368" s="46"/>
      <c r="AS368" s="46"/>
      <c r="AT368" s="46"/>
      <c r="AU368" s="46"/>
      <c r="AV368" s="46"/>
      <c r="AW368" s="46"/>
      <c r="AX368" s="46"/>
      <c r="AY368" s="46"/>
    </row>
    <row r="369" spans="1:51">
      <c r="A369" s="91"/>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c r="AR369" s="46"/>
      <c r="AS369" s="46"/>
      <c r="AT369" s="46"/>
      <c r="AU369" s="46"/>
      <c r="AV369" s="46"/>
      <c r="AW369" s="46"/>
      <c r="AX369" s="46"/>
      <c r="AY369" s="46"/>
    </row>
    <row r="370" spans="1:51">
      <c r="A370" s="91"/>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c r="AR370" s="46"/>
      <c r="AS370" s="46"/>
      <c r="AT370" s="46"/>
      <c r="AU370" s="46"/>
      <c r="AV370" s="46"/>
      <c r="AW370" s="46"/>
      <c r="AX370" s="46"/>
      <c r="AY370" s="46"/>
    </row>
    <row r="371" spans="1:51">
      <c r="A371" s="91"/>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row>
    <row r="372" spans="1:51">
      <c r="A372" s="91"/>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c r="AR372" s="46"/>
      <c r="AS372" s="46"/>
      <c r="AT372" s="46"/>
      <c r="AU372" s="46"/>
      <c r="AV372" s="46"/>
      <c r="AW372" s="46"/>
      <c r="AX372" s="46"/>
      <c r="AY372" s="46"/>
    </row>
    <row r="373" spans="1:51">
      <c r="A373" s="91"/>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c r="AR373" s="46"/>
      <c r="AS373" s="46"/>
      <c r="AT373" s="46"/>
      <c r="AU373" s="46"/>
      <c r="AV373" s="46"/>
      <c r="AW373" s="46"/>
      <c r="AX373" s="46"/>
      <c r="AY373" s="46"/>
    </row>
    <row r="374" spans="1:51">
      <c r="A374" s="91"/>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c r="AR374" s="46"/>
      <c r="AS374" s="46"/>
      <c r="AT374" s="46"/>
      <c r="AU374" s="46"/>
      <c r="AV374" s="46"/>
      <c r="AW374" s="46"/>
      <c r="AX374" s="46"/>
      <c r="AY374" s="46"/>
    </row>
    <row r="375" spans="1:51">
      <c r="A375" s="91"/>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c r="AR375" s="46"/>
      <c r="AS375" s="46"/>
      <c r="AT375" s="46"/>
      <c r="AU375" s="46"/>
      <c r="AV375" s="46"/>
      <c r="AW375" s="46"/>
      <c r="AX375" s="46"/>
      <c r="AY375" s="46"/>
    </row>
    <row r="376" spans="1:51">
      <c r="A376" s="91"/>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c r="AR376" s="46"/>
      <c r="AS376" s="46"/>
      <c r="AT376" s="46"/>
      <c r="AU376" s="46"/>
      <c r="AV376" s="46"/>
      <c r="AW376" s="46"/>
      <c r="AX376" s="46"/>
      <c r="AY376" s="46"/>
    </row>
    <row r="377" spans="1:51">
      <c r="A377" s="91"/>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c r="AR377" s="46"/>
      <c r="AS377" s="46"/>
      <c r="AT377" s="46"/>
      <c r="AU377" s="46"/>
      <c r="AV377" s="46"/>
      <c r="AW377" s="46"/>
      <c r="AX377" s="46"/>
      <c r="AY377" s="46"/>
    </row>
    <row r="378" spans="1:51">
      <c r="A378" s="91"/>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c r="AR378" s="46"/>
      <c r="AS378" s="46"/>
      <c r="AT378" s="46"/>
      <c r="AU378" s="46"/>
      <c r="AV378" s="46"/>
      <c r="AW378" s="46"/>
      <c r="AX378" s="46"/>
      <c r="AY378" s="46"/>
    </row>
    <row r="379" spans="1:51">
      <c r="A379" s="91"/>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c r="AR379" s="46"/>
      <c r="AS379" s="46"/>
      <c r="AT379" s="46"/>
      <c r="AU379" s="46"/>
      <c r="AV379" s="46"/>
      <c r="AW379" s="46"/>
      <c r="AX379" s="46"/>
      <c r="AY379" s="46"/>
    </row>
    <row r="380" spans="1:51">
      <c r="A380" s="91"/>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c r="AR380" s="46"/>
      <c r="AS380" s="46"/>
      <c r="AT380" s="46"/>
      <c r="AU380" s="46"/>
      <c r="AV380" s="46"/>
      <c r="AW380" s="46"/>
      <c r="AX380" s="46"/>
      <c r="AY380" s="46"/>
    </row>
    <row r="381" spans="1:51">
      <c r="A381" s="91"/>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c r="AR381" s="46"/>
      <c r="AS381" s="46"/>
      <c r="AT381" s="46"/>
      <c r="AU381" s="46"/>
      <c r="AV381" s="46"/>
      <c r="AW381" s="46"/>
      <c r="AX381" s="46"/>
      <c r="AY381" s="46"/>
    </row>
    <row r="382" spans="1:51">
      <c r="A382" s="91"/>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c r="AR382" s="46"/>
      <c r="AS382" s="46"/>
      <c r="AT382" s="46"/>
      <c r="AU382" s="46"/>
      <c r="AV382" s="46"/>
      <c r="AW382" s="46"/>
      <c r="AX382" s="46"/>
      <c r="AY382" s="46"/>
    </row>
    <row r="383" spans="1:51">
      <c r="A383" s="91"/>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c r="AR383" s="46"/>
      <c r="AS383" s="46"/>
      <c r="AT383" s="46"/>
      <c r="AU383" s="46"/>
      <c r="AV383" s="46"/>
      <c r="AW383" s="46"/>
      <c r="AX383" s="46"/>
      <c r="AY383" s="46"/>
    </row>
    <row r="384" spans="1:51">
      <c r="A384" s="91"/>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c r="AR384" s="46"/>
      <c r="AS384" s="46"/>
      <c r="AT384" s="46"/>
      <c r="AU384" s="46"/>
      <c r="AV384" s="46"/>
      <c r="AW384" s="46"/>
      <c r="AX384" s="46"/>
      <c r="AY384" s="46"/>
    </row>
    <row r="385" spans="1:51">
      <c r="A385" s="91"/>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c r="AR385" s="46"/>
      <c r="AS385" s="46"/>
      <c r="AT385" s="46"/>
      <c r="AU385" s="46"/>
      <c r="AV385" s="46"/>
      <c r="AW385" s="46"/>
      <c r="AX385" s="46"/>
      <c r="AY385" s="46"/>
    </row>
    <row r="386" spans="1:51">
      <c r="A386" s="91"/>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row>
    <row r="387" spans="1:51">
      <c r="A387" s="91"/>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c r="AR387" s="46"/>
      <c r="AS387" s="46"/>
      <c r="AT387" s="46"/>
      <c r="AU387" s="46"/>
      <c r="AV387" s="46"/>
      <c r="AW387" s="46"/>
      <c r="AX387" s="46"/>
      <c r="AY387" s="46"/>
    </row>
    <row r="388" spans="1:51">
      <c r="A388" s="91"/>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c r="AR388" s="46"/>
      <c r="AS388" s="46"/>
      <c r="AT388" s="46"/>
      <c r="AU388" s="46"/>
      <c r="AV388" s="46"/>
      <c r="AW388" s="46"/>
      <c r="AX388" s="46"/>
      <c r="AY388" s="46"/>
    </row>
    <row r="389" spans="1:51">
      <c r="A389" s="91"/>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c r="AR389" s="46"/>
      <c r="AS389" s="46"/>
      <c r="AT389" s="46"/>
      <c r="AU389" s="46"/>
      <c r="AV389" s="46"/>
      <c r="AW389" s="46"/>
      <c r="AX389" s="46"/>
      <c r="AY389" s="46"/>
    </row>
    <row r="390" spans="1:51">
      <c r="A390" s="91"/>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row>
    <row r="391" spans="1:51">
      <c r="A391" s="91"/>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c r="AR391" s="46"/>
      <c r="AS391" s="46"/>
      <c r="AT391" s="46"/>
      <c r="AU391" s="46"/>
      <c r="AV391" s="46"/>
      <c r="AW391" s="46"/>
      <c r="AX391" s="46"/>
      <c r="AY391" s="46"/>
    </row>
    <row r="392" spans="1:51">
      <c r="A392" s="91"/>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c r="AR392" s="46"/>
      <c r="AS392" s="46"/>
      <c r="AT392" s="46"/>
      <c r="AU392" s="46"/>
      <c r="AV392" s="46"/>
      <c r="AW392" s="46"/>
      <c r="AX392" s="46"/>
      <c r="AY392" s="46"/>
    </row>
    <row r="393" spans="1:51">
      <c r="A393" s="91"/>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c r="AA393" s="46"/>
      <c r="AB393" s="46"/>
      <c r="AC393" s="46"/>
      <c r="AD393" s="46"/>
      <c r="AE393" s="46"/>
      <c r="AF393" s="46"/>
      <c r="AG393" s="46"/>
      <c r="AH393" s="46"/>
      <c r="AI393" s="46"/>
      <c r="AJ393" s="46"/>
      <c r="AK393" s="46"/>
      <c r="AL393" s="46"/>
      <c r="AM393" s="46"/>
      <c r="AN393" s="46"/>
      <c r="AO393" s="46"/>
      <c r="AP393" s="46"/>
      <c r="AQ393" s="46"/>
      <c r="AR393" s="46"/>
      <c r="AS393" s="46"/>
      <c r="AT393" s="46"/>
      <c r="AU393" s="46"/>
      <c r="AV393" s="46"/>
      <c r="AW393" s="46"/>
      <c r="AX393" s="46"/>
      <c r="AY393" s="46"/>
    </row>
    <row r="394" spans="1:51">
      <c r="A394" s="91"/>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c r="AR394" s="46"/>
      <c r="AS394" s="46"/>
      <c r="AT394" s="46"/>
      <c r="AU394" s="46"/>
      <c r="AV394" s="46"/>
      <c r="AW394" s="46"/>
      <c r="AX394" s="46"/>
      <c r="AY394" s="46"/>
    </row>
    <row r="395" spans="1:51">
      <c r="A395" s="91"/>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c r="AA395" s="46"/>
      <c r="AB395" s="46"/>
      <c r="AC395" s="46"/>
      <c r="AD395" s="46"/>
      <c r="AE395" s="46"/>
      <c r="AF395" s="46"/>
      <c r="AG395" s="46"/>
      <c r="AH395" s="46"/>
      <c r="AI395" s="46"/>
      <c r="AJ395" s="46"/>
      <c r="AK395" s="46"/>
      <c r="AL395" s="46"/>
      <c r="AM395" s="46"/>
      <c r="AN395" s="46"/>
      <c r="AO395" s="46"/>
      <c r="AP395" s="46"/>
      <c r="AQ395" s="46"/>
      <c r="AR395" s="46"/>
      <c r="AS395" s="46"/>
      <c r="AT395" s="46"/>
      <c r="AU395" s="46"/>
      <c r="AV395" s="46"/>
      <c r="AW395" s="46"/>
      <c r="AX395" s="46"/>
      <c r="AY395" s="46"/>
    </row>
    <row r="396" spans="1:51">
      <c r="A396" s="91"/>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c r="AD396" s="46"/>
      <c r="AE396" s="46"/>
      <c r="AF396" s="46"/>
      <c r="AG396" s="46"/>
      <c r="AH396" s="46"/>
      <c r="AI396" s="46"/>
      <c r="AJ396" s="46"/>
      <c r="AK396" s="46"/>
      <c r="AL396" s="46"/>
      <c r="AM396" s="46"/>
      <c r="AN396" s="46"/>
      <c r="AO396" s="46"/>
      <c r="AP396" s="46"/>
      <c r="AQ396" s="46"/>
      <c r="AR396" s="46"/>
      <c r="AS396" s="46"/>
      <c r="AT396" s="46"/>
      <c r="AU396" s="46"/>
      <c r="AV396" s="46"/>
      <c r="AW396" s="46"/>
      <c r="AX396" s="46"/>
      <c r="AY396" s="46"/>
    </row>
    <row r="397" spans="1:51">
      <c r="A397" s="91"/>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c r="AA397" s="46"/>
      <c r="AB397" s="46"/>
      <c r="AC397" s="46"/>
      <c r="AD397" s="46"/>
      <c r="AE397" s="46"/>
      <c r="AF397" s="46"/>
      <c r="AG397" s="46"/>
      <c r="AH397" s="46"/>
      <c r="AI397" s="46"/>
      <c r="AJ397" s="46"/>
      <c r="AK397" s="46"/>
      <c r="AL397" s="46"/>
      <c r="AM397" s="46"/>
      <c r="AN397" s="46"/>
      <c r="AO397" s="46"/>
      <c r="AP397" s="46"/>
      <c r="AQ397" s="46"/>
      <c r="AR397" s="46"/>
      <c r="AS397" s="46"/>
      <c r="AT397" s="46"/>
      <c r="AU397" s="46"/>
      <c r="AV397" s="46"/>
      <c r="AW397" s="46"/>
      <c r="AX397" s="46"/>
      <c r="AY397" s="46"/>
    </row>
    <row r="398" spans="1:51">
      <c r="A398" s="91"/>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c r="AR398" s="46"/>
      <c r="AS398" s="46"/>
      <c r="AT398" s="46"/>
      <c r="AU398" s="46"/>
      <c r="AV398" s="46"/>
      <c r="AW398" s="46"/>
      <c r="AX398" s="46"/>
      <c r="AY398" s="46"/>
    </row>
    <row r="399" spans="1:51">
      <c r="A399" s="91"/>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c r="AA399" s="46"/>
      <c r="AB399" s="46"/>
      <c r="AC399" s="46"/>
      <c r="AD399" s="46"/>
      <c r="AE399" s="46"/>
      <c r="AF399" s="46"/>
      <c r="AG399" s="46"/>
      <c r="AH399" s="46"/>
      <c r="AI399" s="46"/>
      <c r="AJ399" s="46"/>
      <c r="AK399" s="46"/>
      <c r="AL399" s="46"/>
      <c r="AM399" s="46"/>
      <c r="AN399" s="46"/>
      <c r="AO399" s="46"/>
      <c r="AP399" s="46"/>
      <c r="AQ399" s="46"/>
      <c r="AR399" s="46"/>
      <c r="AS399" s="46"/>
      <c r="AT399" s="46"/>
      <c r="AU399" s="46"/>
      <c r="AV399" s="46"/>
      <c r="AW399" s="46"/>
      <c r="AX399" s="46"/>
      <c r="AY399" s="46"/>
    </row>
    <row r="400" spans="1:51">
      <c r="A400" s="91"/>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c r="AA400" s="46"/>
      <c r="AB400" s="46"/>
      <c r="AC400" s="46"/>
      <c r="AD400" s="46"/>
      <c r="AE400" s="46"/>
      <c r="AF400" s="46"/>
      <c r="AG400" s="46"/>
      <c r="AH400" s="46"/>
      <c r="AI400" s="46"/>
      <c r="AJ400" s="46"/>
      <c r="AK400" s="46"/>
      <c r="AL400" s="46"/>
      <c r="AM400" s="46"/>
      <c r="AN400" s="46"/>
      <c r="AO400" s="46"/>
      <c r="AP400" s="46"/>
      <c r="AQ400" s="46"/>
      <c r="AR400" s="46"/>
      <c r="AS400" s="46"/>
      <c r="AT400" s="46"/>
      <c r="AU400" s="46"/>
      <c r="AV400" s="46"/>
      <c r="AW400" s="46"/>
      <c r="AX400" s="46"/>
      <c r="AY400" s="46"/>
    </row>
    <row r="401" spans="1:51">
      <c r="A401" s="91"/>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c r="AA401" s="46"/>
      <c r="AB401" s="46"/>
      <c r="AC401" s="46"/>
      <c r="AD401" s="46"/>
      <c r="AE401" s="46"/>
      <c r="AF401" s="46"/>
      <c r="AG401" s="46"/>
      <c r="AH401" s="46"/>
      <c r="AI401" s="46"/>
      <c r="AJ401" s="46"/>
      <c r="AK401" s="46"/>
      <c r="AL401" s="46"/>
      <c r="AM401" s="46"/>
      <c r="AN401" s="46"/>
      <c r="AO401" s="46"/>
      <c r="AP401" s="46"/>
      <c r="AQ401" s="46"/>
      <c r="AR401" s="46"/>
      <c r="AS401" s="46"/>
      <c r="AT401" s="46"/>
      <c r="AU401" s="46"/>
      <c r="AV401" s="46"/>
      <c r="AW401" s="46"/>
      <c r="AX401" s="46"/>
      <c r="AY401" s="46"/>
    </row>
    <row r="402" spans="1:51">
      <c r="A402" s="91"/>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row>
    <row r="403" spans="1:51">
      <c r="A403" s="91"/>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c r="AA403" s="46"/>
      <c r="AB403" s="46"/>
      <c r="AC403" s="46"/>
      <c r="AD403" s="46"/>
      <c r="AE403" s="46"/>
      <c r="AF403" s="46"/>
      <c r="AG403" s="46"/>
      <c r="AH403" s="46"/>
      <c r="AI403" s="46"/>
      <c r="AJ403" s="46"/>
      <c r="AK403" s="46"/>
      <c r="AL403" s="46"/>
      <c r="AM403" s="46"/>
      <c r="AN403" s="46"/>
      <c r="AO403" s="46"/>
      <c r="AP403" s="46"/>
      <c r="AQ403" s="46"/>
      <c r="AR403" s="46"/>
      <c r="AS403" s="46"/>
      <c r="AT403" s="46"/>
      <c r="AU403" s="46"/>
      <c r="AV403" s="46"/>
      <c r="AW403" s="46"/>
      <c r="AX403" s="46"/>
      <c r="AY403" s="46"/>
    </row>
    <row r="404" spans="1:51">
      <c r="A404" s="91"/>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c r="AA404" s="46"/>
      <c r="AB404" s="46"/>
      <c r="AC404" s="46"/>
      <c r="AD404" s="46"/>
      <c r="AE404" s="46"/>
      <c r="AF404" s="46"/>
      <c r="AG404" s="46"/>
      <c r="AH404" s="46"/>
      <c r="AI404" s="46"/>
      <c r="AJ404" s="46"/>
      <c r="AK404" s="46"/>
      <c r="AL404" s="46"/>
      <c r="AM404" s="46"/>
      <c r="AN404" s="46"/>
      <c r="AO404" s="46"/>
      <c r="AP404" s="46"/>
      <c r="AQ404" s="46"/>
      <c r="AR404" s="46"/>
      <c r="AS404" s="46"/>
      <c r="AT404" s="46"/>
      <c r="AU404" s="46"/>
      <c r="AV404" s="46"/>
      <c r="AW404" s="46"/>
      <c r="AX404" s="46"/>
      <c r="AY404" s="46"/>
    </row>
    <row r="405" spans="1:51">
      <c r="A405" s="91"/>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c r="AA405" s="46"/>
      <c r="AB405" s="46"/>
      <c r="AC405" s="46"/>
      <c r="AD405" s="46"/>
      <c r="AE405" s="46"/>
      <c r="AF405" s="46"/>
      <c r="AG405" s="46"/>
      <c r="AH405" s="46"/>
      <c r="AI405" s="46"/>
      <c r="AJ405" s="46"/>
      <c r="AK405" s="46"/>
      <c r="AL405" s="46"/>
      <c r="AM405" s="46"/>
      <c r="AN405" s="46"/>
      <c r="AO405" s="46"/>
      <c r="AP405" s="46"/>
      <c r="AQ405" s="46"/>
      <c r="AR405" s="46"/>
      <c r="AS405" s="46"/>
      <c r="AT405" s="46"/>
      <c r="AU405" s="46"/>
      <c r="AV405" s="46"/>
      <c r="AW405" s="46"/>
      <c r="AX405" s="46"/>
      <c r="AY405" s="46"/>
    </row>
    <row r="406" spans="1:51">
      <c r="A406" s="91"/>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c r="AR406" s="46"/>
      <c r="AS406" s="46"/>
      <c r="AT406" s="46"/>
      <c r="AU406" s="46"/>
      <c r="AV406" s="46"/>
      <c r="AW406" s="46"/>
      <c r="AX406" s="46"/>
      <c r="AY406" s="46"/>
    </row>
    <row r="407" spans="1:51">
      <c r="A407" s="91"/>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c r="AA407" s="46"/>
      <c r="AB407" s="46"/>
      <c r="AC407" s="46"/>
      <c r="AD407" s="46"/>
      <c r="AE407" s="46"/>
      <c r="AF407" s="46"/>
      <c r="AG407" s="46"/>
      <c r="AH407" s="46"/>
      <c r="AI407" s="46"/>
      <c r="AJ407" s="46"/>
      <c r="AK407" s="46"/>
      <c r="AL407" s="46"/>
      <c r="AM407" s="46"/>
      <c r="AN407" s="46"/>
      <c r="AO407" s="46"/>
      <c r="AP407" s="46"/>
      <c r="AQ407" s="46"/>
      <c r="AR407" s="46"/>
      <c r="AS407" s="46"/>
      <c r="AT407" s="46"/>
      <c r="AU407" s="46"/>
      <c r="AV407" s="46"/>
      <c r="AW407" s="46"/>
      <c r="AX407" s="46"/>
      <c r="AY407" s="46"/>
    </row>
    <row r="408" spans="1:51">
      <c r="A408" s="91"/>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c r="AR408" s="46"/>
      <c r="AS408" s="46"/>
      <c r="AT408" s="46"/>
      <c r="AU408" s="46"/>
      <c r="AV408" s="46"/>
      <c r="AW408" s="46"/>
      <c r="AX408" s="46"/>
      <c r="AY408" s="46"/>
    </row>
    <row r="409" spans="1:51">
      <c r="A409" s="91"/>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c r="AA409" s="46"/>
      <c r="AB409" s="46"/>
      <c r="AC409" s="46"/>
      <c r="AD409" s="46"/>
      <c r="AE409" s="46"/>
      <c r="AF409" s="46"/>
      <c r="AG409" s="46"/>
      <c r="AH409" s="46"/>
      <c r="AI409" s="46"/>
      <c r="AJ409" s="46"/>
      <c r="AK409" s="46"/>
      <c r="AL409" s="46"/>
      <c r="AM409" s="46"/>
      <c r="AN409" s="46"/>
      <c r="AO409" s="46"/>
      <c r="AP409" s="46"/>
      <c r="AQ409" s="46"/>
      <c r="AR409" s="46"/>
      <c r="AS409" s="46"/>
      <c r="AT409" s="46"/>
      <c r="AU409" s="46"/>
      <c r="AV409" s="46"/>
      <c r="AW409" s="46"/>
      <c r="AX409" s="46"/>
      <c r="AY409" s="46"/>
    </row>
    <row r="410" spans="1:51">
      <c r="A410" s="91"/>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c r="AR410" s="46"/>
      <c r="AS410" s="46"/>
      <c r="AT410" s="46"/>
      <c r="AU410" s="46"/>
      <c r="AV410" s="46"/>
      <c r="AW410" s="46"/>
      <c r="AX410" s="46"/>
      <c r="AY410" s="46"/>
    </row>
    <row r="411" spans="1:51">
      <c r="A411" s="91"/>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c r="AA411" s="46"/>
      <c r="AB411" s="46"/>
      <c r="AC411" s="46"/>
      <c r="AD411" s="46"/>
      <c r="AE411" s="46"/>
      <c r="AF411" s="46"/>
      <c r="AG411" s="46"/>
      <c r="AH411" s="46"/>
      <c r="AI411" s="46"/>
      <c r="AJ411" s="46"/>
      <c r="AK411" s="46"/>
      <c r="AL411" s="46"/>
      <c r="AM411" s="46"/>
      <c r="AN411" s="46"/>
      <c r="AO411" s="46"/>
      <c r="AP411" s="46"/>
      <c r="AQ411" s="46"/>
      <c r="AR411" s="46"/>
      <c r="AS411" s="46"/>
      <c r="AT411" s="46"/>
      <c r="AU411" s="46"/>
      <c r="AV411" s="46"/>
      <c r="AW411" s="46"/>
      <c r="AX411" s="46"/>
      <c r="AY411" s="46"/>
    </row>
    <row r="412" spans="1:51">
      <c r="A412" s="91"/>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c r="AR412" s="46"/>
      <c r="AS412" s="46"/>
      <c r="AT412" s="46"/>
      <c r="AU412" s="46"/>
      <c r="AV412" s="46"/>
      <c r="AW412" s="46"/>
      <c r="AX412" s="46"/>
      <c r="AY412" s="46"/>
    </row>
    <row r="413" spans="1:51">
      <c r="A413" s="91"/>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c r="AA413" s="46"/>
      <c r="AB413" s="46"/>
      <c r="AC413" s="46"/>
      <c r="AD413" s="46"/>
      <c r="AE413" s="46"/>
      <c r="AF413" s="46"/>
      <c r="AG413" s="46"/>
      <c r="AH413" s="46"/>
      <c r="AI413" s="46"/>
      <c r="AJ413" s="46"/>
      <c r="AK413" s="46"/>
      <c r="AL413" s="46"/>
      <c r="AM413" s="46"/>
      <c r="AN413" s="46"/>
      <c r="AO413" s="46"/>
      <c r="AP413" s="46"/>
      <c r="AQ413" s="46"/>
      <c r="AR413" s="46"/>
      <c r="AS413" s="46"/>
      <c r="AT413" s="46"/>
      <c r="AU413" s="46"/>
      <c r="AV413" s="46"/>
      <c r="AW413" s="46"/>
      <c r="AX413" s="46"/>
      <c r="AY413" s="46"/>
    </row>
    <row r="414" spans="1:51">
      <c r="A414" s="91"/>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c r="AR414" s="46"/>
      <c r="AS414" s="46"/>
      <c r="AT414" s="46"/>
      <c r="AU414" s="46"/>
      <c r="AV414" s="46"/>
      <c r="AW414" s="46"/>
      <c r="AX414" s="46"/>
      <c r="AY414" s="46"/>
    </row>
    <row r="415" spans="1:51">
      <c r="A415" s="91"/>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c r="AA415" s="46"/>
      <c r="AB415" s="46"/>
      <c r="AC415" s="46"/>
      <c r="AD415" s="46"/>
      <c r="AE415" s="46"/>
      <c r="AF415" s="46"/>
      <c r="AG415" s="46"/>
      <c r="AH415" s="46"/>
      <c r="AI415" s="46"/>
      <c r="AJ415" s="46"/>
      <c r="AK415" s="46"/>
      <c r="AL415" s="46"/>
      <c r="AM415" s="46"/>
      <c r="AN415" s="46"/>
      <c r="AO415" s="46"/>
      <c r="AP415" s="46"/>
      <c r="AQ415" s="46"/>
      <c r="AR415" s="46"/>
      <c r="AS415" s="46"/>
      <c r="AT415" s="46"/>
      <c r="AU415" s="46"/>
      <c r="AV415" s="46"/>
      <c r="AW415" s="46"/>
      <c r="AX415" s="46"/>
      <c r="AY415" s="46"/>
    </row>
    <row r="416" spans="1:51">
      <c r="A416" s="91"/>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c r="AA416" s="46"/>
      <c r="AB416" s="46"/>
      <c r="AC416" s="46"/>
      <c r="AD416" s="46"/>
      <c r="AE416" s="46"/>
      <c r="AF416" s="46"/>
      <c r="AG416" s="46"/>
      <c r="AH416" s="46"/>
      <c r="AI416" s="46"/>
      <c r="AJ416" s="46"/>
      <c r="AK416" s="46"/>
      <c r="AL416" s="46"/>
      <c r="AM416" s="46"/>
      <c r="AN416" s="46"/>
      <c r="AO416" s="46"/>
      <c r="AP416" s="46"/>
      <c r="AQ416" s="46"/>
      <c r="AR416" s="46"/>
      <c r="AS416" s="46"/>
      <c r="AT416" s="46"/>
      <c r="AU416" s="46"/>
      <c r="AV416" s="46"/>
      <c r="AW416" s="46"/>
      <c r="AX416" s="46"/>
      <c r="AY416" s="46"/>
    </row>
    <row r="417" spans="1:51">
      <c r="A417" s="91"/>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c r="AA417" s="46"/>
      <c r="AB417" s="46"/>
      <c r="AC417" s="46"/>
      <c r="AD417" s="46"/>
      <c r="AE417" s="46"/>
      <c r="AF417" s="46"/>
      <c r="AG417" s="46"/>
      <c r="AH417" s="46"/>
      <c r="AI417" s="46"/>
      <c r="AJ417" s="46"/>
      <c r="AK417" s="46"/>
      <c r="AL417" s="46"/>
      <c r="AM417" s="46"/>
      <c r="AN417" s="46"/>
      <c r="AO417" s="46"/>
      <c r="AP417" s="46"/>
      <c r="AQ417" s="46"/>
      <c r="AR417" s="46"/>
      <c r="AS417" s="46"/>
      <c r="AT417" s="46"/>
      <c r="AU417" s="46"/>
      <c r="AV417" s="46"/>
      <c r="AW417" s="46"/>
      <c r="AX417" s="46"/>
      <c r="AY417" s="46"/>
    </row>
    <row r="418" spans="1:51">
      <c r="A418" s="91"/>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c r="AR418" s="46"/>
      <c r="AS418" s="46"/>
      <c r="AT418" s="46"/>
      <c r="AU418" s="46"/>
      <c r="AV418" s="46"/>
      <c r="AW418" s="46"/>
      <c r="AX418" s="46"/>
      <c r="AY418" s="46"/>
    </row>
    <row r="419" spans="1:51">
      <c r="A419" s="91"/>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c r="AA419" s="46"/>
      <c r="AB419" s="46"/>
      <c r="AC419" s="46"/>
      <c r="AD419" s="46"/>
      <c r="AE419" s="46"/>
      <c r="AF419" s="46"/>
      <c r="AG419" s="46"/>
      <c r="AH419" s="46"/>
      <c r="AI419" s="46"/>
      <c r="AJ419" s="46"/>
      <c r="AK419" s="46"/>
      <c r="AL419" s="46"/>
      <c r="AM419" s="46"/>
      <c r="AN419" s="46"/>
      <c r="AO419" s="46"/>
      <c r="AP419" s="46"/>
      <c r="AQ419" s="46"/>
      <c r="AR419" s="46"/>
      <c r="AS419" s="46"/>
      <c r="AT419" s="46"/>
      <c r="AU419" s="46"/>
      <c r="AV419" s="46"/>
      <c r="AW419" s="46"/>
      <c r="AX419" s="46"/>
      <c r="AY419" s="46"/>
    </row>
    <row r="420" spans="1:51">
      <c r="A420" s="91"/>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c r="AA420" s="46"/>
      <c r="AB420" s="46"/>
      <c r="AC420" s="46"/>
      <c r="AD420" s="46"/>
      <c r="AE420" s="46"/>
      <c r="AF420" s="46"/>
      <c r="AG420" s="46"/>
      <c r="AH420" s="46"/>
      <c r="AI420" s="46"/>
      <c r="AJ420" s="46"/>
      <c r="AK420" s="46"/>
      <c r="AL420" s="46"/>
      <c r="AM420" s="46"/>
      <c r="AN420" s="46"/>
      <c r="AO420" s="46"/>
      <c r="AP420" s="46"/>
      <c r="AQ420" s="46"/>
      <c r="AR420" s="46"/>
      <c r="AS420" s="46"/>
      <c r="AT420" s="46"/>
      <c r="AU420" s="46"/>
      <c r="AV420" s="46"/>
      <c r="AW420" s="46"/>
      <c r="AX420" s="46"/>
      <c r="AY420" s="46"/>
    </row>
    <row r="421" spans="1:51">
      <c r="A421" s="91"/>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c r="AA421" s="46"/>
      <c r="AB421" s="46"/>
      <c r="AC421" s="46"/>
      <c r="AD421" s="46"/>
      <c r="AE421" s="46"/>
      <c r="AF421" s="46"/>
      <c r="AG421" s="46"/>
      <c r="AH421" s="46"/>
      <c r="AI421" s="46"/>
      <c r="AJ421" s="46"/>
      <c r="AK421" s="46"/>
      <c r="AL421" s="46"/>
      <c r="AM421" s="46"/>
      <c r="AN421" s="46"/>
      <c r="AO421" s="46"/>
      <c r="AP421" s="46"/>
      <c r="AQ421" s="46"/>
      <c r="AR421" s="46"/>
      <c r="AS421" s="46"/>
      <c r="AT421" s="46"/>
      <c r="AU421" s="46"/>
      <c r="AV421" s="46"/>
      <c r="AW421" s="46"/>
      <c r="AX421" s="46"/>
      <c r="AY421" s="46"/>
    </row>
    <row r="422" spans="1:51">
      <c r="A422" s="91"/>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c r="AA422" s="46"/>
      <c r="AB422" s="46"/>
      <c r="AC422" s="46"/>
      <c r="AD422" s="46"/>
      <c r="AE422" s="46"/>
      <c r="AF422" s="46"/>
      <c r="AG422" s="46"/>
      <c r="AH422" s="46"/>
      <c r="AI422" s="46"/>
      <c r="AJ422" s="46"/>
      <c r="AK422" s="46"/>
      <c r="AL422" s="46"/>
      <c r="AM422" s="46"/>
      <c r="AN422" s="46"/>
      <c r="AO422" s="46"/>
      <c r="AP422" s="46"/>
      <c r="AQ422" s="46"/>
      <c r="AR422" s="46"/>
      <c r="AS422" s="46"/>
      <c r="AT422" s="46"/>
      <c r="AU422" s="46"/>
      <c r="AV422" s="46"/>
      <c r="AW422" s="46"/>
      <c r="AX422" s="46"/>
      <c r="AY422" s="46"/>
    </row>
  </sheetData>
  <mergeCells count="74">
    <mergeCell ref="AV9:AW9"/>
    <mergeCell ref="AX9:AY9"/>
    <mergeCell ref="B87:N87"/>
    <mergeCell ref="AN9:AN10"/>
    <mergeCell ref="AO9:AO10"/>
    <mergeCell ref="AP9:AP10"/>
    <mergeCell ref="AQ9:AQ10"/>
    <mergeCell ref="AR9:AR10"/>
    <mergeCell ref="AS9:AS10"/>
    <mergeCell ref="AG9:AG10"/>
    <mergeCell ref="AH9:AH10"/>
    <mergeCell ref="AI9:AI10"/>
    <mergeCell ref="AJ9:AJ10"/>
    <mergeCell ref="AL9:AL10"/>
    <mergeCell ref="AM9:AM10"/>
    <mergeCell ref="AU8:AU10"/>
    <mergeCell ref="AV8:AY8"/>
    <mergeCell ref="G9:G10"/>
    <mergeCell ref="H9:K9"/>
    <mergeCell ref="M9:M10"/>
    <mergeCell ref="N9:N10"/>
    <mergeCell ref="O9:O10"/>
    <mergeCell ref="P9:P10"/>
    <mergeCell ref="R9:R10"/>
    <mergeCell ref="S9:S10"/>
    <mergeCell ref="AB8:AE8"/>
    <mergeCell ref="AF8:AF10"/>
    <mergeCell ref="AG8:AJ8"/>
    <mergeCell ref="AK8:AK10"/>
    <mergeCell ref="AL8:AO8"/>
    <mergeCell ref="T9:T10"/>
    <mergeCell ref="R8:U8"/>
    <mergeCell ref="AF7:AJ7"/>
    <mergeCell ref="AK7:AT7"/>
    <mergeCell ref="AP8:AT8"/>
    <mergeCell ref="AB9:AB10"/>
    <mergeCell ref="AC9:AC10"/>
    <mergeCell ref="AD9:AD10"/>
    <mergeCell ref="AE9:AE10"/>
    <mergeCell ref="AT9:AT10"/>
    <mergeCell ref="V8:V10"/>
    <mergeCell ref="W8:Z8"/>
    <mergeCell ref="AA8:AA10"/>
    <mergeCell ref="L7:P7"/>
    <mergeCell ref="Q7:U7"/>
    <mergeCell ref="V7:Z7"/>
    <mergeCell ref="AA7:AE7"/>
    <mergeCell ref="Z9:Z10"/>
    <mergeCell ref="U9:U10"/>
    <mergeCell ref="W9:W10"/>
    <mergeCell ref="X9:X10"/>
    <mergeCell ref="Y9:Y10"/>
    <mergeCell ref="A5:AZ5"/>
    <mergeCell ref="A6:A10"/>
    <mergeCell ref="B6:B10"/>
    <mergeCell ref="C6:C10"/>
    <mergeCell ref="D6:D10"/>
    <mergeCell ref="E6:E10"/>
    <mergeCell ref="F6:K7"/>
    <mergeCell ref="L6:AE6"/>
    <mergeCell ref="AF6:AY6"/>
    <mergeCell ref="AZ6:AZ10"/>
    <mergeCell ref="AU7:AY7"/>
    <mergeCell ref="F8:F10"/>
    <mergeCell ref="G8:K8"/>
    <mergeCell ref="L8:L10"/>
    <mergeCell ref="M8:P8"/>
    <mergeCell ref="Q8:Q10"/>
    <mergeCell ref="A4:AZ4"/>
    <mergeCell ref="A1:L1"/>
    <mergeCell ref="AV1:AX1"/>
    <mergeCell ref="A2:L2"/>
    <mergeCell ref="AV2:AX2"/>
    <mergeCell ref="A3:AZ3"/>
  </mergeCells>
  <printOptions horizontalCentered="1"/>
  <pageMargins left="0.23622047244094491" right="0.23622047244094491" top="0.74803149606299213" bottom="0.74803149606299213" header="0.31496062992125984" footer="0.31496062992125984"/>
  <pageSetup paperSize="8" scale="46" fitToWidth="0" fitToHeight="0" pageOrder="overThenDown" orientation="landscape" useFirstPageNumber="1" r:id="rId1"/>
  <headerFooter differentFirst="1">
    <oddFooter>&amp;R&amp;14&amp;P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325"/>
  <sheetViews>
    <sheetView zoomScale="85" zoomScaleNormal="85" zoomScaleSheetLayoutView="70" zoomScalePageLayoutView="60" workbookViewId="0">
      <selection sqref="A1:L1"/>
    </sheetView>
  </sheetViews>
  <sheetFormatPr defaultColWidth="8.7109375" defaultRowHeight="18.75"/>
  <cols>
    <col min="1" max="1" width="5.140625" style="61" customWidth="1"/>
    <col min="2" max="2" width="29.7109375" style="62" customWidth="1"/>
    <col min="3" max="3" width="7.7109375" style="63" customWidth="1"/>
    <col min="4" max="4" width="8.7109375" style="63" customWidth="1"/>
    <col min="5" max="7" width="8.42578125" style="63" customWidth="1"/>
    <col min="8" max="8" width="9.42578125" style="63" customWidth="1"/>
    <col min="9" max="9" width="10.140625" style="64" customWidth="1"/>
    <col min="10" max="10" width="7.7109375" style="64" customWidth="1"/>
    <col min="11" max="12" width="9.42578125" style="64" customWidth="1"/>
    <col min="13" max="15" width="10.140625" style="64" customWidth="1"/>
    <col min="16" max="16" width="8.5703125" style="64" customWidth="1"/>
    <col min="17" max="17" width="8.7109375" style="64" hidden="1" customWidth="1"/>
    <col min="18" max="18" width="9.42578125" style="64" hidden="1" customWidth="1"/>
    <col min="19" max="19" width="9" style="64" hidden="1" customWidth="1"/>
    <col min="20" max="20" width="9.140625" style="64" hidden="1" customWidth="1"/>
    <col min="21" max="21" width="10.42578125" style="64" hidden="1" customWidth="1"/>
    <col min="22" max="23" width="11" style="64" hidden="1" customWidth="1"/>
    <col min="24" max="24" width="9.42578125" style="64" hidden="1" customWidth="1"/>
    <col min="25" max="25" width="8.140625" style="64" hidden="1" customWidth="1"/>
    <col min="26" max="26" width="9.42578125" style="64" hidden="1" customWidth="1"/>
    <col min="27" max="27" width="8.28515625" style="64" hidden="1" customWidth="1"/>
    <col min="28" max="28" width="11.42578125" style="64" hidden="1" customWidth="1"/>
    <col min="29" max="29" width="10.140625" style="64" hidden="1" customWidth="1"/>
    <col min="30" max="30" width="10.7109375" style="64" hidden="1" customWidth="1"/>
    <col min="31" max="31" width="8" style="64" hidden="1" customWidth="1"/>
    <col min="32" max="32" width="9" style="64" hidden="1" customWidth="1"/>
    <col min="33" max="34" width="8" style="64" hidden="1" customWidth="1"/>
    <col min="35" max="35" width="9.7109375" style="64" hidden="1" customWidth="1"/>
    <col min="36" max="36" width="9.7109375" style="64" customWidth="1"/>
    <col min="37" max="37" width="8.140625" style="64" customWidth="1"/>
    <col min="38" max="38" width="9.28515625" style="64" customWidth="1"/>
    <col min="39" max="42" width="8.28515625" style="64" customWidth="1"/>
    <col min="43" max="43" width="8.7109375" style="64" customWidth="1"/>
    <col min="44" max="44" width="6.7109375" style="64" customWidth="1"/>
    <col min="45" max="247" width="8.7109375" style="46"/>
    <col min="248" max="248" width="5.140625" style="46" customWidth="1"/>
    <col min="249" max="249" width="24" style="46" customWidth="1"/>
    <col min="250" max="250" width="7.7109375" style="46" customWidth="1"/>
    <col min="251" max="251" width="8.7109375" style="46" customWidth="1"/>
    <col min="252" max="252" width="8.42578125" style="46" customWidth="1"/>
    <col min="253" max="253" width="9.42578125" style="46" customWidth="1"/>
    <col min="254" max="254" width="10.140625" style="46" customWidth="1"/>
    <col min="255" max="255" width="7.7109375" style="46" customWidth="1"/>
    <col min="256" max="257" width="9.42578125" style="46" customWidth="1"/>
    <col min="258" max="259" width="9.7109375" style="46" customWidth="1"/>
    <col min="260" max="260" width="8.7109375" style="46" customWidth="1"/>
    <col min="261" max="261" width="9.42578125" style="46" customWidth="1"/>
    <col min="262" max="262" width="6.7109375" style="46" customWidth="1"/>
    <col min="263" max="263" width="8.140625" style="46" customWidth="1"/>
    <col min="264" max="264" width="10.42578125" style="46" customWidth="1"/>
    <col min="265" max="265" width="8.42578125" style="46" customWidth="1"/>
    <col min="266" max="266" width="9.7109375" style="46" customWidth="1"/>
    <col min="267" max="267" width="9.42578125" style="46" customWidth="1"/>
    <col min="268" max="268" width="7.42578125" style="46" customWidth="1"/>
    <col min="269" max="269" width="8.42578125" style="46" customWidth="1"/>
    <col min="270" max="271" width="8.28515625" style="46" customWidth="1"/>
    <col min="272" max="272" width="11.42578125" style="46" customWidth="1"/>
    <col min="273" max="273" width="10.42578125" style="46" customWidth="1"/>
    <col min="274" max="274" width="9.7109375" style="46" customWidth="1"/>
    <col min="275" max="275" width="9.140625" style="46" customWidth="1"/>
    <col min="276" max="276" width="9.42578125" style="46" customWidth="1"/>
    <col min="277" max="277" width="7.42578125" style="46" customWidth="1"/>
    <col min="278" max="278" width="8.42578125" style="46" customWidth="1"/>
    <col min="279" max="279" width="8.28515625" style="46" customWidth="1"/>
    <col min="280" max="280" width="11.42578125" style="46" customWidth="1"/>
    <col min="281" max="293" width="8" style="46" customWidth="1"/>
    <col min="294" max="294" width="9.42578125" style="46" customWidth="1"/>
    <col min="295" max="295" width="6.7109375" style="46" customWidth="1"/>
    <col min="296" max="298" width="8.28515625" style="46" customWidth="1"/>
    <col min="299" max="299" width="8.7109375" style="46" customWidth="1"/>
    <col min="300" max="300" width="6.7109375" style="46" customWidth="1"/>
    <col min="301" max="503" width="8.7109375" style="46"/>
    <col min="504" max="504" width="5.140625" style="46" customWidth="1"/>
    <col min="505" max="505" width="24" style="46" customWidth="1"/>
    <col min="506" max="506" width="7.7109375" style="46" customWidth="1"/>
    <col min="507" max="507" width="8.7109375" style="46" customWidth="1"/>
    <col min="508" max="508" width="8.42578125" style="46" customWidth="1"/>
    <col min="509" max="509" width="9.42578125" style="46" customWidth="1"/>
    <col min="510" max="510" width="10.140625" style="46" customWidth="1"/>
    <col min="511" max="511" width="7.7109375" style="46" customWidth="1"/>
    <col min="512" max="513" width="9.42578125" style="46" customWidth="1"/>
    <col min="514" max="515" width="9.7109375" style="46" customWidth="1"/>
    <col min="516" max="516" width="8.7109375" style="46" customWidth="1"/>
    <col min="517" max="517" width="9.42578125" style="46" customWidth="1"/>
    <col min="518" max="518" width="6.7109375" style="46" customWidth="1"/>
    <col min="519" max="519" width="8.140625" style="46" customWidth="1"/>
    <col min="520" max="520" width="10.42578125" style="46" customWidth="1"/>
    <col min="521" max="521" width="8.42578125" style="46" customWidth="1"/>
    <col min="522" max="522" width="9.7109375" style="46" customWidth="1"/>
    <col min="523" max="523" width="9.42578125" style="46" customWidth="1"/>
    <col min="524" max="524" width="7.42578125" style="46" customWidth="1"/>
    <col min="525" max="525" width="8.42578125" style="46" customWidth="1"/>
    <col min="526" max="527" width="8.28515625" style="46" customWidth="1"/>
    <col min="528" max="528" width="11.42578125" style="46" customWidth="1"/>
    <col min="529" max="529" width="10.42578125" style="46" customWidth="1"/>
    <col min="530" max="530" width="9.7109375" style="46" customWidth="1"/>
    <col min="531" max="531" width="9.140625" style="46" customWidth="1"/>
    <col min="532" max="532" width="9.42578125" style="46" customWidth="1"/>
    <col min="533" max="533" width="7.42578125" style="46" customWidth="1"/>
    <col min="534" max="534" width="8.42578125" style="46" customWidth="1"/>
    <col min="535" max="535" width="8.28515625" style="46" customWidth="1"/>
    <col min="536" max="536" width="11.42578125" style="46" customWidth="1"/>
    <col min="537" max="549" width="8" style="46" customWidth="1"/>
    <col min="550" max="550" width="9.42578125" style="46" customWidth="1"/>
    <col min="551" max="551" width="6.7109375" style="46" customWidth="1"/>
    <col min="552" max="554" width="8.28515625" style="46" customWidth="1"/>
    <col min="555" max="555" width="8.7109375" style="46" customWidth="1"/>
    <col min="556" max="556" width="6.7109375" style="46" customWidth="1"/>
    <col min="557" max="759" width="8.7109375" style="46"/>
    <col min="760" max="760" width="5.140625" style="46" customWidth="1"/>
    <col min="761" max="761" width="24" style="46" customWidth="1"/>
    <col min="762" max="762" width="7.7109375" style="46" customWidth="1"/>
    <col min="763" max="763" width="8.7109375" style="46" customWidth="1"/>
    <col min="764" max="764" width="8.42578125" style="46" customWidth="1"/>
    <col min="765" max="765" width="9.42578125" style="46" customWidth="1"/>
    <col min="766" max="766" width="10.140625" style="46" customWidth="1"/>
    <col min="767" max="767" width="7.7109375" style="46" customWidth="1"/>
    <col min="768" max="769" width="9.42578125" style="46" customWidth="1"/>
    <col min="770" max="771" width="9.7109375" style="46" customWidth="1"/>
    <col min="772" max="772" width="8.7109375" style="46" customWidth="1"/>
    <col min="773" max="773" width="9.42578125" style="46" customWidth="1"/>
    <col min="774" max="774" width="6.7109375" style="46" customWidth="1"/>
    <col min="775" max="775" width="8.140625" style="46" customWidth="1"/>
    <col min="776" max="776" width="10.42578125" style="46" customWidth="1"/>
    <col min="777" max="777" width="8.42578125" style="46" customWidth="1"/>
    <col min="778" max="778" width="9.7109375" style="46" customWidth="1"/>
    <col min="779" max="779" width="9.42578125" style="46" customWidth="1"/>
    <col min="780" max="780" width="7.42578125" style="46" customWidth="1"/>
    <col min="781" max="781" width="8.42578125" style="46" customWidth="1"/>
    <col min="782" max="783" width="8.28515625" style="46" customWidth="1"/>
    <col min="784" max="784" width="11.42578125" style="46" customWidth="1"/>
    <col min="785" max="785" width="10.42578125" style="46" customWidth="1"/>
    <col min="786" max="786" width="9.7109375" style="46" customWidth="1"/>
    <col min="787" max="787" width="9.140625" style="46" customWidth="1"/>
    <col min="788" max="788" width="9.42578125" style="46" customWidth="1"/>
    <col min="789" max="789" width="7.42578125" style="46" customWidth="1"/>
    <col min="790" max="790" width="8.42578125" style="46" customWidth="1"/>
    <col min="791" max="791" width="8.28515625" style="46" customWidth="1"/>
    <col min="792" max="792" width="11.42578125" style="46" customWidth="1"/>
    <col min="793" max="805" width="8" style="46" customWidth="1"/>
    <col min="806" max="806" width="9.42578125" style="46" customWidth="1"/>
    <col min="807" max="807" width="6.7109375" style="46" customWidth="1"/>
    <col min="808" max="810" width="8.28515625" style="46" customWidth="1"/>
    <col min="811" max="811" width="8.7109375" style="46" customWidth="1"/>
    <col min="812" max="812" width="6.7109375" style="46" customWidth="1"/>
    <col min="813" max="1015" width="8.7109375" style="46"/>
    <col min="1016" max="1016" width="5.140625" style="46" customWidth="1"/>
    <col min="1017" max="1017" width="24" style="46" customWidth="1"/>
    <col min="1018" max="1018" width="7.7109375" style="46" customWidth="1"/>
    <col min="1019" max="1019" width="8.7109375" style="46" customWidth="1"/>
    <col min="1020" max="1020" width="8.42578125" style="46" customWidth="1"/>
    <col min="1021" max="1021" width="9.42578125" style="46" customWidth="1"/>
    <col min="1022" max="1022" width="10.140625" style="46" customWidth="1"/>
    <col min="1023" max="1023" width="7.7109375" style="46" customWidth="1"/>
    <col min="1024" max="1025" width="9.42578125" style="46" customWidth="1"/>
    <col min="1026" max="1027" width="9.7109375" style="46" customWidth="1"/>
    <col min="1028" max="1028" width="8.7109375" style="46" customWidth="1"/>
    <col min="1029" max="1029" width="9.42578125" style="46" customWidth="1"/>
    <col min="1030" max="1030" width="6.7109375" style="46" customWidth="1"/>
    <col min="1031" max="1031" width="8.140625" style="46" customWidth="1"/>
    <col min="1032" max="1032" width="10.42578125" style="46" customWidth="1"/>
    <col min="1033" max="1033" width="8.42578125" style="46" customWidth="1"/>
    <col min="1034" max="1034" width="9.7109375" style="46" customWidth="1"/>
    <col min="1035" max="1035" width="9.42578125" style="46" customWidth="1"/>
    <col min="1036" max="1036" width="7.42578125" style="46" customWidth="1"/>
    <col min="1037" max="1037" width="8.42578125" style="46" customWidth="1"/>
    <col min="1038" max="1039" width="8.28515625" style="46" customWidth="1"/>
    <col min="1040" max="1040" width="11.42578125" style="46" customWidth="1"/>
    <col min="1041" max="1041" width="10.42578125" style="46" customWidth="1"/>
    <col min="1042" max="1042" width="9.7109375" style="46" customWidth="1"/>
    <col min="1043" max="1043" width="9.140625" style="46" customWidth="1"/>
    <col min="1044" max="1044" width="9.42578125" style="46" customWidth="1"/>
    <col min="1045" max="1045" width="7.42578125" style="46" customWidth="1"/>
    <col min="1046" max="1046" width="8.42578125" style="46" customWidth="1"/>
    <col min="1047" max="1047" width="8.28515625" style="46" customWidth="1"/>
    <col min="1048" max="1048" width="11.42578125" style="46" customWidth="1"/>
    <col min="1049" max="1061" width="8" style="46" customWidth="1"/>
    <col min="1062" max="1062" width="9.42578125" style="46" customWidth="1"/>
    <col min="1063" max="1063" width="6.7109375" style="46" customWidth="1"/>
    <col min="1064" max="1066" width="8.28515625" style="46" customWidth="1"/>
    <col min="1067" max="1067" width="8.7109375" style="46" customWidth="1"/>
    <col min="1068" max="1068" width="6.7109375" style="46" customWidth="1"/>
    <col min="1069" max="1271" width="8.7109375" style="46"/>
    <col min="1272" max="1272" width="5.140625" style="46" customWidth="1"/>
    <col min="1273" max="1273" width="24" style="46" customWidth="1"/>
    <col min="1274" max="1274" width="7.7109375" style="46" customWidth="1"/>
    <col min="1275" max="1275" width="8.7109375" style="46" customWidth="1"/>
    <col min="1276" max="1276" width="8.42578125" style="46" customWidth="1"/>
    <col min="1277" max="1277" width="9.42578125" style="46" customWidth="1"/>
    <col min="1278" max="1278" width="10.140625" style="46" customWidth="1"/>
    <col min="1279" max="1279" width="7.7109375" style="46" customWidth="1"/>
    <col min="1280" max="1281" width="9.42578125" style="46" customWidth="1"/>
    <col min="1282" max="1283" width="9.7109375" style="46" customWidth="1"/>
    <col min="1284" max="1284" width="8.7109375" style="46" customWidth="1"/>
    <col min="1285" max="1285" width="9.42578125" style="46" customWidth="1"/>
    <col min="1286" max="1286" width="6.7109375" style="46" customWidth="1"/>
    <col min="1287" max="1287" width="8.140625" style="46" customWidth="1"/>
    <col min="1288" max="1288" width="10.42578125" style="46" customWidth="1"/>
    <col min="1289" max="1289" width="8.42578125" style="46" customWidth="1"/>
    <col min="1290" max="1290" width="9.7109375" style="46" customWidth="1"/>
    <col min="1291" max="1291" width="9.42578125" style="46" customWidth="1"/>
    <col min="1292" max="1292" width="7.42578125" style="46" customWidth="1"/>
    <col min="1293" max="1293" width="8.42578125" style="46" customWidth="1"/>
    <col min="1294" max="1295" width="8.28515625" style="46" customWidth="1"/>
    <col min="1296" max="1296" width="11.42578125" style="46" customWidth="1"/>
    <col min="1297" max="1297" width="10.42578125" style="46" customWidth="1"/>
    <col min="1298" max="1298" width="9.7109375" style="46" customWidth="1"/>
    <col min="1299" max="1299" width="9.140625" style="46" customWidth="1"/>
    <col min="1300" max="1300" width="9.42578125" style="46" customWidth="1"/>
    <col min="1301" max="1301" width="7.42578125" style="46" customWidth="1"/>
    <col min="1302" max="1302" width="8.42578125" style="46" customWidth="1"/>
    <col min="1303" max="1303" width="8.28515625" style="46" customWidth="1"/>
    <col min="1304" max="1304" width="11.42578125" style="46" customWidth="1"/>
    <col min="1305" max="1317" width="8" style="46" customWidth="1"/>
    <col min="1318" max="1318" width="9.42578125" style="46" customWidth="1"/>
    <col min="1319" max="1319" width="6.7109375" style="46" customWidth="1"/>
    <col min="1320" max="1322" width="8.28515625" style="46" customWidth="1"/>
    <col min="1323" max="1323" width="8.7109375" style="46" customWidth="1"/>
    <col min="1324" max="1324" width="6.7109375" style="46" customWidth="1"/>
    <col min="1325" max="1527" width="8.7109375" style="46"/>
    <col min="1528" max="1528" width="5.140625" style="46" customWidth="1"/>
    <col min="1529" max="1529" width="24" style="46" customWidth="1"/>
    <col min="1530" max="1530" width="7.7109375" style="46" customWidth="1"/>
    <col min="1531" max="1531" width="8.7109375" style="46" customWidth="1"/>
    <col min="1532" max="1532" width="8.42578125" style="46" customWidth="1"/>
    <col min="1533" max="1533" width="9.42578125" style="46" customWidth="1"/>
    <col min="1534" max="1534" width="10.140625" style="46" customWidth="1"/>
    <col min="1535" max="1535" width="7.7109375" style="46" customWidth="1"/>
    <col min="1536" max="1537" width="9.42578125" style="46" customWidth="1"/>
    <col min="1538" max="1539" width="9.7109375" style="46" customWidth="1"/>
    <col min="1540" max="1540" width="8.7109375" style="46" customWidth="1"/>
    <col min="1541" max="1541" width="9.42578125" style="46" customWidth="1"/>
    <col min="1542" max="1542" width="6.7109375" style="46" customWidth="1"/>
    <col min="1543" max="1543" width="8.140625" style="46" customWidth="1"/>
    <col min="1544" max="1544" width="10.42578125" style="46" customWidth="1"/>
    <col min="1545" max="1545" width="8.42578125" style="46" customWidth="1"/>
    <col min="1546" max="1546" width="9.7109375" style="46" customWidth="1"/>
    <col min="1547" max="1547" width="9.42578125" style="46" customWidth="1"/>
    <col min="1548" max="1548" width="7.42578125" style="46" customWidth="1"/>
    <col min="1549" max="1549" width="8.42578125" style="46" customWidth="1"/>
    <col min="1550" max="1551" width="8.28515625" style="46" customWidth="1"/>
    <col min="1552" max="1552" width="11.42578125" style="46" customWidth="1"/>
    <col min="1553" max="1553" width="10.42578125" style="46" customWidth="1"/>
    <col min="1554" max="1554" width="9.7109375" style="46" customWidth="1"/>
    <col min="1555" max="1555" width="9.140625" style="46" customWidth="1"/>
    <col min="1556" max="1556" width="9.42578125" style="46" customWidth="1"/>
    <col min="1557" max="1557" width="7.42578125" style="46" customWidth="1"/>
    <col min="1558" max="1558" width="8.42578125" style="46" customWidth="1"/>
    <col min="1559" max="1559" width="8.28515625" style="46" customWidth="1"/>
    <col min="1560" max="1560" width="11.42578125" style="46" customWidth="1"/>
    <col min="1561" max="1573" width="8" style="46" customWidth="1"/>
    <col min="1574" max="1574" width="9.42578125" style="46" customWidth="1"/>
    <col min="1575" max="1575" width="6.7109375" style="46" customWidth="1"/>
    <col min="1576" max="1578" width="8.28515625" style="46" customWidth="1"/>
    <col min="1579" max="1579" width="8.7109375" style="46" customWidth="1"/>
    <col min="1580" max="1580" width="6.7109375" style="46" customWidth="1"/>
    <col min="1581" max="1783" width="8.7109375" style="46"/>
    <col min="1784" max="1784" width="5.140625" style="46" customWidth="1"/>
    <col min="1785" max="1785" width="24" style="46" customWidth="1"/>
    <col min="1786" max="1786" width="7.7109375" style="46" customWidth="1"/>
    <col min="1787" max="1787" width="8.7109375" style="46" customWidth="1"/>
    <col min="1788" max="1788" width="8.42578125" style="46" customWidth="1"/>
    <col min="1789" max="1789" width="9.42578125" style="46" customWidth="1"/>
    <col min="1790" max="1790" width="10.140625" style="46" customWidth="1"/>
    <col min="1791" max="1791" width="7.7109375" style="46" customWidth="1"/>
    <col min="1792" max="1793" width="9.42578125" style="46" customWidth="1"/>
    <col min="1794" max="1795" width="9.7109375" style="46" customWidth="1"/>
    <col min="1796" max="1796" width="8.7109375" style="46" customWidth="1"/>
    <col min="1797" max="1797" width="9.42578125" style="46" customWidth="1"/>
    <col min="1798" max="1798" width="6.7109375" style="46" customWidth="1"/>
    <col min="1799" max="1799" width="8.140625" style="46" customWidth="1"/>
    <col min="1800" max="1800" width="10.42578125" style="46" customWidth="1"/>
    <col min="1801" max="1801" width="8.42578125" style="46" customWidth="1"/>
    <col min="1802" max="1802" width="9.7109375" style="46" customWidth="1"/>
    <col min="1803" max="1803" width="9.42578125" style="46" customWidth="1"/>
    <col min="1804" max="1804" width="7.42578125" style="46" customWidth="1"/>
    <col min="1805" max="1805" width="8.42578125" style="46" customWidth="1"/>
    <col min="1806" max="1807" width="8.28515625" style="46" customWidth="1"/>
    <col min="1808" max="1808" width="11.42578125" style="46" customWidth="1"/>
    <col min="1809" max="1809" width="10.42578125" style="46" customWidth="1"/>
    <col min="1810" max="1810" width="9.7109375" style="46" customWidth="1"/>
    <col min="1811" max="1811" width="9.140625" style="46" customWidth="1"/>
    <col min="1812" max="1812" width="9.42578125" style="46" customWidth="1"/>
    <col min="1813" max="1813" width="7.42578125" style="46" customWidth="1"/>
    <col min="1814" max="1814" width="8.42578125" style="46" customWidth="1"/>
    <col min="1815" max="1815" width="8.28515625" style="46" customWidth="1"/>
    <col min="1816" max="1816" width="11.42578125" style="46" customWidth="1"/>
    <col min="1817" max="1829" width="8" style="46" customWidth="1"/>
    <col min="1830" max="1830" width="9.42578125" style="46" customWidth="1"/>
    <col min="1831" max="1831" width="6.7109375" style="46" customWidth="1"/>
    <col min="1832" max="1834" width="8.28515625" style="46" customWidth="1"/>
    <col min="1835" max="1835" width="8.7109375" style="46" customWidth="1"/>
    <col min="1836" max="1836" width="6.7109375" style="46" customWidth="1"/>
    <col min="1837" max="2039" width="8.7109375" style="46"/>
    <col min="2040" max="2040" width="5.140625" style="46" customWidth="1"/>
    <col min="2041" max="2041" width="24" style="46" customWidth="1"/>
    <col min="2042" max="2042" width="7.7109375" style="46" customWidth="1"/>
    <col min="2043" max="2043" width="8.7109375" style="46" customWidth="1"/>
    <col min="2044" max="2044" width="8.42578125" style="46" customWidth="1"/>
    <col min="2045" max="2045" width="9.42578125" style="46" customWidth="1"/>
    <col min="2046" max="2046" width="10.140625" style="46" customWidth="1"/>
    <col min="2047" max="2047" width="7.7109375" style="46" customWidth="1"/>
    <col min="2048" max="2049" width="9.42578125" style="46" customWidth="1"/>
    <col min="2050" max="2051" width="9.7109375" style="46" customWidth="1"/>
    <col min="2052" max="2052" width="8.7109375" style="46" customWidth="1"/>
    <col min="2053" max="2053" width="9.42578125" style="46" customWidth="1"/>
    <col min="2054" max="2054" width="6.7109375" style="46" customWidth="1"/>
    <col min="2055" max="2055" width="8.140625" style="46" customWidth="1"/>
    <col min="2056" max="2056" width="10.42578125" style="46" customWidth="1"/>
    <col min="2057" max="2057" width="8.42578125" style="46" customWidth="1"/>
    <col min="2058" max="2058" width="9.7109375" style="46" customWidth="1"/>
    <col min="2059" max="2059" width="9.42578125" style="46" customWidth="1"/>
    <col min="2060" max="2060" width="7.42578125" style="46" customWidth="1"/>
    <col min="2061" max="2061" width="8.42578125" style="46" customWidth="1"/>
    <col min="2062" max="2063" width="8.28515625" style="46" customWidth="1"/>
    <col min="2064" max="2064" width="11.42578125" style="46" customWidth="1"/>
    <col min="2065" max="2065" width="10.42578125" style="46" customWidth="1"/>
    <col min="2066" max="2066" width="9.7109375" style="46" customWidth="1"/>
    <col min="2067" max="2067" width="9.140625" style="46" customWidth="1"/>
    <col min="2068" max="2068" width="9.42578125" style="46" customWidth="1"/>
    <col min="2069" max="2069" width="7.42578125" style="46" customWidth="1"/>
    <col min="2070" max="2070" width="8.42578125" style="46" customWidth="1"/>
    <col min="2071" max="2071" width="8.28515625" style="46" customWidth="1"/>
    <col min="2072" max="2072" width="11.42578125" style="46" customWidth="1"/>
    <col min="2073" max="2085" width="8" style="46" customWidth="1"/>
    <col min="2086" max="2086" width="9.42578125" style="46" customWidth="1"/>
    <col min="2087" max="2087" width="6.7109375" style="46" customWidth="1"/>
    <col min="2088" max="2090" width="8.28515625" style="46" customWidth="1"/>
    <col min="2091" max="2091" width="8.7109375" style="46" customWidth="1"/>
    <col min="2092" max="2092" width="6.7109375" style="46" customWidth="1"/>
    <col min="2093" max="2295" width="8.7109375" style="46"/>
    <col min="2296" max="2296" width="5.140625" style="46" customWidth="1"/>
    <col min="2297" max="2297" width="24" style="46" customWidth="1"/>
    <col min="2298" max="2298" width="7.7109375" style="46" customWidth="1"/>
    <col min="2299" max="2299" width="8.7109375" style="46" customWidth="1"/>
    <col min="2300" max="2300" width="8.42578125" style="46" customWidth="1"/>
    <col min="2301" max="2301" width="9.42578125" style="46" customWidth="1"/>
    <col min="2302" max="2302" width="10.140625" style="46" customWidth="1"/>
    <col min="2303" max="2303" width="7.7109375" style="46" customWidth="1"/>
    <col min="2304" max="2305" width="9.42578125" style="46" customWidth="1"/>
    <col min="2306" max="2307" width="9.7109375" style="46" customWidth="1"/>
    <col min="2308" max="2308" width="8.7109375" style="46" customWidth="1"/>
    <col min="2309" max="2309" width="9.42578125" style="46" customWidth="1"/>
    <col min="2310" max="2310" width="6.7109375" style="46" customWidth="1"/>
    <col min="2311" max="2311" width="8.140625" style="46" customWidth="1"/>
    <col min="2312" max="2312" width="10.42578125" style="46" customWidth="1"/>
    <col min="2313" max="2313" width="8.42578125" style="46" customWidth="1"/>
    <col min="2314" max="2314" width="9.7109375" style="46" customWidth="1"/>
    <col min="2315" max="2315" width="9.42578125" style="46" customWidth="1"/>
    <col min="2316" max="2316" width="7.42578125" style="46" customWidth="1"/>
    <col min="2317" max="2317" width="8.42578125" style="46" customWidth="1"/>
    <col min="2318" max="2319" width="8.28515625" style="46" customWidth="1"/>
    <col min="2320" max="2320" width="11.42578125" style="46" customWidth="1"/>
    <col min="2321" max="2321" width="10.42578125" style="46" customWidth="1"/>
    <col min="2322" max="2322" width="9.7109375" style="46" customWidth="1"/>
    <col min="2323" max="2323" width="9.140625" style="46" customWidth="1"/>
    <col min="2324" max="2324" width="9.42578125" style="46" customWidth="1"/>
    <col min="2325" max="2325" width="7.42578125" style="46" customWidth="1"/>
    <col min="2326" max="2326" width="8.42578125" style="46" customWidth="1"/>
    <col min="2327" max="2327" width="8.28515625" style="46" customWidth="1"/>
    <col min="2328" max="2328" width="11.42578125" style="46" customWidth="1"/>
    <col min="2329" max="2341" width="8" style="46" customWidth="1"/>
    <col min="2342" max="2342" width="9.42578125" style="46" customWidth="1"/>
    <col min="2343" max="2343" width="6.7109375" style="46" customWidth="1"/>
    <col min="2344" max="2346" width="8.28515625" style="46" customWidth="1"/>
    <col min="2347" max="2347" width="8.7109375" style="46" customWidth="1"/>
    <col min="2348" max="2348" width="6.7109375" style="46" customWidth="1"/>
    <col min="2349" max="2551" width="8.7109375" style="46"/>
    <col min="2552" max="2552" width="5.140625" style="46" customWidth="1"/>
    <col min="2553" max="2553" width="24" style="46" customWidth="1"/>
    <col min="2554" max="2554" width="7.7109375" style="46" customWidth="1"/>
    <col min="2555" max="2555" width="8.7109375" style="46" customWidth="1"/>
    <col min="2556" max="2556" width="8.42578125" style="46" customWidth="1"/>
    <col min="2557" max="2557" width="9.42578125" style="46" customWidth="1"/>
    <col min="2558" max="2558" width="10.140625" style="46" customWidth="1"/>
    <col min="2559" max="2559" width="7.7109375" style="46" customWidth="1"/>
    <col min="2560" max="2561" width="9.42578125" style="46" customWidth="1"/>
    <col min="2562" max="2563" width="9.7109375" style="46" customWidth="1"/>
    <col min="2564" max="2564" width="8.7109375" style="46" customWidth="1"/>
    <col min="2565" max="2565" width="9.42578125" style="46" customWidth="1"/>
    <col min="2566" max="2566" width="6.7109375" style="46" customWidth="1"/>
    <col min="2567" max="2567" width="8.140625" style="46" customWidth="1"/>
    <col min="2568" max="2568" width="10.42578125" style="46" customWidth="1"/>
    <col min="2569" max="2569" width="8.42578125" style="46" customWidth="1"/>
    <col min="2570" max="2570" width="9.7109375" style="46" customWidth="1"/>
    <col min="2571" max="2571" width="9.42578125" style="46" customWidth="1"/>
    <col min="2572" max="2572" width="7.42578125" style="46" customWidth="1"/>
    <col min="2573" max="2573" width="8.42578125" style="46" customWidth="1"/>
    <col min="2574" max="2575" width="8.28515625" style="46" customWidth="1"/>
    <col min="2576" max="2576" width="11.42578125" style="46" customWidth="1"/>
    <col min="2577" max="2577" width="10.42578125" style="46" customWidth="1"/>
    <col min="2578" max="2578" width="9.7109375" style="46" customWidth="1"/>
    <col min="2579" max="2579" width="9.140625" style="46" customWidth="1"/>
    <col min="2580" max="2580" width="9.42578125" style="46" customWidth="1"/>
    <col min="2581" max="2581" width="7.42578125" style="46" customWidth="1"/>
    <col min="2582" max="2582" width="8.42578125" style="46" customWidth="1"/>
    <col min="2583" max="2583" width="8.28515625" style="46" customWidth="1"/>
    <col min="2584" max="2584" width="11.42578125" style="46" customWidth="1"/>
    <col min="2585" max="2597" width="8" style="46" customWidth="1"/>
    <col min="2598" max="2598" width="9.42578125" style="46" customWidth="1"/>
    <col min="2599" max="2599" width="6.7109375" style="46" customWidth="1"/>
    <col min="2600" max="2602" width="8.28515625" style="46" customWidth="1"/>
    <col min="2603" max="2603" width="8.7109375" style="46" customWidth="1"/>
    <col min="2604" max="2604" width="6.7109375" style="46" customWidth="1"/>
    <col min="2605" max="2807" width="8.7109375" style="46"/>
    <col min="2808" max="2808" width="5.140625" style="46" customWidth="1"/>
    <col min="2809" max="2809" width="24" style="46" customWidth="1"/>
    <col min="2810" max="2810" width="7.7109375" style="46" customWidth="1"/>
    <col min="2811" max="2811" width="8.7109375" style="46" customWidth="1"/>
    <col min="2812" max="2812" width="8.42578125" style="46" customWidth="1"/>
    <col min="2813" max="2813" width="9.42578125" style="46" customWidth="1"/>
    <col min="2814" max="2814" width="10.140625" style="46" customWidth="1"/>
    <col min="2815" max="2815" width="7.7109375" style="46" customWidth="1"/>
    <col min="2816" max="2817" width="9.42578125" style="46" customWidth="1"/>
    <col min="2818" max="2819" width="9.7109375" style="46" customWidth="1"/>
    <col min="2820" max="2820" width="8.7109375" style="46" customWidth="1"/>
    <col min="2821" max="2821" width="9.42578125" style="46" customWidth="1"/>
    <col min="2822" max="2822" width="6.7109375" style="46" customWidth="1"/>
    <col min="2823" max="2823" width="8.140625" style="46" customWidth="1"/>
    <col min="2824" max="2824" width="10.42578125" style="46" customWidth="1"/>
    <col min="2825" max="2825" width="8.42578125" style="46" customWidth="1"/>
    <col min="2826" max="2826" width="9.7109375" style="46" customWidth="1"/>
    <col min="2827" max="2827" width="9.42578125" style="46" customWidth="1"/>
    <col min="2828" max="2828" width="7.42578125" style="46" customWidth="1"/>
    <col min="2829" max="2829" width="8.42578125" style="46" customWidth="1"/>
    <col min="2830" max="2831" width="8.28515625" style="46" customWidth="1"/>
    <col min="2832" max="2832" width="11.42578125" style="46" customWidth="1"/>
    <col min="2833" max="2833" width="10.42578125" style="46" customWidth="1"/>
    <col min="2834" max="2834" width="9.7109375" style="46" customWidth="1"/>
    <col min="2835" max="2835" width="9.140625" style="46" customWidth="1"/>
    <col min="2836" max="2836" width="9.42578125" style="46" customWidth="1"/>
    <col min="2837" max="2837" width="7.42578125" style="46" customWidth="1"/>
    <col min="2838" max="2838" width="8.42578125" style="46" customWidth="1"/>
    <col min="2839" max="2839" width="8.28515625" style="46" customWidth="1"/>
    <col min="2840" max="2840" width="11.42578125" style="46" customWidth="1"/>
    <col min="2841" max="2853" width="8" style="46" customWidth="1"/>
    <col min="2854" max="2854" width="9.42578125" style="46" customWidth="1"/>
    <col min="2855" max="2855" width="6.7109375" style="46" customWidth="1"/>
    <col min="2856" max="2858" width="8.28515625" style="46" customWidth="1"/>
    <col min="2859" max="2859" width="8.7109375" style="46" customWidth="1"/>
    <col min="2860" max="2860" width="6.7109375" style="46" customWidth="1"/>
    <col min="2861" max="3063" width="8.7109375" style="46"/>
    <col min="3064" max="3064" width="5.140625" style="46" customWidth="1"/>
    <col min="3065" max="3065" width="24" style="46" customWidth="1"/>
    <col min="3066" max="3066" width="7.7109375" style="46" customWidth="1"/>
    <col min="3067" max="3067" width="8.7109375" style="46" customWidth="1"/>
    <col min="3068" max="3068" width="8.42578125" style="46" customWidth="1"/>
    <col min="3069" max="3069" width="9.42578125" style="46" customWidth="1"/>
    <col min="3070" max="3070" width="10.140625" style="46" customWidth="1"/>
    <col min="3071" max="3071" width="7.7109375" style="46" customWidth="1"/>
    <col min="3072" max="3073" width="9.42578125" style="46" customWidth="1"/>
    <col min="3074" max="3075" width="9.7109375" style="46" customWidth="1"/>
    <col min="3076" max="3076" width="8.7109375" style="46" customWidth="1"/>
    <col min="3077" max="3077" width="9.42578125" style="46" customWidth="1"/>
    <col min="3078" max="3078" width="6.7109375" style="46" customWidth="1"/>
    <col min="3079" max="3079" width="8.140625" style="46" customWidth="1"/>
    <col min="3080" max="3080" width="10.42578125" style="46" customWidth="1"/>
    <col min="3081" max="3081" width="8.42578125" style="46" customWidth="1"/>
    <col min="3082" max="3082" width="9.7109375" style="46" customWidth="1"/>
    <col min="3083" max="3083" width="9.42578125" style="46" customWidth="1"/>
    <col min="3084" max="3084" width="7.42578125" style="46" customWidth="1"/>
    <col min="3085" max="3085" width="8.42578125" style="46" customWidth="1"/>
    <col min="3086" max="3087" width="8.28515625" style="46" customWidth="1"/>
    <col min="3088" max="3088" width="11.42578125" style="46" customWidth="1"/>
    <col min="3089" max="3089" width="10.42578125" style="46" customWidth="1"/>
    <col min="3090" max="3090" width="9.7109375" style="46" customWidth="1"/>
    <col min="3091" max="3091" width="9.140625" style="46" customWidth="1"/>
    <col min="3092" max="3092" width="9.42578125" style="46" customWidth="1"/>
    <col min="3093" max="3093" width="7.42578125" style="46" customWidth="1"/>
    <col min="3094" max="3094" width="8.42578125" style="46" customWidth="1"/>
    <col min="3095" max="3095" width="8.28515625" style="46" customWidth="1"/>
    <col min="3096" max="3096" width="11.42578125" style="46" customWidth="1"/>
    <col min="3097" max="3109" width="8" style="46" customWidth="1"/>
    <col min="3110" max="3110" width="9.42578125" style="46" customWidth="1"/>
    <col min="3111" max="3111" width="6.7109375" style="46" customWidth="1"/>
    <col min="3112" max="3114" width="8.28515625" style="46" customWidth="1"/>
    <col min="3115" max="3115" width="8.7109375" style="46" customWidth="1"/>
    <col min="3116" max="3116" width="6.7109375" style="46" customWidth="1"/>
    <col min="3117" max="3319" width="8.7109375" style="46"/>
    <col min="3320" max="3320" width="5.140625" style="46" customWidth="1"/>
    <col min="3321" max="3321" width="24" style="46" customWidth="1"/>
    <col min="3322" max="3322" width="7.7109375" style="46" customWidth="1"/>
    <col min="3323" max="3323" width="8.7109375" style="46" customWidth="1"/>
    <col min="3324" max="3324" width="8.42578125" style="46" customWidth="1"/>
    <col min="3325" max="3325" width="9.42578125" style="46" customWidth="1"/>
    <col min="3326" max="3326" width="10.140625" style="46" customWidth="1"/>
    <col min="3327" max="3327" width="7.7109375" style="46" customWidth="1"/>
    <col min="3328" max="3329" width="9.42578125" style="46" customWidth="1"/>
    <col min="3330" max="3331" width="9.7109375" style="46" customWidth="1"/>
    <col min="3332" max="3332" width="8.7109375" style="46" customWidth="1"/>
    <col min="3333" max="3333" width="9.42578125" style="46" customWidth="1"/>
    <col min="3334" max="3334" width="6.7109375" style="46" customWidth="1"/>
    <col min="3335" max="3335" width="8.140625" style="46" customWidth="1"/>
    <col min="3336" max="3336" width="10.42578125" style="46" customWidth="1"/>
    <col min="3337" max="3337" width="8.42578125" style="46" customWidth="1"/>
    <col min="3338" max="3338" width="9.7109375" style="46" customWidth="1"/>
    <col min="3339" max="3339" width="9.42578125" style="46" customWidth="1"/>
    <col min="3340" max="3340" width="7.42578125" style="46" customWidth="1"/>
    <col min="3341" max="3341" width="8.42578125" style="46" customWidth="1"/>
    <col min="3342" max="3343" width="8.28515625" style="46" customWidth="1"/>
    <col min="3344" max="3344" width="11.42578125" style="46" customWidth="1"/>
    <col min="3345" max="3345" width="10.42578125" style="46" customWidth="1"/>
    <col min="3346" max="3346" width="9.7109375" style="46" customWidth="1"/>
    <col min="3347" max="3347" width="9.140625" style="46" customWidth="1"/>
    <col min="3348" max="3348" width="9.42578125" style="46" customWidth="1"/>
    <col min="3349" max="3349" width="7.42578125" style="46" customWidth="1"/>
    <col min="3350" max="3350" width="8.42578125" style="46" customWidth="1"/>
    <col min="3351" max="3351" width="8.28515625" style="46" customWidth="1"/>
    <col min="3352" max="3352" width="11.42578125" style="46" customWidth="1"/>
    <col min="3353" max="3365" width="8" style="46" customWidth="1"/>
    <col min="3366" max="3366" width="9.42578125" style="46" customWidth="1"/>
    <col min="3367" max="3367" width="6.7109375" style="46" customWidth="1"/>
    <col min="3368" max="3370" width="8.28515625" style="46" customWidth="1"/>
    <col min="3371" max="3371" width="8.7109375" style="46" customWidth="1"/>
    <col min="3372" max="3372" width="6.7109375" style="46" customWidth="1"/>
    <col min="3373" max="3575" width="8.7109375" style="46"/>
    <col min="3576" max="3576" width="5.140625" style="46" customWidth="1"/>
    <col min="3577" max="3577" width="24" style="46" customWidth="1"/>
    <col min="3578" max="3578" width="7.7109375" style="46" customWidth="1"/>
    <col min="3579" max="3579" width="8.7109375" style="46" customWidth="1"/>
    <col min="3580" max="3580" width="8.42578125" style="46" customWidth="1"/>
    <col min="3581" max="3581" width="9.42578125" style="46" customWidth="1"/>
    <col min="3582" max="3582" width="10.140625" style="46" customWidth="1"/>
    <col min="3583" max="3583" width="7.7109375" style="46" customWidth="1"/>
    <col min="3584" max="3585" width="9.42578125" style="46" customWidth="1"/>
    <col min="3586" max="3587" width="9.7109375" style="46" customWidth="1"/>
    <col min="3588" max="3588" width="8.7109375" style="46" customWidth="1"/>
    <col min="3589" max="3589" width="9.42578125" style="46" customWidth="1"/>
    <col min="3590" max="3590" width="6.7109375" style="46" customWidth="1"/>
    <col min="3591" max="3591" width="8.140625" style="46" customWidth="1"/>
    <col min="3592" max="3592" width="10.42578125" style="46" customWidth="1"/>
    <col min="3593" max="3593" width="8.42578125" style="46" customWidth="1"/>
    <col min="3594" max="3594" width="9.7109375" style="46" customWidth="1"/>
    <col min="3595" max="3595" width="9.42578125" style="46" customWidth="1"/>
    <col min="3596" max="3596" width="7.42578125" style="46" customWidth="1"/>
    <col min="3597" max="3597" width="8.42578125" style="46" customWidth="1"/>
    <col min="3598" max="3599" width="8.28515625" style="46" customWidth="1"/>
    <col min="3600" max="3600" width="11.42578125" style="46" customWidth="1"/>
    <col min="3601" max="3601" width="10.42578125" style="46" customWidth="1"/>
    <col min="3602" max="3602" width="9.7109375" style="46" customWidth="1"/>
    <col min="3603" max="3603" width="9.140625" style="46" customWidth="1"/>
    <col min="3604" max="3604" width="9.42578125" style="46" customWidth="1"/>
    <col min="3605" max="3605" width="7.42578125" style="46" customWidth="1"/>
    <col min="3606" max="3606" width="8.42578125" style="46" customWidth="1"/>
    <col min="3607" max="3607" width="8.28515625" style="46" customWidth="1"/>
    <col min="3608" max="3608" width="11.42578125" style="46" customWidth="1"/>
    <col min="3609" max="3621" width="8" style="46" customWidth="1"/>
    <col min="3622" max="3622" width="9.42578125" style="46" customWidth="1"/>
    <col min="3623" max="3623" width="6.7109375" style="46" customWidth="1"/>
    <col min="3624" max="3626" width="8.28515625" style="46" customWidth="1"/>
    <col min="3627" max="3627" width="8.7109375" style="46" customWidth="1"/>
    <col min="3628" max="3628" width="6.7109375" style="46" customWidth="1"/>
    <col min="3629" max="3831" width="8.7109375" style="46"/>
    <col min="3832" max="3832" width="5.140625" style="46" customWidth="1"/>
    <col min="3833" max="3833" width="24" style="46" customWidth="1"/>
    <col min="3834" max="3834" width="7.7109375" style="46" customWidth="1"/>
    <col min="3835" max="3835" width="8.7109375" style="46" customWidth="1"/>
    <col min="3836" max="3836" width="8.42578125" style="46" customWidth="1"/>
    <col min="3837" max="3837" width="9.42578125" style="46" customWidth="1"/>
    <col min="3838" max="3838" width="10.140625" style="46" customWidth="1"/>
    <col min="3839" max="3839" width="7.7109375" style="46" customWidth="1"/>
    <col min="3840" max="3841" width="9.42578125" style="46" customWidth="1"/>
    <col min="3842" max="3843" width="9.7109375" style="46" customWidth="1"/>
    <col min="3844" max="3844" width="8.7109375" style="46" customWidth="1"/>
    <col min="3845" max="3845" width="9.42578125" style="46" customWidth="1"/>
    <col min="3846" max="3846" width="6.7109375" style="46" customWidth="1"/>
    <col min="3847" max="3847" width="8.140625" style="46" customWidth="1"/>
    <col min="3848" max="3848" width="10.42578125" style="46" customWidth="1"/>
    <col min="3849" max="3849" width="8.42578125" style="46" customWidth="1"/>
    <col min="3850" max="3850" width="9.7109375" style="46" customWidth="1"/>
    <col min="3851" max="3851" width="9.42578125" style="46" customWidth="1"/>
    <col min="3852" max="3852" width="7.42578125" style="46" customWidth="1"/>
    <col min="3853" max="3853" width="8.42578125" style="46" customWidth="1"/>
    <col min="3854" max="3855" width="8.28515625" style="46" customWidth="1"/>
    <col min="3856" max="3856" width="11.42578125" style="46" customWidth="1"/>
    <col min="3857" max="3857" width="10.42578125" style="46" customWidth="1"/>
    <col min="3858" max="3858" width="9.7109375" style="46" customWidth="1"/>
    <col min="3859" max="3859" width="9.140625" style="46" customWidth="1"/>
    <col min="3860" max="3860" width="9.42578125" style="46" customWidth="1"/>
    <col min="3861" max="3861" width="7.42578125" style="46" customWidth="1"/>
    <col min="3862" max="3862" width="8.42578125" style="46" customWidth="1"/>
    <col min="3863" max="3863" width="8.28515625" style="46" customWidth="1"/>
    <col min="3864" max="3864" width="11.42578125" style="46" customWidth="1"/>
    <col min="3865" max="3877" width="8" style="46" customWidth="1"/>
    <col min="3878" max="3878" width="9.42578125" style="46" customWidth="1"/>
    <col min="3879" max="3879" width="6.7109375" style="46" customWidth="1"/>
    <col min="3880" max="3882" width="8.28515625" style="46" customWidth="1"/>
    <col min="3883" max="3883" width="8.7109375" style="46" customWidth="1"/>
    <col min="3884" max="3884" width="6.7109375" style="46" customWidth="1"/>
    <col min="3885" max="4087" width="8.7109375" style="46"/>
    <col min="4088" max="4088" width="5.140625" style="46" customWidth="1"/>
    <col min="4089" max="4089" width="24" style="46" customWidth="1"/>
    <col min="4090" max="4090" width="7.7109375" style="46" customWidth="1"/>
    <col min="4091" max="4091" width="8.7109375" style="46" customWidth="1"/>
    <col min="4092" max="4092" width="8.42578125" style="46" customWidth="1"/>
    <col min="4093" max="4093" width="9.42578125" style="46" customWidth="1"/>
    <col min="4094" max="4094" width="10.140625" style="46" customWidth="1"/>
    <col min="4095" max="4095" width="7.7109375" style="46" customWidth="1"/>
    <col min="4096" max="4097" width="9.42578125" style="46" customWidth="1"/>
    <col min="4098" max="4099" width="9.7109375" style="46" customWidth="1"/>
    <col min="4100" max="4100" width="8.7109375" style="46" customWidth="1"/>
    <col min="4101" max="4101" width="9.42578125" style="46" customWidth="1"/>
    <col min="4102" max="4102" width="6.7109375" style="46" customWidth="1"/>
    <col min="4103" max="4103" width="8.140625" style="46" customWidth="1"/>
    <col min="4104" max="4104" width="10.42578125" style="46" customWidth="1"/>
    <col min="4105" max="4105" width="8.42578125" style="46" customWidth="1"/>
    <col min="4106" max="4106" width="9.7109375" style="46" customWidth="1"/>
    <col min="4107" max="4107" width="9.42578125" style="46" customWidth="1"/>
    <col min="4108" max="4108" width="7.42578125" style="46" customWidth="1"/>
    <col min="4109" max="4109" width="8.42578125" style="46" customWidth="1"/>
    <col min="4110" max="4111" width="8.28515625" style="46" customWidth="1"/>
    <col min="4112" max="4112" width="11.42578125" style="46" customWidth="1"/>
    <col min="4113" max="4113" width="10.42578125" style="46" customWidth="1"/>
    <col min="4114" max="4114" width="9.7109375" style="46" customWidth="1"/>
    <col min="4115" max="4115" width="9.140625" style="46" customWidth="1"/>
    <col min="4116" max="4116" width="9.42578125" style="46" customWidth="1"/>
    <col min="4117" max="4117" width="7.42578125" style="46" customWidth="1"/>
    <col min="4118" max="4118" width="8.42578125" style="46" customWidth="1"/>
    <col min="4119" max="4119" width="8.28515625" style="46" customWidth="1"/>
    <col min="4120" max="4120" width="11.42578125" style="46" customWidth="1"/>
    <col min="4121" max="4133" width="8" style="46" customWidth="1"/>
    <col min="4134" max="4134" width="9.42578125" style="46" customWidth="1"/>
    <col min="4135" max="4135" width="6.7109375" style="46" customWidth="1"/>
    <col min="4136" max="4138" width="8.28515625" style="46" customWidth="1"/>
    <col min="4139" max="4139" width="8.7109375" style="46" customWidth="1"/>
    <col min="4140" max="4140" width="6.7109375" style="46" customWidth="1"/>
    <col min="4141" max="4343" width="8.7109375" style="46"/>
    <col min="4344" max="4344" width="5.140625" style="46" customWidth="1"/>
    <col min="4345" max="4345" width="24" style="46" customWidth="1"/>
    <col min="4346" max="4346" width="7.7109375" style="46" customWidth="1"/>
    <col min="4347" max="4347" width="8.7109375" style="46" customWidth="1"/>
    <col min="4348" max="4348" width="8.42578125" style="46" customWidth="1"/>
    <col min="4349" max="4349" width="9.42578125" style="46" customWidth="1"/>
    <col min="4350" max="4350" width="10.140625" style="46" customWidth="1"/>
    <col min="4351" max="4351" width="7.7109375" style="46" customWidth="1"/>
    <col min="4352" max="4353" width="9.42578125" style="46" customWidth="1"/>
    <col min="4354" max="4355" width="9.7109375" style="46" customWidth="1"/>
    <col min="4356" max="4356" width="8.7109375" style="46" customWidth="1"/>
    <col min="4357" max="4357" width="9.42578125" style="46" customWidth="1"/>
    <col min="4358" max="4358" width="6.7109375" style="46" customWidth="1"/>
    <col min="4359" max="4359" width="8.140625" style="46" customWidth="1"/>
    <col min="4360" max="4360" width="10.42578125" style="46" customWidth="1"/>
    <col min="4361" max="4361" width="8.42578125" style="46" customWidth="1"/>
    <col min="4362" max="4362" width="9.7109375" style="46" customWidth="1"/>
    <col min="4363" max="4363" width="9.42578125" style="46" customWidth="1"/>
    <col min="4364" max="4364" width="7.42578125" style="46" customWidth="1"/>
    <col min="4365" max="4365" width="8.42578125" style="46" customWidth="1"/>
    <col min="4366" max="4367" width="8.28515625" style="46" customWidth="1"/>
    <col min="4368" max="4368" width="11.42578125" style="46" customWidth="1"/>
    <col min="4369" max="4369" width="10.42578125" style="46" customWidth="1"/>
    <col min="4370" max="4370" width="9.7109375" style="46" customWidth="1"/>
    <col min="4371" max="4371" width="9.140625" style="46" customWidth="1"/>
    <col min="4372" max="4372" width="9.42578125" style="46" customWidth="1"/>
    <col min="4373" max="4373" width="7.42578125" style="46" customWidth="1"/>
    <col min="4374" max="4374" width="8.42578125" style="46" customWidth="1"/>
    <col min="4375" max="4375" width="8.28515625" style="46" customWidth="1"/>
    <col min="4376" max="4376" width="11.42578125" style="46" customWidth="1"/>
    <col min="4377" max="4389" width="8" style="46" customWidth="1"/>
    <col min="4390" max="4390" width="9.42578125" style="46" customWidth="1"/>
    <col min="4391" max="4391" width="6.7109375" style="46" customWidth="1"/>
    <col min="4392" max="4394" width="8.28515625" style="46" customWidth="1"/>
    <col min="4395" max="4395" width="8.7109375" style="46" customWidth="1"/>
    <col min="4396" max="4396" width="6.7109375" style="46" customWidth="1"/>
    <col min="4397" max="4599" width="8.7109375" style="46"/>
    <col min="4600" max="4600" width="5.140625" style="46" customWidth="1"/>
    <col min="4601" max="4601" width="24" style="46" customWidth="1"/>
    <col min="4602" max="4602" width="7.7109375" style="46" customWidth="1"/>
    <col min="4603" max="4603" width="8.7109375" style="46" customWidth="1"/>
    <col min="4604" max="4604" width="8.42578125" style="46" customWidth="1"/>
    <col min="4605" max="4605" width="9.42578125" style="46" customWidth="1"/>
    <col min="4606" max="4606" width="10.140625" style="46" customWidth="1"/>
    <col min="4607" max="4607" width="7.7109375" style="46" customWidth="1"/>
    <col min="4608" max="4609" width="9.42578125" style="46" customWidth="1"/>
    <col min="4610" max="4611" width="9.7109375" style="46" customWidth="1"/>
    <col min="4612" max="4612" width="8.7109375" style="46" customWidth="1"/>
    <col min="4613" max="4613" width="9.42578125" style="46" customWidth="1"/>
    <col min="4614" max="4614" width="6.7109375" style="46" customWidth="1"/>
    <col min="4615" max="4615" width="8.140625" style="46" customWidth="1"/>
    <col min="4616" max="4616" width="10.42578125" style="46" customWidth="1"/>
    <col min="4617" max="4617" width="8.42578125" style="46" customWidth="1"/>
    <col min="4618" max="4618" width="9.7109375" style="46" customWidth="1"/>
    <col min="4619" max="4619" width="9.42578125" style="46" customWidth="1"/>
    <col min="4620" max="4620" width="7.42578125" style="46" customWidth="1"/>
    <col min="4621" max="4621" width="8.42578125" style="46" customWidth="1"/>
    <col min="4622" max="4623" width="8.28515625" style="46" customWidth="1"/>
    <col min="4624" max="4624" width="11.42578125" style="46" customWidth="1"/>
    <col min="4625" max="4625" width="10.42578125" style="46" customWidth="1"/>
    <col min="4626" max="4626" width="9.7109375" style="46" customWidth="1"/>
    <col min="4627" max="4627" width="9.140625" style="46" customWidth="1"/>
    <col min="4628" max="4628" width="9.42578125" style="46" customWidth="1"/>
    <col min="4629" max="4629" width="7.42578125" style="46" customWidth="1"/>
    <col min="4630" max="4630" width="8.42578125" style="46" customWidth="1"/>
    <col min="4631" max="4631" width="8.28515625" style="46" customWidth="1"/>
    <col min="4632" max="4632" width="11.42578125" style="46" customWidth="1"/>
    <col min="4633" max="4645" width="8" style="46" customWidth="1"/>
    <col min="4646" max="4646" width="9.42578125" style="46" customWidth="1"/>
    <col min="4647" max="4647" width="6.7109375" style="46" customWidth="1"/>
    <col min="4648" max="4650" width="8.28515625" style="46" customWidth="1"/>
    <col min="4651" max="4651" width="8.7109375" style="46" customWidth="1"/>
    <col min="4652" max="4652" width="6.7109375" style="46" customWidth="1"/>
    <col min="4653" max="4855" width="8.7109375" style="46"/>
    <col min="4856" max="4856" width="5.140625" style="46" customWidth="1"/>
    <col min="4857" max="4857" width="24" style="46" customWidth="1"/>
    <col min="4858" max="4858" width="7.7109375" style="46" customWidth="1"/>
    <col min="4859" max="4859" width="8.7109375" style="46" customWidth="1"/>
    <col min="4860" max="4860" width="8.42578125" style="46" customWidth="1"/>
    <col min="4861" max="4861" width="9.42578125" style="46" customWidth="1"/>
    <col min="4862" max="4862" width="10.140625" style="46" customWidth="1"/>
    <col min="4863" max="4863" width="7.7109375" style="46" customWidth="1"/>
    <col min="4864" max="4865" width="9.42578125" style="46" customWidth="1"/>
    <col min="4866" max="4867" width="9.7109375" style="46" customWidth="1"/>
    <col min="4868" max="4868" width="8.7109375" style="46" customWidth="1"/>
    <col min="4869" max="4869" width="9.42578125" style="46" customWidth="1"/>
    <col min="4870" max="4870" width="6.7109375" style="46" customWidth="1"/>
    <col min="4871" max="4871" width="8.140625" style="46" customWidth="1"/>
    <col min="4872" max="4872" width="10.42578125" style="46" customWidth="1"/>
    <col min="4873" max="4873" width="8.42578125" style="46" customWidth="1"/>
    <col min="4874" max="4874" width="9.7109375" style="46" customWidth="1"/>
    <col min="4875" max="4875" width="9.42578125" style="46" customWidth="1"/>
    <col min="4876" max="4876" width="7.42578125" style="46" customWidth="1"/>
    <col min="4877" max="4877" width="8.42578125" style="46" customWidth="1"/>
    <col min="4878" max="4879" width="8.28515625" style="46" customWidth="1"/>
    <col min="4880" max="4880" width="11.42578125" style="46" customWidth="1"/>
    <col min="4881" max="4881" width="10.42578125" style="46" customWidth="1"/>
    <col min="4882" max="4882" width="9.7109375" style="46" customWidth="1"/>
    <col min="4883" max="4883" width="9.140625" style="46" customWidth="1"/>
    <col min="4884" max="4884" width="9.42578125" style="46" customWidth="1"/>
    <col min="4885" max="4885" width="7.42578125" style="46" customWidth="1"/>
    <col min="4886" max="4886" width="8.42578125" style="46" customWidth="1"/>
    <col min="4887" max="4887" width="8.28515625" style="46" customWidth="1"/>
    <col min="4888" max="4888" width="11.42578125" style="46" customWidth="1"/>
    <col min="4889" max="4901" width="8" style="46" customWidth="1"/>
    <col min="4902" max="4902" width="9.42578125" style="46" customWidth="1"/>
    <col min="4903" max="4903" width="6.7109375" style="46" customWidth="1"/>
    <col min="4904" max="4906" width="8.28515625" style="46" customWidth="1"/>
    <col min="4907" max="4907" width="8.7109375" style="46" customWidth="1"/>
    <col min="4908" max="4908" width="6.7109375" style="46" customWidth="1"/>
    <col min="4909" max="5111" width="8.7109375" style="46"/>
    <col min="5112" max="5112" width="5.140625" style="46" customWidth="1"/>
    <col min="5113" max="5113" width="24" style="46" customWidth="1"/>
    <col min="5114" max="5114" width="7.7109375" style="46" customWidth="1"/>
    <col min="5115" max="5115" width="8.7109375" style="46" customWidth="1"/>
    <col min="5116" max="5116" width="8.42578125" style="46" customWidth="1"/>
    <col min="5117" max="5117" width="9.42578125" style="46" customWidth="1"/>
    <col min="5118" max="5118" width="10.140625" style="46" customWidth="1"/>
    <col min="5119" max="5119" width="7.7109375" style="46" customWidth="1"/>
    <col min="5120" max="5121" width="9.42578125" style="46" customWidth="1"/>
    <col min="5122" max="5123" width="9.7109375" style="46" customWidth="1"/>
    <col min="5124" max="5124" width="8.7109375" style="46" customWidth="1"/>
    <col min="5125" max="5125" width="9.42578125" style="46" customWidth="1"/>
    <col min="5126" max="5126" width="6.7109375" style="46" customWidth="1"/>
    <col min="5127" max="5127" width="8.140625" style="46" customWidth="1"/>
    <col min="5128" max="5128" width="10.42578125" style="46" customWidth="1"/>
    <col min="5129" max="5129" width="8.42578125" style="46" customWidth="1"/>
    <col min="5130" max="5130" width="9.7109375" style="46" customWidth="1"/>
    <col min="5131" max="5131" width="9.42578125" style="46" customWidth="1"/>
    <col min="5132" max="5132" width="7.42578125" style="46" customWidth="1"/>
    <col min="5133" max="5133" width="8.42578125" style="46" customWidth="1"/>
    <col min="5134" max="5135" width="8.28515625" style="46" customWidth="1"/>
    <col min="5136" max="5136" width="11.42578125" style="46" customWidth="1"/>
    <col min="5137" max="5137" width="10.42578125" style="46" customWidth="1"/>
    <col min="5138" max="5138" width="9.7109375" style="46" customWidth="1"/>
    <col min="5139" max="5139" width="9.140625" style="46" customWidth="1"/>
    <col min="5140" max="5140" width="9.42578125" style="46" customWidth="1"/>
    <col min="5141" max="5141" width="7.42578125" style="46" customWidth="1"/>
    <col min="5142" max="5142" width="8.42578125" style="46" customWidth="1"/>
    <col min="5143" max="5143" width="8.28515625" style="46" customWidth="1"/>
    <col min="5144" max="5144" width="11.42578125" style="46" customWidth="1"/>
    <col min="5145" max="5157" width="8" style="46" customWidth="1"/>
    <col min="5158" max="5158" width="9.42578125" style="46" customWidth="1"/>
    <col min="5159" max="5159" width="6.7109375" style="46" customWidth="1"/>
    <col min="5160" max="5162" width="8.28515625" style="46" customWidth="1"/>
    <col min="5163" max="5163" width="8.7109375" style="46" customWidth="1"/>
    <col min="5164" max="5164" width="6.7109375" style="46" customWidth="1"/>
    <col min="5165" max="5367" width="8.7109375" style="46"/>
    <col min="5368" max="5368" width="5.140625" style="46" customWidth="1"/>
    <col min="5369" max="5369" width="24" style="46" customWidth="1"/>
    <col min="5370" max="5370" width="7.7109375" style="46" customWidth="1"/>
    <col min="5371" max="5371" width="8.7109375" style="46" customWidth="1"/>
    <col min="5372" max="5372" width="8.42578125" style="46" customWidth="1"/>
    <col min="5373" max="5373" width="9.42578125" style="46" customWidth="1"/>
    <col min="5374" max="5374" width="10.140625" style="46" customWidth="1"/>
    <col min="5375" max="5375" width="7.7109375" style="46" customWidth="1"/>
    <col min="5376" max="5377" width="9.42578125" style="46" customWidth="1"/>
    <col min="5378" max="5379" width="9.7109375" style="46" customWidth="1"/>
    <col min="5380" max="5380" width="8.7109375" style="46" customWidth="1"/>
    <col min="5381" max="5381" width="9.42578125" style="46" customWidth="1"/>
    <col min="5382" max="5382" width="6.7109375" style="46" customWidth="1"/>
    <col min="5383" max="5383" width="8.140625" style="46" customWidth="1"/>
    <col min="5384" max="5384" width="10.42578125" style="46" customWidth="1"/>
    <col min="5385" max="5385" width="8.42578125" style="46" customWidth="1"/>
    <col min="5386" max="5386" width="9.7109375" style="46" customWidth="1"/>
    <col min="5387" max="5387" width="9.42578125" style="46" customWidth="1"/>
    <col min="5388" max="5388" width="7.42578125" style="46" customWidth="1"/>
    <col min="5389" max="5389" width="8.42578125" style="46" customWidth="1"/>
    <col min="5390" max="5391" width="8.28515625" style="46" customWidth="1"/>
    <col min="5392" max="5392" width="11.42578125" style="46" customWidth="1"/>
    <col min="5393" max="5393" width="10.42578125" style="46" customWidth="1"/>
    <col min="5394" max="5394" width="9.7109375" style="46" customWidth="1"/>
    <col min="5395" max="5395" width="9.140625" style="46" customWidth="1"/>
    <col min="5396" max="5396" width="9.42578125" style="46" customWidth="1"/>
    <col min="5397" max="5397" width="7.42578125" style="46" customWidth="1"/>
    <col min="5398" max="5398" width="8.42578125" style="46" customWidth="1"/>
    <col min="5399" max="5399" width="8.28515625" style="46" customWidth="1"/>
    <col min="5400" max="5400" width="11.42578125" style="46" customWidth="1"/>
    <col min="5401" max="5413" width="8" style="46" customWidth="1"/>
    <col min="5414" max="5414" width="9.42578125" style="46" customWidth="1"/>
    <col min="5415" max="5415" width="6.7109375" style="46" customWidth="1"/>
    <col min="5416" max="5418" width="8.28515625" style="46" customWidth="1"/>
    <col min="5419" max="5419" width="8.7109375" style="46" customWidth="1"/>
    <col min="5420" max="5420" width="6.7109375" style="46" customWidth="1"/>
    <col min="5421" max="5623" width="8.7109375" style="46"/>
    <col min="5624" max="5624" width="5.140625" style="46" customWidth="1"/>
    <col min="5625" max="5625" width="24" style="46" customWidth="1"/>
    <col min="5626" max="5626" width="7.7109375" style="46" customWidth="1"/>
    <col min="5627" max="5627" width="8.7109375" style="46" customWidth="1"/>
    <col min="5628" max="5628" width="8.42578125" style="46" customWidth="1"/>
    <col min="5629" max="5629" width="9.42578125" style="46" customWidth="1"/>
    <col min="5630" max="5630" width="10.140625" style="46" customWidth="1"/>
    <col min="5631" max="5631" width="7.7109375" style="46" customWidth="1"/>
    <col min="5632" max="5633" width="9.42578125" style="46" customWidth="1"/>
    <col min="5634" max="5635" width="9.7109375" style="46" customWidth="1"/>
    <col min="5636" max="5636" width="8.7109375" style="46" customWidth="1"/>
    <col min="5637" max="5637" width="9.42578125" style="46" customWidth="1"/>
    <col min="5638" max="5638" width="6.7109375" style="46" customWidth="1"/>
    <col min="5639" max="5639" width="8.140625" style="46" customWidth="1"/>
    <col min="5640" max="5640" width="10.42578125" style="46" customWidth="1"/>
    <col min="5641" max="5641" width="8.42578125" style="46" customWidth="1"/>
    <col min="5642" max="5642" width="9.7109375" style="46" customWidth="1"/>
    <col min="5643" max="5643" width="9.42578125" style="46" customWidth="1"/>
    <col min="5644" max="5644" width="7.42578125" style="46" customWidth="1"/>
    <col min="5645" max="5645" width="8.42578125" style="46" customWidth="1"/>
    <col min="5646" max="5647" width="8.28515625" style="46" customWidth="1"/>
    <col min="5648" max="5648" width="11.42578125" style="46" customWidth="1"/>
    <col min="5649" max="5649" width="10.42578125" style="46" customWidth="1"/>
    <col min="5650" max="5650" width="9.7109375" style="46" customWidth="1"/>
    <col min="5651" max="5651" width="9.140625" style="46" customWidth="1"/>
    <col min="5652" max="5652" width="9.42578125" style="46" customWidth="1"/>
    <col min="5653" max="5653" width="7.42578125" style="46" customWidth="1"/>
    <col min="5654" max="5654" width="8.42578125" style="46" customWidth="1"/>
    <col min="5655" max="5655" width="8.28515625" style="46" customWidth="1"/>
    <col min="5656" max="5656" width="11.42578125" style="46" customWidth="1"/>
    <col min="5657" max="5669" width="8" style="46" customWidth="1"/>
    <col min="5670" max="5670" width="9.42578125" style="46" customWidth="1"/>
    <col min="5671" max="5671" width="6.7109375" style="46" customWidth="1"/>
    <col min="5672" max="5674" width="8.28515625" style="46" customWidth="1"/>
    <col min="5675" max="5675" width="8.7109375" style="46" customWidth="1"/>
    <col min="5676" max="5676" width="6.7109375" style="46" customWidth="1"/>
    <col min="5677" max="5879" width="8.7109375" style="46"/>
    <col min="5880" max="5880" width="5.140625" style="46" customWidth="1"/>
    <col min="5881" max="5881" width="24" style="46" customWidth="1"/>
    <col min="5882" max="5882" width="7.7109375" style="46" customWidth="1"/>
    <col min="5883" max="5883" width="8.7109375" style="46" customWidth="1"/>
    <col min="5884" max="5884" width="8.42578125" style="46" customWidth="1"/>
    <col min="5885" max="5885" width="9.42578125" style="46" customWidth="1"/>
    <col min="5886" max="5886" width="10.140625" style="46" customWidth="1"/>
    <col min="5887" max="5887" width="7.7109375" style="46" customWidth="1"/>
    <col min="5888" max="5889" width="9.42578125" style="46" customWidth="1"/>
    <col min="5890" max="5891" width="9.7109375" style="46" customWidth="1"/>
    <col min="5892" max="5892" width="8.7109375" style="46" customWidth="1"/>
    <col min="5893" max="5893" width="9.42578125" style="46" customWidth="1"/>
    <col min="5894" max="5894" width="6.7109375" style="46" customWidth="1"/>
    <col min="5895" max="5895" width="8.140625" style="46" customWidth="1"/>
    <col min="5896" max="5896" width="10.42578125" style="46" customWidth="1"/>
    <col min="5897" max="5897" width="8.42578125" style="46" customWidth="1"/>
    <col min="5898" max="5898" width="9.7109375" style="46" customWidth="1"/>
    <col min="5899" max="5899" width="9.42578125" style="46" customWidth="1"/>
    <col min="5900" max="5900" width="7.42578125" style="46" customWidth="1"/>
    <col min="5901" max="5901" width="8.42578125" style="46" customWidth="1"/>
    <col min="5902" max="5903" width="8.28515625" style="46" customWidth="1"/>
    <col min="5904" max="5904" width="11.42578125" style="46" customWidth="1"/>
    <col min="5905" max="5905" width="10.42578125" style="46" customWidth="1"/>
    <col min="5906" max="5906" width="9.7109375" style="46" customWidth="1"/>
    <col min="5907" max="5907" width="9.140625" style="46" customWidth="1"/>
    <col min="5908" max="5908" width="9.42578125" style="46" customWidth="1"/>
    <col min="5909" max="5909" width="7.42578125" style="46" customWidth="1"/>
    <col min="5910" max="5910" width="8.42578125" style="46" customWidth="1"/>
    <col min="5911" max="5911" width="8.28515625" style="46" customWidth="1"/>
    <col min="5912" max="5912" width="11.42578125" style="46" customWidth="1"/>
    <col min="5913" max="5925" width="8" style="46" customWidth="1"/>
    <col min="5926" max="5926" width="9.42578125" style="46" customWidth="1"/>
    <col min="5927" max="5927" width="6.7109375" style="46" customWidth="1"/>
    <col min="5928" max="5930" width="8.28515625" style="46" customWidth="1"/>
    <col min="5931" max="5931" width="8.7109375" style="46" customWidth="1"/>
    <col min="5932" max="5932" width="6.7109375" style="46" customWidth="1"/>
    <col min="5933" max="6135" width="8.7109375" style="46"/>
    <col min="6136" max="6136" width="5.140625" style="46" customWidth="1"/>
    <col min="6137" max="6137" width="24" style="46" customWidth="1"/>
    <col min="6138" max="6138" width="7.7109375" style="46" customWidth="1"/>
    <col min="6139" max="6139" width="8.7109375" style="46" customWidth="1"/>
    <col min="6140" max="6140" width="8.42578125" style="46" customWidth="1"/>
    <col min="6141" max="6141" width="9.42578125" style="46" customWidth="1"/>
    <col min="6142" max="6142" width="10.140625" style="46" customWidth="1"/>
    <col min="6143" max="6143" width="7.7109375" style="46" customWidth="1"/>
    <col min="6144" max="6145" width="9.42578125" style="46" customWidth="1"/>
    <col min="6146" max="6147" width="9.7109375" style="46" customWidth="1"/>
    <col min="6148" max="6148" width="8.7109375" style="46" customWidth="1"/>
    <col min="6149" max="6149" width="9.42578125" style="46" customWidth="1"/>
    <col min="6150" max="6150" width="6.7109375" style="46" customWidth="1"/>
    <col min="6151" max="6151" width="8.140625" style="46" customWidth="1"/>
    <col min="6152" max="6152" width="10.42578125" style="46" customWidth="1"/>
    <col min="6153" max="6153" width="8.42578125" style="46" customWidth="1"/>
    <col min="6154" max="6154" width="9.7109375" style="46" customWidth="1"/>
    <col min="6155" max="6155" width="9.42578125" style="46" customWidth="1"/>
    <col min="6156" max="6156" width="7.42578125" style="46" customWidth="1"/>
    <col min="6157" max="6157" width="8.42578125" style="46" customWidth="1"/>
    <col min="6158" max="6159" width="8.28515625" style="46" customWidth="1"/>
    <col min="6160" max="6160" width="11.42578125" style="46" customWidth="1"/>
    <col min="6161" max="6161" width="10.42578125" style="46" customWidth="1"/>
    <col min="6162" max="6162" width="9.7109375" style="46" customWidth="1"/>
    <col min="6163" max="6163" width="9.140625" style="46" customWidth="1"/>
    <col min="6164" max="6164" width="9.42578125" style="46" customWidth="1"/>
    <col min="6165" max="6165" width="7.42578125" style="46" customWidth="1"/>
    <col min="6166" max="6166" width="8.42578125" style="46" customWidth="1"/>
    <col min="6167" max="6167" width="8.28515625" style="46" customWidth="1"/>
    <col min="6168" max="6168" width="11.42578125" style="46" customWidth="1"/>
    <col min="6169" max="6181" width="8" style="46" customWidth="1"/>
    <col min="6182" max="6182" width="9.42578125" style="46" customWidth="1"/>
    <col min="6183" max="6183" width="6.7109375" style="46" customWidth="1"/>
    <col min="6184" max="6186" width="8.28515625" style="46" customWidth="1"/>
    <col min="6187" max="6187" width="8.7109375" style="46" customWidth="1"/>
    <col min="6188" max="6188" width="6.7109375" style="46" customWidth="1"/>
    <col min="6189" max="6391" width="8.7109375" style="46"/>
    <col min="6392" max="6392" width="5.140625" style="46" customWidth="1"/>
    <col min="6393" max="6393" width="24" style="46" customWidth="1"/>
    <col min="6394" max="6394" width="7.7109375" style="46" customWidth="1"/>
    <col min="6395" max="6395" width="8.7109375" style="46" customWidth="1"/>
    <col min="6396" max="6396" width="8.42578125" style="46" customWidth="1"/>
    <col min="6397" max="6397" width="9.42578125" style="46" customWidth="1"/>
    <col min="6398" max="6398" width="10.140625" style="46" customWidth="1"/>
    <col min="6399" max="6399" width="7.7109375" style="46" customWidth="1"/>
    <col min="6400" max="6401" width="9.42578125" style="46" customWidth="1"/>
    <col min="6402" max="6403" width="9.7109375" style="46" customWidth="1"/>
    <col min="6404" max="6404" width="8.7109375" style="46" customWidth="1"/>
    <col min="6405" max="6405" width="9.42578125" style="46" customWidth="1"/>
    <col min="6406" max="6406" width="6.7109375" style="46" customWidth="1"/>
    <col min="6407" max="6407" width="8.140625" style="46" customWidth="1"/>
    <col min="6408" max="6408" width="10.42578125" style="46" customWidth="1"/>
    <col min="6409" max="6409" width="8.42578125" style="46" customWidth="1"/>
    <col min="6410" max="6410" width="9.7109375" style="46" customWidth="1"/>
    <col min="6411" max="6411" width="9.42578125" style="46" customWidth="1"/>
    <col min="6412" max="6412" width="7.42578125" style="46" customWidth="1"/>
    <col min="6413" max="6413" width="8.42578125" style="46" customWidth="1"/>
    <col min="6414" max="6415" width="8.28515625" style="46" customWidth="1"/>
    <col min="6416" max="6416" width="11.42578125" style="46" customWidth="1"/>
    <col min="6417" max="6417" width="10.42578125" style="46" customWidth="1"/>
    <col min="6418" max="6418" width="9.7109375" style="46" customWidth="1"/>
    <col min="6419" max="6419" width="9.140625" style="46" customWidth="1"/>
    <col min="6420" max="6420" width="9.42578125" style="46" customWidth="1"/>
    <col min="6421" max="6421" width="7.42578125" style="46" customWidth="1"/>
    <col min="6422" max="6422" width="8.42578125" style="46" customWidth="1"/>
    <col min="6423" max="6423" width="8.28515625" style="46" customWidth="1"/>
    <col min="6424" max="6424" width="11.42578125" style="46" customWidth="1"/>
    <col min="6425" max="6437" width="8" style="46" customWidth="1"/>
    <col min="6438" max="6438" width="9.42578125" style="46" customWidth="1"/>
    <col min="6439" max="6439" width="6.7109375" style="46" customWidth="1"/>
    <col min="6440" max="6442" width="8.28515625" style="46" customWidth="1"/>
    <col min="6443" max="6443" width="8.7109375" style="46" customWidth="1"/>
    <col min="6444" max="6444" width="6.7109375" style="46" customWidth="1"/>
    <col min="6445" max="6647" width="8.7109375" style="46"/>
    <col min="6648" max="6648" width="5.140625" style="46" customWidth="1"/>
    <col min="6649" max="6649" width="24" style="46" customWidth="1"/>
    <col min="6650" max="6650" width="7.7109375" style="46" customWidth="1"/>
    <col min="6651" max="6651" width="8.7109375" style="46" customWidth="1"/>
    <col min="6652" max="6652" width="8.42578125" style="46" customWidth="1"/>
    <col min="6653" max="6653" width="9.42578125" style="46" customWidth="1"/>
    <col min="6654" max="6654" width="10.140625" style="46" customWidth="1"/>
    <col min="6655" max="6655" width="7.7109375" style="46" customWidth="1"/>
    <col min="6656" max="6657" width="9.42578125" style="46" customWidth="1"/>
    <col min="6658" max="6659" width="9.7109375" style="46" customWidth="1"/>
    <col min="6660" max="6660" width="8.7109375" style="46" customWidth="1"/>
    <col min="6661" max="6661" width="9.42578125" style="46" customWidth="1"/>
    <col min="6662" max="6662" width="6.7109375" style="46" customWidth="1"/>
    <col min="6663" max="6663" width="8.140625" style="46" customWidth="1"/>
    <col min="6664" max="6664" width="10.42578125" style="46" customWidth="1"/>
    <col min="6665" max="6665" width="8.42578125" style="46" customWidth="1"/>
    <col min="6666" max="6666" width="9.7109375" style="46" customWidth="1"/>
    <col min="6667" max="6667" width="9.42578125" style="46" customWidth="1"/>
    <col min="6668" max="6668" width="7.42578125" style="46" customWidth="1"/>
    <col min="6669" max="6669" width="8.42578125" style="46" customWidth="1"/>
    <col min="6670" max="6671" width="8.28515625" style="46" customWidth="1"/>
    <col min="6672" max="6672" width="11.42578125" style="46" customWidth="1"/>
    <col min="6673" max="6673" width="10.42578125" style="46" customWidth="1"/>
    <col min="6674" max="6674" width="9.7109375" style="46" customWidth="1"/>
    <col min="6675" max="6675" width="9.140625" style="46" customWidth="1"/>
    <col min="6676" max="6676" width="9.42578125" style="46" customWidth="1"/>
    <col min="6677" max="6677" width="7.42578125" style="46" customWidth="1"/>
    <col min="6678" max="6678" width="8.42578125" style="46" customWidth="1"/>
    <col min="6679" max="6679" width="8.28515625" style="46" customWidth="1"/>
    <col min="6680" max="6680" width="11.42578125" style="46" customWidth="1"/>
    <col min="6681" max="6693" width="8" style="46" customWidth="1"/>
    <col min="6694" max="6694" width="9.42578125" style="46" customWidth="1"/>
    <col min="6695" max="6695" width="6.7109375" style="46" customWidth="1"/>
    <col min="6696" max="6698" width="8.28515625" style="46" customWidth="1"/>
    <col min="6699" max="6699" width="8.7109375" style="46" customWidth="1"/>
    <col min="6700" max="6700" width="6.7109375" style="46" customWidth="1"/>
    <col min="6701" max="6903" width="8.7109375" style="46"/>
    <col min="6904" max="6904" width="5.140625" style="46" customWidth="1"/>
    <col min="6905" max="6905" width="24" style="46" customWidth="1"/>
    <col min="6906" max="6906" width="7.7109375" style="46" customWidth="1"/>
    <col min="6907" max="6907" width="8.7109375" style="46" customWidth="1"/>
    <col min="6908" max="6908" width="8.42578125" style="46" customWidth="1"/>
    <col min="6909" max="6909" width="9.42578125" style="46" customWidth="1"/>
    <col min="6910" max="6910" width="10.140625" style="46" customWidth="1"/>
    <col min="6911" max="6911" width="7.7109375" style="46" customWidth="1"/>
    <col min="6912" max="6913" width="9.42578125" style="46" customWidth="1"/>
    <col min="6914" max="6915" width="9.7109375" style="46" customWidth="1"/>
    <col min="6916" max="6916" width="8.7109375" style="46" customWidth="1"/>
    <col min="6917" max="6917" width="9.42578125" style="46" customWidth="1"/>
    <col min="6918" max="6918" width="6.7109375" style="46" customWidth="1"/>
    <col min="6919" max="6919" width="8.140625" style="46" customWidth="1"/>
    <col min="6920" max="6920" width="10.42578125" style="46" customWidth="1"/>
    <col min="6921" max="6921" width="8.42578125" style="46" customWidth="1"/>
    <col min="6922" max="6922" width="9.7109375" style="46" customWidth="1"/>
    <col min="6923" max="6923" width="9.42578125" style="46" customWidth="1"/>
    <col min="6924" max="6924" width="7.42578125" style="46" customWidth="1"/>
    <col min="6925" max="6925" width="8.42578125" style="46" customWidth="1"/>
    <col min="6926" max="6927" width="8.28515625" style="46" customWidth="1"/>
    <col min="6928" max="6928" width="11.42578125" style="46" customWidth="1"/>
    <col min="6929" max="6929" width="10.42578125" style="46" customWidth="1"/>
    <col min="6930" max="6930" width="9.7109375" style="46" customWidth="1"/>
    <col min="6931" max="6931" width="9.140625" style="46" customWidth="1"/>
    <col min="6932" max="6932" width="9.42578125" style="46" customWidth="1"/>
    <col min="6933" max="6933" width="7.42578125" style="46" customWidth="1"/>
    <col min="6934" max="6934" width="8.42578125" style="46" customWidth="1"/>
    <col min="6935" max="6935" width="8.28515625" style="46" customWidth="1"/>
    <col min="6936" max="6936" width="11.42578125" style="46" customWidth="1"/>
    <col min="6937" max="6949" width="8" style="46" customWidth="1"/>
    <col min="6950" max="6950" width="9.42578125" style="46" customWidth="1"/>
    <col min="6951" max="6951" width="6.7109375" style="46" customWidth="1"/>
    <col min="6952" max="6954" width="8.28515625" style="46" customWidth="1"/>
    <col min="6955" max="6955" width="8.7109375" style="46" customWidth="1"/>
    <col min="6956" max="6956" width="6.7109375" style="46" customWidth="1"/>
    <col min="6957" max="7159" width="8.7109375" style="46"/>
    <col min="7160" max="7160" width="5.140625" style="46" customWidth="1"/>
    <col min="7161" max="7161" width="24" style="46" customWidth="1"/>
    <col min="7162" max="7162" width="7.7109375" style="46" customWidth="1"/>
    <col min="7163" max="7163" width="8.7109375" style="46" customWidth="1"/>
    <col min="7164" max="7164" width="8.42578125" style="46" customWidth="1"/>
    <col min="7165" max="7165" width="9.42578125" style="46" customWidth="1"/>
    <col min="7166" max="7166" width="10.140625" style="46" customWidth="1"/>
    <col min="7167" max="7167" width="7.7109375" style="46" customWidth="1"/>
    <col min="7168" max="7169" width="9.42578125" style="46" customWidth="1"/>
    <col min="7170" max="7171" width="9.7109375" style="46" customWidth="1"/>
    <col min="7172" max="7172" width="8.7109375" style="46" customWidth="1"/>
    <col min="7173" max="7173" width="9.42578125" style="46" customWidth="1"/>
    <col min="7174" max="7174" width="6.7109375" style="46" customWidth="1"/>
    <col min="7175" max="7175" width="8.140625" style="46" customWidth="1"/>
    <col min="7176" max="7176" width="10.42578125" style="46" customWidth="1"/>
    <col min="7177" max="7177" width="8.42578125" style="46" customWidth="1"/>
    <col min="7178" max="7178" width="9.7109375" style="46" customWidth="1"/>
    <col min="7179" max="7179" width="9.42578125" style="46" customWidth="1"/>
    <col min="7180" max="7180" width="7.42578125" style="46" customWidth="1"/>
    <col min="7181" max="7181" width="8.42578125" style="46" customWidth="1"/>
    <col min="7182" max="7183" width="8.28515625" style="46" customWidth="1"/>
    <col min="7184" max="7184" width="11.42578125" style="46" customWidth="1"/>
    <col min="7185" max="7185" width="10.42578125" style="46" customWidth="1"/>
    <col min="7186" max="7186" width="9.7109375" style="46" customWidth="1"/>
    <col min="7187" max="7187" width="9.140625" style="46" customWidth="1"/>
    <col min="7188" max="7188" width="9.42578125" style="46" customWidth="1"/>
    <col min="7189" max="7189" width="7.42578125" style="46" customWidth="1"/>
    <col min="7190" max="7190" width="8.42578125" style="46" customWidth="1"/>
    <col min="7191" max="7191" width="8.28515625" style="46" customWidth="1"/>
    <col min="7192" max="7192" width="11.42578125" style="46" customWidth="1"/>
    <col min="7193" max="7205" width="8" style="46" customWidth="1"/>
    <col min="7206" max="7206" width="9.42578125" style="46" customWidth="1"/>
    <col min="7207" max="7207" width="6.7109375" style="46" customWidth="1"/>
    <col min="7208" max="7210" width="8.28515625" style="46" customWidth="1"/>
    <col min="7211" max="7211" width="8.7109375" style="46" customWidth="1"/>
    <col min="7212" max="7212" width="6.7109375" style="46" customWidth="1"/>
    <col min="7213" max="7415" width="8.7109375" style="46"/>
    <col min="7416" max="7416" width="5.140625" style="46" customWidth="1"/>
    <col min="7417" max="7417" width="24" style="46" customWidth="1"/>
    <col min="7418" max="7418" width="7.7109375" style="46" customWidth="1"/>
    <col min="7419" max="7419" width="8.7109375" style="46" customWidth="1"/>
    <col min="7420" max="7420" width="8.42578125" style="46" customWidth="1"/>
    <col min="7421" max="7421" width="9.42578125" style="46" customWidth="1"/>
    <col min="7422" max="7422" width="10.140625" style="46" customWidth="1"/>
    <col min="7423" max="7423" width="7.7109375" style="46" customWidth="1"/>
    <col min="7424" max="7425" width="9.42578125" style="46" customWidth="1"/>
    <col min="7426" max="7427" width="9.7109375" style="46" customWidth="1"/>
    <col min="7428" max="7428" width="8.7109375" style="46" customWidth="1"/>
    <col min="7429" max="7429" width="9.42578125" style="46" customWidth="1"/>
    <col min="7430" max="7430" width="6.7109375" style="46" customWidth="1"/>
    <col min="7431" max="7431" width="8.140625" style="46" customWidth="1"/>
    <col min="7432" max="7432" width="10.42578125" style="46" customWidth="1"/>
    <col min="7433" max="7433" width="8.42578125" style="46" customWidth="1"/>
    <col min="7434" max="7434" width="9.7109375" style="46" customWidth="1"/>
    <col min="7435" max="7435" width="9.42578125" style="46" customWidth="1"/>
    <col min="7436" max="7436" width="7.42578125" style="46" customWidth="1"/>
    <col min="7437" max="7437" width="8.42578125" style="46" customWidth="1"/>
    <col min="7438" max="7439" width="8.28515625" style="46" customWidth="1"/>
    <col min="7440" max="7440" width="11.42578125" style="46" customWidth="1"/>
    <col min="7441" max="7441" width="10.42578125" style="46" customWidth="1"/>
    <col min="7442" max="7442" width="9.7109375" style="46" customWidth="1"/>
    <col min="7443" max="7443" width="9.140625" style="46" customWidth="1"/>
    <col min="7444" max="7444" width="9.42578125" style="46" customWidth="1"/>
    <col min="7445" max="7445" width="7.42578125" style="46" customWidth="1"/>
    <col min="7446" max="7446" width="8.42578125" style="46" customWidth="1"/>
    <col min="7447" max="7447" width="8.28515625" style="46" customWidth="1"/>
    <col min="7448" max="7448" width="11.42578125" style="46" customWidth="1"/>
    <col min="7449" max="7461" width="8" style="46" customWidth="1"/>
    <col min="7462" max="7462" width="9.42578125" style="46" customWidth="1"/>
    <col min="7463" max="7463" width="6.7109375" style="46" customWidth="1"/>
    <col min="7464" max="7466" width="8.28515625" style="46" customWidth="1"/>
    <col min="7467" max="7467" width="8.7109375" style="46" customWidth="1"/>
    <col min="7468" max="7468" width="6.7109375" style="46" customWidth="1"/>
    <col min="7469" max="7671" width="8.7109375" style="46"/>
    <col min="7672" max="7672" width="5.140625" style="46" customWidth="1"/>
    <col min="7673" max="7673" width="24" style="46" customWidth="1"/>
    <col min="7674" max="7674" width="7.7109375" style="46" customWidth="1"/>
    <col min="7675" max="7675" width="8.7109375" style="46" customWidth="1"/>
    <col min="7676" max="7676" width="8.42578125" style="46" customWidth="1"/>
    <col min="7677" max="7677" width="9.42578125" style="46" customWidth="1"/>
    <col min="7678" max="7678" width="10.140625" style="46" customWidth="1"/>
    <col min="7679" max="7679" width="7.7109375" style="46" customWidth="1"/>
    <col min="7680" max="7681" width="9.42578125" style="46" customWidth="1"/>
    <col min="7682" max="7683" width="9.7109375" style="46" customWidth="1"/>
    <col min="7684" max="7684" width="8.7109375" style="46" customWidth="1"/>
    <col min="7685" max="7685" width="9.42578125" style="46" customWidth="1"/>
    <col min="7686" max="7686" width="6.7109375" style="46" customWidth="1"/>
    <col min="7687" max="7687" width="8.140625" style="46" customWidth="1"/>
    <col min="7688" max="7688" width="10.42578125" style="46" customWidth="1"/>
    <col min="7689" max="7689" width="8.42578125" style="46" customWidth="1"/>
    <col min="7690" max="7690" width="9.7109375" style="46" customWidth="1"/>
    <col min="7691" max="7691" width="9.42578125" style="46" customWidth="1"/>
    <col min="7692" max="7692" width="7.42578125" style="46" customWidth="1"/>
    <col min="7693" max="7693" width="8.42578125" style="46" customWidth="1"/>
    <col min="7694" max="7695" width="8.28515625" style="46" customWidth="1"/>
    <col min="7696" max="7696" width="11.42578125" style="46" customWidth="1"/>
    <col min="7697" max="7697" width="10.42578125" style="46" customWidth="1"/>
    <col min="7698" max="7698" width="9.7109375" style="46" customWidth="1"/>
    <col min="7699" max="7699" width="9.140625" style="46" customWidth="1"/>
    <col min="7700" max="7700" width="9.42578125" style="46" customWidth="1"/>
    <col min="7701" max="7701" width="7.42578125" style="46" customWidth="1"/>
    <col min="7702" max="7702" width="8.42578125" style="46" customWidth="1"/>
    <col min="7703" max="7703" width="8.28515625" style="46" customWidth="1"/>
    <col min="7704" max="7704" width="11.42578125" style="46" customWidth="1"/>
    <col min="7705" max="7717" width="8" style="46" customWidth="1"/>
    <col min="7718" max="7718" width="9.42578125" style="46" customWidth="1"/>
    <col min="7719" max="7719" width="6.7109375" style="46" customWidth="1"/>
    <col min="7720" max="7722" width="8.28515625" style="46" customWidth="1"/>
    <col min="7723" max="7723" width="8.7109375" style="46" customWidth="1"/>
    <col min="7724" max="7724" width="6.7109375" style="46" customWidth="1"/>
    <col min="7725" max="7927" width="8.7109375" style="46"/>
    <col min="7928" max="7928" width="5.140625" style="46" customWidth="1"/>
    <col min="7929" max="7929" width="24" style="46" customWidth="1"/>
    <col min="7930" max="7930" width="7.7109375" style="46" customWidth="1"/>
    <col min="7931" max="7931" width="8.7109375" style="46" customWidth="1"/>
    <col min="7932" max="7932" width="8.42578125" style="46" customWidth="1"/>
    <col min="7933" max="7933" width="9.42578125" style="46" customWidth="1"/>
    <col min="7934" max="7934" width="10.140625" style="46" customWidth="1"/>
    <col min="7935" max="7935" width="7.7109375" style="46" customWidth="1"/>
    <col min="7936" max="7937" width="9.42578125" style="46" customWidth="1"/>
    <col min="7938" max="7939" width="9.7109375" style="46" customWidth="1"/>
    <col min="7940" max="7940" width="8.7109375" style="46" customWidth="1"/>
    <col min="7941" max="7941" width="9.42578125" style="46" customWidth="1"/>
    <col min="7942" max="7942" width="6.7109375" style="46" customWidth="1"/>
    <col min="7943" max="7943" width="8.140625" style="46" customWidth="1"/>
    <col min="7944" max="7944" width="10.42578125" style="46" customWidth="1"/>
    <col min="7945" max="7945" width="8.42578125" style="46" customWidth="1"/>
    <col min="7946" max="7946" width="9.7109375" style="46" customWidth="1"/>
    <col min="7947" max="7947" width="9.42578125" style="46" customWidth="1"/>
    <col min="7948" max="7948" width="7.42578125" style="46" customWidth="1"/>
    <col min="7949" max="7949" width="8.42578125" style="46" customWidth="1"/>
    <col min="7950" max="7951" width="8.28515625" style="46" customWidth="1"/>
    <col min="7952" max="7952" width="11.42578125" style="46" customWidth="1"/>
    <col min="7953" max="7953" width="10.42578125" style="46" customWidth="1"/>
    <col min="7954" max="7954" width="9.7109375" style="46" customWidth="1"/>
    <col min="7955" max="7955" width="9.140625" style="46" customWidth="1"/>
    <col min="7956" max="7956" width="9.42578125" style="46" customWidth="1"/>
    <col min="7957" max="7957" width="7.42578125" style="46" customWidth="1"/>
    <col min="7958" max="7958" width="8.42578125" style="46" customWidth="1"/>
    <col min="7959" max="7959" width="8.28515625" style="46" customWidth="1"/>
    <col min="7960" max="7960" width="11.42578125" style="46" customWidth="1"/>
    <col min="7961" max="7973" width="8" style="46" customWidth="1"/>
    <col min="7974" max="7974" width="9.42578125" style="46" customWidth="1"/>
    <col min="7975" max="7975" width="6.7109375" style="46" customWidth="1"/>
    <col min="7976" max="7978" width="8.28515625" style="46" customWidth="1"/>
    <col min="7979" max="7979" width="8.7109375" style="46" customWidth="1"/>
    <col min="7980" max="7980" width="6.7109375" style="46" customWidth="1"/>
    <col min="7981" max="8183" width="8.7109375" style="46"/>
    <col min="8184" max="8184" width="5.140625" style="46" customWidth="1"/>
    <col min="8185" max="8185" width="24" style="46" customWidth="1"/>
    <col min="8186" max="8186" width="7.7109375" style="46" customWidth="1"/>
    <col min="8187" max="8187" width="8.7109375" style="46" customWidth="1"/>
    <col min="8188" max="8188" width="8.42578125" style="46" customWidth="1"/>
    <col min="8189" max="8189" width="9.42578125" style="46" customWidth="1"/>
    <col min="8190" max="8190" width="10.140625" style="46" customWidth="1"/>
    <col min="8191" max="8191" width="7.7109375" style="46" customWidth="1"/>
    <col min="8192" max="8193" width="9.42578125" style="46" customWidth="1"/>
    <col min="8194" max="8195" width="9.7109375" style="46" customWidth="1"/>
    <col min="8196" max="8196" width="8.7109375" style="46" customWidth="1"/>
    <col min="8197" max="8197" width="9.42578125" style="46" customWidth="1"/>
    <col min="8198" max="8198" width="6.7109375" style="46" customWidth="1"/>
    <col min="8199" max="8199" width="8.140625" style="46" customWidth="1"/>
    <col min="8200" max="8200" width="10.42578125" style="46" customWidth="1"/>
    <col min="8201" max="8201" width="8.42578125" style="46" customWidth="1"/>
    <col min="8202" max="8202" width="9.7109375" style="46" customWidth="1"/>
    <col min="8203" max="8203" width="9.42578125" style="46" customWidth="1"/>
    <col min="8204" max="8204" width="7.42578125" style="46" customWidth="1"/>
    <col min="8205" max="8205" width="8.42578125" style="46" customWidth="1"/>
    <col min="8206" max="8207" width="8.28515625" style="46" customWidth="1"/>
    <col min="8208" max="8208" width="11.42578125" style="46" customWidth="1"/>
    <col min="8209" max="8209" width="10.42578125" style="46" customWidth="1"/>
    <col min="8210" max="8210" width="9.7109375" style="46" customWidth="1"/>
    <col min="8211" max="8211" width="9.140625" style="46" customWidth="1"/>
    <col min="8212" max="8212" width="9.42578125" style="46" customWidth="1"/>
    <col min="8213" max="8213" width="7.42578125" style="46" customWidth="1"/>
    <col min="8214" max="8214" width="8.42578125" style="46" customWidth="1"/>
    <col min="8215" max="8215" width="8.28515625" style="46" customWidth="1"/>
    <col min="8216" max="8216" width="11.42578125" style="46" customWidth="1"/>
    <col min="8217" max="8229" width="8" style="46" customWidth="1"/>
    <col min="8230" max="8230" width="9.42578125" style="46" customWidth="1"/>
    <col min="8231" max="8231" width="6.7109375" style="46" customWidth="1"/>
    <col min="8232" max="8234" width="8.28515625" style="46" customWidth="1"/>
    <col min="8235" max="8235" width="8.7109375" style="46" customWidth="1"/>
    <col min="8236" max="8236" width="6.7109375" style="46" customWidth="1"/>
    <col min="8237" max="8439" width="8.7109375" style="46"/>
    <col min="8440" max="8440" width="5.140625" style="46" customWidth="1"/>
    <col min="8441" max="8441" width="24" style="46" customWidth="1"/>
    <col min="8442" max="8442" width="7.7109375" style="46" customWidth="1"/>
    <col min="8443" max="8443" width="8.7109375" style="46" customWidth="1"/>
    <col min="8444" max="8444" width="8.42578125" style="46" customWidth="1"/>
    <col min="8445" max="8445" width="9.42578125" style="46" customWidth="1"/>
    <col min="8446" max="8446" width="10.140625" style="46" customWidth="1"/>
    <col min="8447" max="8447" width="7.7109375" style="46" customWidth="1"/>
    <col min="8448" max="8449" width="9.42578125" style="46" customWidth="1"/>
    <col min="8450" max="8451" width="9.7109375" style="46" customWidth="1"/>
    <col min="8452" max="8452" width="8.7109375" style="46" customWidth="1"/>
    <col min="8453" max="8453" width="9.42578125" style="46" customWidth="1"/>
    <col min="8454" max="8454" width="6.7109375" style="46" customWidth="1"/>
    <col min="8455" max="8455" width="8.140625" style="46" customWidth="1"/>
    <col min="8456" max="8456" width="10.42578125" style="46" customWidth="1"/>
    <col min="8457" max="8457" width="8.42578125" style="46" customWidth="1"/>
    <col min="8458" max="8458" width="9.7109375" style="46" customWidth="1"/>
    <col min="8459" max="8459" width="9.42578125" style="46" customWidth="1"/>
    <col min="8460" max="8460" width="7.42578125" style="46" customWidth="1"/>
    <col min="8461" max="8461" width="8.42578125" style="46" customWidth="1"/>
    <col min="8462" max="8463" width="8.28515625" style="46" customWidth="1"/>
    <col min="8464" max="8464" width="11.42578125" style="46" customWidth="1"/>
    <col min="8465" max="8465" width="10.42578125" style="46" customWidth="1"/>
    <col min="8466" max="8466" width="9.7109375" style="46" customWidth="1"/>
    <col min="8467" max="8467" width="9.140625" style="46" customWidth="1"/>
    <col min="8468" max="8468" width="9.42578125" style="46" customWidth="1"/>
    <col min="8469" max="8469" width="7.42578125" style="46" customWidth="1"/>
    <col min="8470" max="8470" width="8.42578125" style="46" customWidth="1"/>
    <col min="8471" max="8471" width="8.28515625" style="46" customWidth="1"/>
    <col min="8472" max="8472" width="11.42578125" style="46" customWidth="1"/>
    <col min="8473" max="8485" width="8" style="46" customWidth="1"/>
    <col min="8486" max="8486" width="9.42578125" style="46" customWidth="1"/>
    <col min="8487" max="8487" width="6.7109375" style="46" customWidth="1"/>
    <col min="8488" max="8490" width="8.28515625" style="46" customWidth="1"/>
    <col min="8491" max="8491" width="8.7109375" style="46" customWidth="1"/>
    <col min="8492" max="8492" width="6.7109375" style="46" customWidth="1"/>
    <col min="8493" max="8695" width="8.7109375" style="46"/>
    <col min="8696" max="8696" width="5.140625" style="46" customWidth="1"/>
    <col min="8697" max="8697" width="24" style="46" customWidth="1"/>
    <col min="8698" max="8698" width="7.7109375" style="46" customWidth="1"/>
    <col min="8699" max="8699" width="8.7109375" style="46" customWidth="1"/>
    <col min="8700" max="8700" width="8.42578125" style="46" customWidth="1"/>
    <col min="8701" max="8701" width="9.42578125" style="46" customWidth="1"/>
    <col min="8702" max="8702" width="10.140625" style="46" customWidth="1"/>
    <col min="8703" max="8703" width="7.7109375" style="46" customWidth="1"/>
    <col min="8704" max="8705" width="9.42578125" style="46" customWidth="1"/>
    <col min="8706" max="8707" width="9.7109375" style="46" customWidth="1"/>
    <col min="8708" max="8708" width="8.7109375" style="46" customWidth="1"/>
    <col min="8709" max="8709" width="9.42578125" style="46" customWidth="1"/>
    <col min="8710" max="8710" width="6.7109375" style="46" customWidth="1"/>
    <col min="8711" max="8711" width="8.140625" style="46" customWidth="1"/>
    <col min="8712" max="8712" width="10.42578125" style="46" customWidth="1"/>
    <col min="8713" max="8713" width="8.42578125" style="46" customWidth="1"/>
    <col min="8714" max="8714" width="9.7109375" style="46" customWidth="1"/>
    <col min="8715" max="8715" width="9.42578125" style="46" customWidth="1"/>
    <col min="8716" max="8716" width="7.42578125" style="46" customWidth="1"/>
    <col min="8717" max="8717" width="8.42578125" style="46" customWidth="1"/>
    <col min="8718" max="8719" width="8.28515625" style="46" customWidth="1"/>
    <col min="8720" max="8720" width="11.42578125" style="46" customWidth="1"/>
    <col min="8721" max="8721" width="10.42578125" style="46" customWidth="1"/>
    <col min="8722" max="8722" width="9.7109375" style="46" customWidth="1"/>
    <col min="8723" max="8723" width="9.140625" style="46" customWidth="1"/>
    <col min="8724" max="8724" width="9.42578125" style="46" customWidth="1"/>
    <col min="8725" max="8725" width="7.42578125" style="46" customWidth="1"/>
    <col min="8726" max="8726" width="8.42578125" style="46" customWidth="1"/>
    <col min="8727" max="8727" width="8.28515625" style="46" customWidth="1"/>
    <col min="8728" max="8728" width="11.42578125" style="46" customWidth="1"/>
    <col min="8729" max="8741" width="8" style="46" customWidth="1"/>
    <col min="8742" max="8742" width="9.42578125" style="46" customWidth="1"/>
    <col min="8743" max="8743" width="6.7109375" style="46" customWidth="1"/>
    <col min="8744" max="8746" width="8.28515625" style="46" customWidth="1"/>
    <col min="8747" max="8747" width="8.7109375" style="46" customWidth="1"/>
    <col min="8748" max="8748" width="6.7109375" style="46" customWidth="1"/>
    <col min="8749" max="8951" width="8.7109375" style="46"/>
    <col min="8952" max="8952" width="5.140625" style="46" customWidth="1"/>
    <col min="8953" max="8953" width="24" style="46" customWidth="1"/>
    <col min="8954" max="8954" width="7.7109375" style="46" customWidth="1"/>
    <col min="8955" max="8955" width="8.7109375" style="46" customWidth="1"/>
    <col min="8956" max="8956" width="8.42578125" style="46" customWidth="1"/>
    <col min="8957" max="8957" width="9.42578125" style="46" customWidth="1"/>
    <col min="8958" max="8958" width="10.140625" style="46" customWidth="1"/>
    <col min="8959" max="8959" width="7.7109375" style="46" customWidth="1"/>
    <col min="8960" max="8961" width="9.42578125" style="46" customWidth="1"/>
    <col min="8962" max="8963" width="9.7109375" style="46" customWidth="1"/>
    <col min="8964" max="8964" width="8.7109375" style="46" customWidth="1"/>
    <col min="8965" max="8965" width="9.42578125" style="46" customWidth="1"/>
    <col min="8966" max="8966" width="6.7109375" style="46" customWidth="1"/>
    <col min="8967" max="8967" width="8.140625" style="46" customWidth="1"/>
    <col min="8968" max="8968" width="10.42578125" style="46" customWidth="1"/>
    <col min="8969" max="8969" width="8.42578125" style="46" customWidth="1"/>
    <col min="8970" max="8970" width="9.7109375" style="46" customWidth="1"/>
    <col min="8971" max="8971" width="9.42578125" style="46" customWidth="1"/>
    <col min="8972" max="8972" width="7.42578125" style="46" customWidth="1"/>
    <col min="8973" max="8973" width="8.42578125" style="46" customWidth="1"/>
    <col min="8974" max="8975" width="8.28515625" style="46" customWidth="1"/>
    <col min="8976" max="8976" width="11.42578125" style="46" customWidth="1"/>
    <col min="8977" max="8977" width="10.42578125" style="46" customWidth="1"/>
    <col min="8978" max="8978" width="9.7109375" style="46" customWidth="1"/>
    <col min="8979" max="8979" width="9.140625" style="46" customWidth="1"/>
    <col min="8980" max="8980" width="9.42578125" style="46" customWidth="1"/>
    <col min="8981" max="8981" width="7.42578125" style="46" customWidth="1"/>
    <col min="8982" max="8982" width="8.42578125" style="46" customWidth="1"/>
    <col min="8983" max="8983" width="8.28515625" style="46" customWidth="1"/>
    <col min="8984" max="8984" width="11.42578125" style="46" customWidth="1"/>
    <col min="8985" max="8997" width="8" style="46" customWidth="1"/>
    <col min="8998" max="8998" width="9.42578125" style="46" customWidth="1"/>
    <col min="8999" max="8999" width="6.7109375" style="46" customWidth="1"/>
    <col min="9000" max="9002" width="8.28515625" style="46" customWidth="1"/>
    <col min="9003" max="9003" width="8.7109375" style="46" customWidth="1"/>
    <col min="9004" max="9004" width="6.7109375" style="46" customWidth="1"/>
    <col min="9005" max="9207" width="8.7109375" style="46"/>
    <col min="9208" max="9208" width="5.140625" style="46" customWidth="1"/>
    <col min="9209" max="9209" width="24" style="46" customWidth="1"/>
    <col min="9210" max="9210" width="7.7109375" style="46" customWidth="1"/>
    <col min="9211" max="9211" width="8.7109375" style="46" customWidth="1"/>
    <col min="9212" max="9212" width="8.42578125" style="46" customWidth="1"/>
    <col min="9213" max="9213" width="9.42578125" style="46" customWidth="1"/>
    <col min="9214" max="9214" width="10.140625" style="46" customWidth="1"/>
    <col min="9215" max="9215" width="7.7109375" style="46" customWidth="1"/>
    <col min="9216" max="9217" width="9.42578125" style="46" customWidth="1"/>
    <col min="9218" max="9219" width="9.7109375" style="46" customWidth="1"/>
    <col min="9220" max="9220" width="8.7109375" style="46" customWidth="1"/>
    <col min="9221" max="9221" width="9.42578125" style="46" customWidth="1"/>
    <col min="9222" max="9222" width="6.7109375" style="46" customWidth="1"/>
    <col min="9223" max="9223" width="8.140625" style="46" customWidth="1"/>
    <col min="9224" max="9224" width="10.42578125" style="46" customWidth="1"/>
    <col min="9225" max="9225" width="8.42578125" style="46" customWidth="1"/>
    <col min="9226" max="9226" width="9.7109375" style="46" customWidth="1"/>
    <col min="9227" max="9227" width="9.42578125" style="46" customWidth="1"/>
    <col min="9228" max="9228" width="7.42578125" style="46" customWidth="1"/>
    <col min="9229" max="9229" width="8.42578125" style="46" customWidth="1"/>
    <col min="9230" max="9231" width="8.28515625" style="46" customWidth="1"/>
    <col min="9232" max="9232" width="11.42578125" style="46" customWidth="1"/>
    <col min="9233" max="9233" width="10.42578125" style="46" customWidth="1"/>
    <col min="9234" max="9234" width="9.7109375" style="46" customWidth="1"/>
    <col min="9235" max="9235" width="9.140625" style="46" customWidth="1"/>
    <col min="9236" max="9236" width="9.42578125" style="46" customWidth="1"/>
    <col min="9237" max="9237" width="7.42578125" style="46" customWidth="1"/>
    <col min="9238" max="9238" width="8.42578125" style="46" customWidth="1"/>
    <col min="9239" max="9239" width="8.28515625" style="46" customWidth="1"/>
    <col min="9240" max="9240" width="11.42578125" style="46" customWidth="1"/>
    <col min="9241" max="9253" width="8" style="46" customWidth="1"/>
    <col min="9254" max="9254" width="9.42578125" style="46" customWidth="1"/>
    <col min="9255" max="9255" width="6.7109375" style="46" customWidth="1"/>
    <col min="9256" max="9258" width="8.28515625" style="46" customWidth="1"/>
    <col min="9259" max="9259" width="8.7109375" style="46" customWidth="1"/>
    <col min="9260" max="9260" width="6.7109375" style="46" customWidth="1"/>
    <col min="9261" max="9463" width="8.7109375" style="46"/>
    <col min="9464" max="9464" width="5.140625" style="46" customWidth="1"/>
    <col min="9465" max="9465" width="24" style="46" customWidth="1"/>
    <col min="9466" max="9466" width="7.7109375" style="46" customWidth="1"/>
    <col min="9467" max="9467" width="8.7109375" style="46" customWidth="1"/>
    <col min="9468" max="9468" width="8.42578125" style="46" customWidth="1"/>
    <col min="9469" max="9469" width="9.42578125" style="46" customWidth="1"/>
    <col min="9470" max="9470" width="10.140625" style="46" customWidth="1"/>
    <col min="9471" max="9471" width="7.7109375" style="46" customWidth="1"/>
    <col min="9472" max="9473" width="9.42578125" style="46" customWidth="1"/>
    <col min="9474" max="9475" width="9.7109375" style="46" customWidth="1"/>
    <col min="9476" max="9476" width="8.7109375" style="46" customWidth="1"/>
    <col min="9477" max="9477" width="9.42578125" style="46" customWidth="1"/>
    <col min="9478" max="9478" width="6.7109375" style="46" customWidth="1"/>
    <col min="9479" max="9479" width="8.140625" style="46" customWidth="1"/>
    <col min="9480" max="9480" width="10.42578125" style="46" customWidth="1"/>
    <col min="9481" max="9481" width="8.42578125" style="46" customWidth="1"/>
    <col min="9482" max="9482" width="9.7109375" style="46" customWidth="1"/>
    <col min="9483" max="9483" width="9.42578125" style="46" customWidth="1"/>
    <col min="9484" max="9484" width="7.42578125" style="46" customWidth="1"/>
    <col min="9485" max="9485" width="8.42578125" style="46" customWidth="1"/>
    <col min="9486" max="9487" width="8.28515625" style="46" customWidth="1"/>
    <col min="9488" max="9488" width="11.42578125" style="46" customWidth="1"/>
    <col min="9489" max="9489" width="10.42578125" style="46" customWidth="1"/>
    <col min="9490" max="9490" width="9.7109375" style="46" customWidth="1"/>
    <col min="9491" max="9491" width="9.140625" style="46" customWidth="1"/>
    <col min="9492" max="9492" width="9.42578125" style="46" customWidth="1"/>
    <col min="9493" max="9493" width="7.42578125" style="46" customWidth="1"/>
    <col min="9494" max="9494" width="8.42578125" style="46" customWidth="1"/>
    <col min="9495" max="9495" width="8.28515625" style="46" customWidth="1"/>
    <col min="9496" max="9496" width="11.42578125" style="46" customWidth="1"/>
    <col min="9497" max="9509" width="8" style="46" customWidth="1"/>
    <col min="9510" max="9510" width="9.42578125" style="46" customWidth="1"/>
    <col min="9511" max="9511" width="6.7109375" style="46" customWidth="1"/>
    <col min="9512" max="9514" width="8.28515625" style="46" customWidth="1"/>
    <col min="9515" max="9515" width="8.7109375" style="46" customWidth="1"/>
    <col min="9516" max="9516" width="6.7109375" style="46" customWidth="1"/>
    <col min="9517" max="9719" width="8.7109375" style="46"/>
    <col min="9720" max="9720" width="5.140625" style="46" customWidth="1"/>
    <col min="9721" max="9721" width="24" style="46" customWidth="1"/>
    <col min="9722" max="9722" width="7.7109375" style="46" customWidth="1"/>
    <col min="9723" max="9723" width="8.7109375" style="46" customWidth="1"/>
    <col min="9724" max="9724" width="8.42578125" style="46" customWidth="1"/>
    <col min="9725" max="9725" width="9.42578125" style="46" customWidth="1"/>
    <col min="9726" max="9726" width="10.140625" style="46" customWidth="1"/>
    <col min="9727" max="9727" width="7.7109375" style="46" customWidth="1"/>
    <col min="9728" max="9729" width="9.42578125" style="46" customWidth="1"/>
    <col min="9730" max="9731" width="9.7109375" style="46" customWidth="1"/>
    <col min="9732" max="9732" width="8.7109375" style="46" customWidth="1"/>
    <col min="9733" max="9733" width="9.42578125" style="46" customWidth="1"/>
    <col min="9734" max="9734" width="6.7109375" style="46" customWidth="1"/>
    <col min="9735" max="9735" width="8.140625" style="46" customWidth="1"/>
    <col min="9736" max="9736" width="10.42578125" style="46" customWidth="1"/>
    <col min="9737" max="9737" width="8.42578125" style="46" customWidth="1"/>
    <col min="9738" max="9738" width="9.7109375" style="46" customWidth="1"/>
    <col min="9739" max="9739" width="9.42578125" style="46" customWidth="1"/>
    <col min="9740" max="9740" width="7.42578125" style="46" customWidth="1"/>
    <col min="9741" max="9741" width="8.42578125" style="46" customWidth="1"/>
    <col min="9742" max="9743" width="8.28515625" style="46" customWidth="1"/>
    <col min="9744" max="9744" width="11.42578125" style="46" customWidth="1"/>
    <col min="9745" max="9745" width="10.42578125" style="46" customWidth="1"/>
    <col min="9746" max="9746" width="9.7109375" style="46" customWidth="1"/>
    <col min="9747" max="9747" width="9.140625" style="46" customWidth="1"/>
    <col min="9748" max="9748" width="9.42578125" style="46" customWidth="1"/>
    <col min="9749" max="9749" width="7.42578125" style="46" customWidth="1"/>
    <col min="9750" max="9750" width="8.42578125" style="46" customWidth="1"/>
    <col min="9751" max="9751" width="8.28515625" style="46" customWidth="1"/>
    <col min="9752" max="9752" width="11.42578125" style="46" customWidth="1"/>
    <col min="9753" max="9765" width="8" style="46" customWidth="1"/>
    <col min="9766" max="9766" width="9.42578125" style="46" customWidth="1"/>
    <col min="9767" max="9767" width="6.7109375" style="46" customWidth="1"/>
    <col min="9768" max="9770" width="8.28515625" style="46" customWidth="1"/>
    <col min="9771" max="9771" width="8.7109375" style="46" customWidth="1"/>
    <col min="9772" max="9772" width="6.7109375" style="46" customWidth="1"/>
    <col min="9773" max="9975" width="8.7109375" style="46"/>
    <col min="9976" max="9976" width="5.140625" style="46" customWidth="1"/>
    <col min="9977" max="9977" width="24" style="46" customWidth="1"/>
    <col min="9978" max="9978" width="7.7109375" style="46" customWidth="1"/>
    <col min="9979" max="9979" width="8.7109375" style="46" customWidth="1"/>
    <col min="9980" max="9980" width="8.42578125" style="46" customWidth="1"/>
    <col min="9981" max="9981" width="9.42578125" style="46" customWidth="1"/>
    <col min="9982" max="9982" width="10.140625" style="46" customWidth="1"/>
    <col min="9983" max="9983" width="7.7109375" style="46" customWidth="1"/>
    <col min="9984" max="9985" width="9.42578125" style="46" customWidth="1"/>
    <col min="9986" max="9987" width="9.7109375" style="46" customWidth="1"/>
    <col min="9988" max="9988" width="8.7109375" style="46" customWidth="1"/>
    <col min="9989" max="9989" width="9.42578125" style="46" customWidth="1"/>
    <col min="9990" max="9990" width="6.7109375" style="46" customWidth="1"/>
    <col min="9991" max="9991" width="8.140625" style="46" customWidth="1"/>
    <col min="9992" max="9992" width="10.42578125" style="46" customWidth="1"/>
    <col min="9993" max="9993" width="8.42578125" style="46" customWidth="1"/>
    <col min="9994" max="9994" width="9.7109375" style="46" customWidth="1"/>
    <col min="9995" max="9995" width="9.42578125" style="46" customWidth="1"/>
    <col min="9996" max="9996" width="7.42578125" style="46" customWidth="1"/>
    <col min="9997" max="9997" width="8.42578125" style="46" customWidth="1"/>
    <col min="9998" max="9999" width="8.28515625" style="46" customWidth="1"/>
    <col min="10000" max="10000" width="11.42578125" style="46" customWidth="1"/>
    <col min="10001" max="10001" width="10.42578125" style="46" customWidth="1"/>
    <col min="10002" max="10002" width="9.7109375" style="46" customWidth="1"/>
    <col min="10003" max="10003" width="9.140625" style="46" customWidth="1"/>
    <col min="10004" max="10004" width="9.42578125" style="46" customWidth="1"/>
    <col min="10005" max="10005" width="7.42578125" style="46" customWidth="1"/>
    <col min="10006" max="10006" width="8.42578125" style="46" customWidth="1"/>
    <col min="10007" max="10007" width="8.28515625" style="46" customWidth="1"/>
    <col min="10008" max="10008" width="11.42578125" style="46" customWidth="1"/>
    <col min="10009" max="10021" width="8" style="46" customWidth="1"/>
    <col min="10022" max="10022" width="9.42578125" style="46" customWidth="1"/>
    <col min="10023" max="10023" width="6.7109375" style="46" customWidth="1"/>
    <col min="10024" max="10026" width="8.28515625" style="46" customWidth="1"/>
    <col min="10027" max="10027" width="8.7109375" style="46" customWidth="1"/>
    <col min="10028" max="10028" width="6.7109375" style="46" customWidth="1"/>
    <col min="10029" max="10231" width="8.7109375" style="46"/>
    <col min="10232" max="10232" width="5.140625" style="46" customWidth="1"/>
    <col min="10233" max="10233" width="24" style="46" customWidth="1"/>
    <col min="10234" max="10234" width="7.7109375" style="46" customWidth="1"/>
    <col min="10235" max="10235" width="8.7109375" style="46" customWidth="1"/>
    <col min="10236" max="10236" width="8.42578125" style="46" customWidth="1"/>
    <col min="10237" max="10237" width="9.42578125" style="46" customWidth="1"/>
    <col min="10238" max="10238" width="10.140625" style="46" customWidth="1"/>
    <col min="10239" max="10239" width="7.7109375" style="46" customWidth="1"/>
    <col min="10240" max="10241" width="9.42578125" style="46" customWidth="1"/>
    <col min="10242" max="10243" width="9.7109375" style="46" customWidth="1"/>
    <col min="10244" max="10244" width="8.7109375" style="46" customWidth="1"/>
    <col min="10245" max="10245" width="9.42578125" style="46" customWidth="1"/>
    <col min="10246" max="10246" width="6.7109375" style="46" customWidth="1"/>
    <col min="10247" max="10247" width="8.140625" style="46" customWidth="1"/>
    <col min="10248" max="10248" width="10.42578125" style="46" customWidth="1"/>
    <col min="10249" max="10249" width="8.42578125" style="46" customWidth="1"/>
    <col min="10250" max="10250" width="9.7109375" style="46" customWidth="1"/>
    <col min="10251" max="10251" width="9.42578125" style="46" customWidth="1"/>
    <col min="10252" max="10252" width="7.42578125" style="46" customWidth="1"/>
    <col min="10253" max="10253" width="8.42578125" style="46" customWidth="1"/>
    <col min="10254" max="10255" width="8.28515625" style="46" customWidth="1"/>
    <col min="10256" max="10256" width="11.42578125" style="46" customWidth="1"/>
    <col min="10257" max="10257" width="10.42578125" style="46" customWidth="1"/>
    <col min="10258" max="10258" width="9.7109375" style="46" customWidth="1"/>
    <col min="10259" max="10259" width="9.140625" style="46" customWidth="1"/>
    <col min="10260" max="10260" width="9.42578125" style="46" customWidth="1"/>
    <col min="10261" max="10261" width="7.42578125" style="46" customWidth="1"/>
    <col min="10262" max="10262" width="8.42578125" style="46" customWidth="1"/>
    <col min="10263" max="10263" width="8.28515625" style="46" customWidth="1"/>
    <col min="10264" max="10264" width="11.42578125" style="46" customWidth="1"/>
    <col min="10265" max="10277" width="8" style="46" customWidth="1"/>
    <col min="10278" max="10278" width="9.42578125" style="46" customWidth="1"/>
    <col min="10279" max="10279" width="6.7109375" style="46" customWidth="1"/>
    <col min="10280" max="10282" width="8.28515625" style="46" customWidth="1"/>
    <col min="10283" max="10283" width="8.7109375" style="46" customWidth="1"/>
    <col min="10284" max="10284" width="6.7109375" style="46" customWidth="1"/>
    <col min="10285" max="10487" width="8.7109375" style="46"/>
    <col min="10488" max="10488" width="5.140625" style="46" customWidth="1"/>
    <col min="10489" max="10489" width="24" style="46" customWidth="1"/>
    <col min="10490" max="10490" width="7.7109375" style="46" customWidth="1"/>
    <col min="10491" max="10491" width="8.7109375" style="46" customWidth="1"/>
    <col min="10492" max="10492" width="8.42578125" style="46" customWidth="1"/>
    <col min="10493" max="10493" width="9.42578125" style="46" customWidth="1"/>
    <col min="10494" max="10494" width="10.140625" style="46" customWidth="1"/>
    <col min="10495" max="10495" width="7.7109375" style="46" customWidth="1"/>
    <col min="10496" max="10497" width="9.42578125" style="46" customWidth="1"/>
    <col min="10498" max="10499" width="9.7109375" style="46" customWidth="1"/>
    <col min="10500" max="10500" width="8.7109375" style="46" customWidth="1"/>
    <col min="10501" max="10501" width="9.42578125" style="46" customWidth="1"/>
    <col min="10502" max="10502" width="6.7109375" style="46" customWidth="1"/>
    <col min="10503" max="10503" width="8.140625" style="46" customWidth="1"/>
    <col min="10504" max="10504" width="10.42578125" style="46" customWidth="1"/>
    <col min="10505" max="10505" width="8.42578125" style="46" customWidth="1"/>
    <col min="10506" max="10506" width="9.7109375" style="46" customWidth="1"/>
    <col min="10507" max="10507" width="9.42578125" style="46" customWidth="1"/>
    <col min="10508" max="10508" width="7.42578125" style="46" customWidth="1"/>
    <col min="10509" max="10509" width="8.42578125" style="46" customWidth="1"/>
    <col min="10510" max="10511" width="8.28515625" style="46" customWidth="1"/>
    <col min="10512" max="10512" width="11.42578125" style="46" customWidth="1"/>
    <col min="10513" max="10513" width="10.42578125" style="46" customWidth="1"/>
    <col min="10514" max="10514" width="9.7109375" style="46" customWidth="1"/>
    <col min="10515" max="10515" width="9.140625" style="46" customWidth="1"/>
    <col min="10516" max="10516" width="9.42578125" style="46" customWidth="1"/>
    <col min="10517" max="10517" width="7.42578125" style="46" customWidth="1"/>
    <col min="10518" max="10518" width="8.42578125" style="46" customWidth="1"/>
    <col min="10519" max="10519" width="8.28515625" style="46" customWidth="1"/>
    <col min="10520" max="10520" width="11.42578125" style="46" customWidth="1"/>
    <col min="10521" max="10533" width="8" style="46" customWidth="1"/>
    <col min="10534" max="10534" width="9.42578125" style="46" customWidth="1"/>
    <col min="10535" max="10535" width="6.7109375" style="46" customWidth="1"/>
    <col min="10536" max="10538" width="8.28515625" style="46" customWidth="1"/>
    <col min="10539" max="10539" width="8.7109375" style="46" customWidth="1"/>
    <col min="10540" max="10540" width="6.7109375" style="46" customWidth="1"/>
    <col min="10541" max="10743" width="8.7109375" style="46"/>
    <col min="10744" max="10744" width="5.140625" style="46" customWidth="1"/>
    <col min="10745" max="10745" width="24" style="46" customWidth="1"/>
    <col min="10746" max="10746" width="7.7109375" style="46" customWidth="1"/>
    <col min="10747" max="10747" width="8.7109375" style="46" customWidth="1"/>
    <col min="10748" max="10748" width="8.42578125" style="46" customWidth="1"/>
    <col min="10749" max="10749" width="9.42578125" style="46" customWidth="1"/>
    <col min="10750" max="10750" width="10.140625" style="46" customWidth="1"/>
    <col min="10751" max="10751" width="7.7109375" style="46" customWidth="1"/>
    <col min="10752" max="10753" width="9.42578125" style="46" customWidth="1"/>
    <col min="10754" max="10755" width="9.7109375" style="46" customWidth="1"/>
    <col min="10756" max="10756" width="8.7109375" style="46" customWidth="1"/>
    <col min="10757" max="10757" width="9.42578125" style="46" customWidth="1"/>
    <col min="10758" max="10758" width="6.7109375" style="46" customWidth="1"/>
    <col min="10759" max="10759" width="8.140625" style="46" customWidth="1"/>
    <col min="10760" max="10760" width="10.42578125" style="46" customWidth="1"/>
    <col min="10761" max="10761" width="8.42578125" style="46" customWidth="1"/>
    <col min="10762" max="10762" width="9.7109375" style="46" customWidth="1"/>
    <col min="10763" max="10763" width="9.42578125" style="46" customWidth="1"/>
    <col min="10764" max="10764" width="7.42578125" style="46" customWidth="1"/>
    <col min="10765" max="10765" width="8.42578125" style="46" customWidth="1"/>
    <col min="10766" max="10767" width="8.28515625" style="46" customWidth="1"/>
    <col min="10768" max="10768" width="11.42578125" style="46" customWidth="1"/>
    <col min="10769" max="10769" width="10.42578125" style="46" customWidth="1"/>
    <col min="10770" max="10770" width="9.7109375" style="46" customWidth="1"/>
    <col min="10771" max="10771" width="9.140625" style="46" customWidth="1"/>
    <col min="10772" max="10772" width="9.42578125" style="46" customWidth="1"/>
    <col min="10773" max="10773" width="7.42578125" style="46" customWidth="1"/>
    <col min="10774" max="10774" width="8.42578125" style="46" customWidth="1"/>
    <col min="10775" max="10775" width="8.28515625" style="46" customWidth="1"/>
    <col min="10776" max="10776" width="11.42578125" style="46" customWidth="1"/>
    <col min="10777" max="10789" width="8" style="46" customWidth="1"/>
    <col min="10790" max="10790" width="9.42578125" style="46" customWidth="1"/>
    <col min="10791" max="10791" width="6.7109375" style="46" customWidth="1"/>
    <col min="10792" max="10794" width="8.28515625" style="46" customWidth="1"/>
    <col min="10795" max="10795" width="8.7109375" style="46" customWidth="1"/>
    <col min="10796" max="10796" width="6.7109375" style="46" customWidth="1"/>
    <col min="10797" max="10999" width="8.7109375" style="46"/>
    <col min="11000" max="11000" width="5.140625" style="46" customWidth="1"/>
    <col min="11001" max="11001" width="24" style="46" customWidth="1"/>
    <col min="11002" max="11002" width="7.7109375" style="46" customWidth="1"/>
    <col min="11003" max="11003" width="8.7109375" style="46" customWidth="1"/>
    <col min="11004" max="11004" width="8.42578125" style="46" customWidth="1"/>
    <col min="11005" max="11005" width="9.42578125" style="46" customWidth="1"/>
    <col min="11006" max="11006" width="10.140625" style="46" customWidth="1"/>
    <col min="11007" max="11007" width="7.7109375" style="46" customWidth="1"/>
    <col min="11008" max="11009" width="9.42578125" style="46" customWidth="1"/>
    <col min="11010" max="11011" width="9.7109375" style="46" customWidth="1"/>
    <col min="11012" max="11012" width="8.7109375" style="46" customWidth="1"/>
    <col min="11013" max="11013" width="9.42578125" style="46" customWidth="1"/>
    <col min="11014" max="11014" width="6.7109375" style="46" customWidth="1"/>
    <col min="11015" max="11015" width="8.140625" style="46" customWidth="1"/>
    <col min="11016" max="11016" width="10.42578125" style="46" customWidth="1"/>
    <col min="11017" max="11017" width="8.42578125" style="46" customWidth="1"/>
    <col min="11018" max="11018" width="9.7109375" style="46" customWidth="1"/>
    <col min="11019" max="11019" width="9.42578125" style="46" customWidth="1"/>
    <col min="11020" max="11020" width="7.42578125" style="46" customWidth="1"/>
    <col min="11021" max="11021" width="8.42578125" style="46" customWidth="1"/>
    <col min="11022" max="11023" width="8.28515625" style="46" customWidth="1"/>
    <col min="11024" max="11024" width="11.42578125" style="46" customWidth="1"/>
    <col min="11025" max="11025" width="10.42578125" style="46" customWidth="1"/>
    <col min="11026" max="11026" width="9.7109375" style="46" customWidth="1"/>
    <col min="11027" max="11027" width="9.140625" style="46" customWidth="1"/>
    <col min="11028" max="11028" width="9.42578125" style="46" customWidth="1"/>
    <col min="11029" max="11029" width="7.42578125" style="46" customWidth="1"/>
    <col min="11030" max="11030" width="8.42578125" style="46" customWidth="1"/>
    <col min="11031" max="11031" width="8.28515625" style="46" customWidth="1"/>
    <col min="11032" max="11032" width="11.42578125" style="46" customWidth="1"/>
    <col min="11033" max="11045" width="8" style="46" customWidth="1"/>
    <col min="11046" max="11046" width="9.42578125" style="46" customWidth="1"/>
    <col min="11047" max="11047" width="6.7109375" style="46" customWidth="1"/>
    <col min="11048" max="11050" width="8.28515625" style="46" customWidth="1"/>
    <col min="11051" max="11051" width="8.7109375" style="46" customWidth="1"/>
    <col min="11052" max="11052" width="6.7109375" style="46" customWidth="1"/>
    <col min="11053" max="11255" width="8.7109375" style="46"/>
    <col min="11256" max="11256" width="5.140625" style="46" customWidth="1"/>
    <col min="11257" max="11257" width="24" style="46" customWidth="1"/>
    <col min="11258" max="11258" width="7.7109375" style="46" customWidth="1"/>
    <col min="11259" max="11259" width="8.7109375" style="46" customWidth="1"/>
    <col min="11260" max="11260" width="8.42578125" style="46" customWidth="1"/>
    <col min="11261" max="11261" width="9.42578125" style="46" customWidth="1"/>
    <col min="11262" max="11262" width="10.140625" style="46" customWidth="1"/>
    <col min="11263" max="11263" width="7.7109375" style="46" customWidth="1"/>
    <col min="11264" max="11265" width="9.42578125" style="46" customWidth="1"/>
    <col min="11266" max="11267" width="9.7109375" style="46" customWidth="1"/>
    <col min="11268" max="11268" width="8.7109375" style="46" customWidth="1"/>
    <col min="11269" max="11269" width="9.42578125" style="46" customWidth="1"/>
    <col min="11270" max="11270" width="6.7109375" style="46" customWidth="1"/>
    <col min="11271" max="11271" width="8.140625" style="46" customWidth="1"/>
    <col min="11272" max="11272" width="10.42578125" style="46" customWidth="1"/>
    <col min="11273" max="11273" width="8.42578125" style="46" customWidth="1"/>
    <col min="11274" max="11274" width="9.7109375" style="46" customWidth="1"/>
    <col min="11275" max="11275" width="9.42578125" style="46" customWidth="1"/>
    <col min="11276" max="11276" width="7.42578125" style="46" customWidth="1"/>
    <col min="11277" max="11277" width="8.42578125" style="46" customWidth="1"/>
    <col min="11278" max="11279" width="8.28515625" style="46" customWidth="1"/>
    <col min="11280" max="11280" width="11.42578125" style="46" customWidth="1"/>
    <col min="11281" max="11281" width="10.42578125" style="46" customWidth="1"/>
    <col min="11282" max="11282" width="9.7109375" style="46" customWidth="1"/>
    <col min="11283" max="11283" width="9.140625" style="46" customWidth="1"/>
    <col min="11284" max="11284" width="9.42578125" style="46" customWidth="1"/>
    <col min="11285" max="11285" width="7.42578125" style="46" customWidth="1"/>
    <col min="11286" max="11286" width="8.42578125" style="46" customWidth="1"/>
    <col min="11287" max="11287" width="8.28515625" style="46" customWidth="1"/>
    <col min="11288" max="11288" width="11.42578125" style="46" customWidth="1"/>
    <col min="11289" max="11301" width="8" style="46" customWidth="1"/>
    <col min="11302" max="11302" width="9.42578125" style="46" customWidth="1"/>
    <col min="11303" max="11303" width="6.7109375" style="46" customWidth="1"/>
    <col min="11304" max="11306" width="8.28515625" style="46" customWidth="1"/>
    <col min="11307" max="11307" width="8.7109375" style="46" customWidth="1"/>
    <col min="11308" max="11308" width="6.7109375" style="46" customWidth="1"/>
    <col min="11309" max="11511" width="8.7109375" style="46"/>
    <col min="11512" max="11512" width="5.140625" style="46" customWidth="1"/>
    <col min="11513" max="11513" width="24" style="46" customWidth="1"/>
    <col min="11514" max="11514" width="7.7109375" style="46" customWidth="1"/>
    <col min="11515" max="11515" width="8.7109375" style="46" customWidth="1"/>
    <col min="11516" max="11516" width="8.42578125" style="46" customWidth="1"/>
    <col min="11517" max="11517" width="9.42578125" style="46" customWidth="1"/>
    <col min="11518" max="11518" width="10.140625" style="46" customWidth="1"/>
    <col min="11519" max="11519" width="7.7109375" style="46" customWidth="1"/>
    <col min="11520" max="11521" width="9.42578125" style="46" customWidth="1"/>
    <col min="11522" max="11523" width="9.7109375" style="46" customWidth="1"/>
    <col min="11524" max="11524" width="8.7109375" style="46" customWidth="1"/>
    <col min="11525" max="11525" width="9.42578125" style="46" customWidth="1"/>
    <col min="11526" max="11526" width="6.7109375" style="46" customWidth="1"/>
    <col min="11527" max="11527" width="8.140625" style="46" customWidth="1"/>
    <col min="11528" max="11528" width="10.42578125" style="46" customWidth="1"/>
    <col min="11529" max="11529" width="8.42578125" style="46" customWidth="1"/>
    <col min="11530" max="11530" width="9.7109375" style="46" customWidth="1"/>
    <col min="11531" max="11531" width="9.42578125" style="46" customWidth="1"/>
    <col min="11532" max="11532" width="7.42578125" style="46" customWidth="1"/>
    <col min="11533" max="11533" width="8.42578125" style="46" customWidth="1"/>
    <col min="11534" max="11535" width="8.28515625" style="46" customWidth="1"/>
    <col min="11536" max="11536" width="11.42578125" style="46" customWidth="1"/>
    <col min="11537" max="11537" width="10.42578125" style="46" customWidth="1"/>
    <col min="11538" max="11538" width="9.7109375" style="46" customWidth="1"/>
    <col min="11539" max="11539" width="9.140625" style="46" customWidth="1"/>
    <col min="11540" max="11540" width="9.42578125" style="46" customWidth="1"/>
    <col min="11541" max="11541" width="7.42578125" style="46" customWidth="1"/>
    <col min="11542" max="11542" width="8.42578125" style="46" customWidth="1"/>
    <col min="11543" max="11543" width="8.28515625" style="46" customWidth="1"/>
    <col min="11544" max="11544" width="11.42578125" style="46" customWidth="1"/>
    <col min="11545" max="11557" width="8" style="46" customWidth="1"/>
    <col min="11558" max="11558" width="9.42578125" style="46" customWidth="1"/>
    <col min="11559" max="11559" width="6.7109375" style="46" customWidth="1"/>
    <col min="11560" max="11562" width="8.28515625" style="46" customWidth="1"/>
    <col min="11563" max="11563" width="8.7109375" style="46" customWidth="1"/>
    <col min="11564" max="11564" width="6.7109375" style="46" customWidth="1"/>
    <col min="11565" max="11767" width="8.7109375" style="46"/>
    <col min="11768" max="11768" width="5.140625" style="46" customWidth="1"/>
    <col min="11769" max="11769" width="24" style="46" customWidth="1"/>
    <col min="11770" max="11770" width="7.7109375" style="46" customWidth="1"/>
    <col min="11771" max="11771" width="8.7109375" style="46" customWidth="1"/>
    <col min="11772" max="11772" width="8.42578125" style="46" customWidth="1"/>
    <col min="11773" max="11773" width="9.42578125" style="46" customWidth="1"/>
    <col min="11774" max="11774" width="10.140625" style="46" customWidth="1"/>
    <col min="11775" max="11775" width="7.7109375" style="46" customWidth="1"/>
    <col min="11776" max="11777" width="9.42578125" style="46" customWidth="1"/>
    <col min="11778" max="11779" width="9.7109375" style="46" customWidth="1"/>
    <col min="11780" max="11780" width="8.7109375" style="46" customWidth="1"/>
    <col min="11781" max="11781" width="9.42578125" style="46" customWidth="1"/>
    <col min="11782" max="11782" width="6.7109375" style="46" customWidth="1"/>
    <col min="11783" max="11783" width="8.140625" style="46" customWidth="1"/>
    <col min="11784" max="11784" width="10.42578125" style="46" customWidth="1"/>
    <col min="11785" max="11785" width="8.42578125" style="46" customWidth="1"/>
    <col min="11786" max="11786" width="9.7109375" style="46" customWidth="1"/>
    <col min="11787" max="11787" width="9.42578125" style="46" customWidth="1"/>
    <col min="11788" max="11788" width="7.42578125" style="46" customWidth="1"/>
    <col min="11789" max="11789" width="8.42578125" style="46" customWidth="1"/>
    <col min="11790" max="11791" width="8.28515625" style="46" customWidth="1"/>
    <col min="11792" max="11792" width="11.42578125" style="46" customWidth="1"/>
    <col min="11793" max="11793" width="10.42578125" style="46" customWidth="1"/>
    <col min="11794" max="11794" width="9.7109375" style="46" customWidth="1"/>
    <col min="11795" max="11795" width="9.140625" style="46" customWidth="1"/>
    <col min="11796" max="11796" width="9.42578125" style="46" customWidth="1"/>
    <col min="11797" max="11797" width="7.42578125" style="46" customWidth="1"/>
    <col min="11798" max="11798" width="8.42578125" style="46" customWidth="1"/>
    <col min="11799" max="11799" width="8.28515625" style="46" customWidth="1"/>
    <col min="11800" max="11800" width="11.42578125" style="46" customWidth="1"/>
    <col min="11801" max="11813" width="8" style="46" customWidth="1"/>
    <col min="11814" max="11814" width="9.42578125" style="46" customWidth="1"/>
    <col min="11815" max="11815" width="6.7109375" style="46" customWidth="1"/>
    <col min="11816" max="11818" width="8.28515625" style="46" customWidth="1"/>
    <col min="11819" max="11819" width="8.7109375" style="46" customWidth="1"/>
    <col min="11820" max="11820" width="6.7109375" style="46" customWidth="1"/>
    <col min="11821" max="12023" width="8.7109375" style="46"/>
    <col min="12024" max="12024" width="5.140625" style="46" customWidth="1"/>
    <col min="12025" max="12025" width="24" style="46" customWidth="1"/>
    <col min="12026" max="12026" width="7.7109375" style="46" customWidth="1"/>
    <col min="12027" max="12027" width="8.7109375" style="46" customWidth="1"/>
    <col min="12028" max="12028" width="8.42578125" style="46" customWidth="1"/>
    <col min="12029" max="12029" width="9.42578125" style="46" customWidth="1"/>
    <col min="12030" max="12030" width="10.140625" style="46" customWidth="1"/>
    <col min="12031" max="12031" width="7.7109375" style="46" customWidth="1"/>
    <col min="12032" max="12033" width="9.42578125" style="46" customWidth="1"/>
    <col min="12034" max="12035" width="9.7109375" style="46" customWidth="1"/>
    <col min="12036" max="12036" width="8.7109375" style="46" customWidth="1"/>
    <col min="12037" max="12037" width="9.42578125" style="46" customWidth="1"/>
    <col min="12038" max="12038" width="6.7109375" style="46" customWidth="1"/>
    <col min="12039" max="12039" width="8.140625" style="46" customWidth="1"/>
    <col min="12040" max="12040" width="10.42578125" style="46" customWidth="1"/>
    <col min="12041" max="12041" width="8.42578125" style="46" customWidth="1"/>
    <col min="12042" max="12042" width="9.7109375" style="46" customWidth="1"/>
    <col min="12043" max="12043" width="9.42578125" style="46" customWidth="1"/>
    <col min="12044" max="12044" width="7.42578125" style="46" customWidth="1"/>
    <col min="12045" max="12045" width="8.42578125" style="46" customWidth="1"/>
    <col min="12046" max="12047" width="8.28515625" style="46" customWidth="1"/>
    <col min="12048" max="12048" width="11.42578125" style="46" customWidth="1"/>
    <col min="12049" max="12049" width="10.42578125" style="46" customWidth="1"/>
    <col min="12050" max="12050" width="9.7109375" style="46" customWidth="1"/>
    <col min="12051" max="12051" width="9.140625" style="46" customWidth="1"/>
    <col min="12052" max="12052" width="9.42578125" style="46" customWidth="1"/>
    <col min="12053" max="12053" width="7.42578125" style="46" customWidth="1"/>
    <col min="12054" max="12054" width="8.42578125" style="46" customWidth="1"/>
    <col min="12055" max="12055" width="8.28515625" style="46" customWidth="1"/>
    <col min="12056" max="12056" width="11.42578125" style="46" customWidth="1"/>
    <col min="12057" max="12069" width="8" style="46" customWidth="1"/>
    <col min="12070" max="12070" width="9.42578125" style="46" customWidth="1"/>
    <col min="12071" max="12071" width="6.7109375" style="46" customWidth="1"/>
    <col min="12072" max="12074" width="8.28515625" style="46" customWidth="1"/>
    <col min="12075" max="12075" width="8.7109375" style="46" customWidth="1"/>
    <col min="12076" max="12076" width="6.7109375" style="46" customWidth="1"/>
    <col min="12077" max="12279" width="8.7109375" style="46"/>
    <col min="12280" max="12280" width="5.140625" style="46" customWidth="1"/>
    <col min="12281" max="12281" width="24" style="46" customWidth="1"/>
    <col min="12282" max="12282" width="7.7109375" style="46" customWidth="1"/>
    <col min="12283" max="12283" width="8.7109375" style="46" customWidth="1"/>
    <col min="12284" max="12284" width="8.42578125" style="46" customWidth="1"/>
    <col min="12285" max="12285" width="9.42578125" style="46" customWidth="1"/>
    <col min="12286" max="12286" width="10.140625" style="46" customWidth="1"/>
    <col min="12287" max="12287" width="7.7109375" style="46" customWidth="1"/>
    <col min="12288" max="12289" width="9.42578125" style="46" customWidth="1"/>
    <col min="12290" max="12291" width="9.7109375" style="46" customWidth="1"/>
    <col min="12292" max="12292" width="8.7109375" style="46" customWidth="1"/>
    <col min="12293" max="12293" width="9.42578125" style="46" customWidth="1"/>
    <col min="12294" max="12294" width="6.7109375" style="46" customWidth="1"/>
    <col min="12295" max="12295" width="8.140625" style="46" customWidth="1"/>
    <col min="12296" max="12296" width="10.42578125" style="46" customWidth="1"/>
    <col min="12297" max="12297" width="8.42578125" style="46" customWidth="1"/>
    <col min="12298" max="12298" width="9.7109375" style="46" customWidth="1"/>
    <col min="12299" max="12299" width="9.42578125" style="46" customWidth="1"/>
    <col min="12300" max="12300" width="7.42578125" style="46" customWidth="1"/>
    <col min="12301" max="12301" width="8.42578125" style="46" customWidth="1"/>
    <col min="12302" max="12303" width="8.28515625" style="46" customWidth="1"/>
    <col min="12304" max="12304" width="11.42578125" style="46" customWidth="1"/>
    <col min="12305" max="12305" width="10.42578125" style="46" customWidth="1"/>
    <col min="12306" max="12306" width="9.7109375" style="46" customWidth="1"/>
    <col min="12307" max="12307" width="9.140625" style="46" customWidth="1"/>
    <col min="12308" max="12308" width="9.42578125" style="46" customWidth="1"/>
    <col min="12309" max="12309" width="7.42578125" style="46" customWidth="1"/>
    <col min="12310" max="12310" width="8.42578125" style="46" customWidth="1"/>
    <col min="12311" max="12311" width="8.28515625" style="46" customWidth="1"/>
    <col min="12312" max="12312" width="11.42578125" style="46" customWidth="1"/>
    <col min="12313" max="12325" width="8" style="46" customWidth="1"/>
    <col min="12326" max="12326" width="9.42578125" style="46" customWidth="1"/>
    <col min="12327" max="12327" width="6.7109375" style="46" customWidth="1"/>
    <col min="12328" max="12330" width="8.28515625" style="46" customWidth="1"/>
    <col min="12331" max="12331" width="8.7109375" style="46" customWidth="1"/>
    <col min="12332" max="12332" width="6.7109375" style="46" customWidth="1"/>
    <col min="12333" max="12535" width="8.7109375" style="46"/>
    <col min="12536" max="12536" width="5.140625" style="46" customWidth="1"/>
    <col min="12537" max="12537" width="24" style="46" customWidth="1"/>
    <col min="12538" max="12538" width="7.7109375" style="46" customWidth="1"/>
    <col min="12539" max="12539" width="8.7109375" style="46" customWidth="1"/>
    <col min="12540" max="12540" width="8.42578125" style="46" customWidth="1"/>
    <col min="12541" max="12541" width="9.42578125" style="46" customWidth="1"/>
    <col min="12542" max="12542" width="10.140625" style="46" customWidth="1"/>
    <col min="12543" max="12543" width="7.7109375" style="46" customWidth="1"/>
    <col min="12544" max="12545" width="9.42578125" style="46" customWidth="1"/>
    <col min="12546" max="12547" width="9.7109375" style="46" customWidth="1"/>
    <col min="12548" max="12548" width="8.7109375" style="46" customWidth="1"/>
    <col min="12549" max="12549" width="9.42578125" style="46" customWidth="1"/>
    <col min="12550" max="12550" width="6.7109375" style="46" customWidth="1"/>
    <col min="12551" max="12551" width="8.140625" style="46" customWidth="1"/>
    <col min="12552" max="12552" width="10.42578125" style="46" customWidth="1"/>
    <col min="12553" max="12553" width="8.42578125" style="46" customWidth="1"/>
    <col min="12554" max="12554" width="9.7109375" style="46" customWidth="1"/>
    <col min="12555" max="12555" width="9.42578125" style="46" customWidth="1"/>
    <col min="12556" max="12556" width="7.42578125" style="46" customWidth="1"/>
    <col min="12557" max="12557" width="8.42578125" style="46" customWidth="1"/>
    <col min="12558" max="12559" width="8.28515625" style="46" customWidth="1"/>
    <col min="12560" max="12560" width="11.42578125" style="46" customWidth="1"/>
    <col min="12561" max="12561" width="10.42578125" style="46" customWidth="1"/>
    <col min="12562" max="12562" width="9.7109375" style="46" customWidth="1"/>
    <col min="12563" max="12563" width="9.140625" style="46" customWidth="1"/>
    <col min="12564" max="12564" width="9.42578125" style="46" customWidth="1"/>
    <col min="12565" max="12565" width="7.42578125" style="46" customWidth="1"/>
    <col min="12566" max="12566" width="8.42578125" style="46" customWidth="1"/>
    <col min="12567" max="12567" width="8.28515625" style="46" customWidth="1"/>
    <col min="12568" max="12568" width="11.42578125" style="46" customWidth="1"/>
    <col min="12569" max="12581" width="8" style="46" customWidth="1"/>
    <col min="12582" max="12582" width="9.42578125" style="46" customWidth="1"/>
    <col min="12583" max="12583" width="6.7109375" style="46" customWidth="1"/>
    <col min="12584" max="12586" width="8.28515625" style="46" customWidth="1"/>
    <col min="12587" max="12587" width="8.7109375" style="46" customWidth="1"/>
    <col min="12588" max="12588" width="6.7109375" style="46" customWidth="1"/>
    <col min="12589" max="12791" width="8.7109375" style="46"/>
    <col min="12792" max="12792" width="5.140625" style="46" customWidth="1"/>
    <col min="12793" max="12793" width="24" style="46" customWidth="1"/>
    <col min="12794" max="12794" width="7.7109375" style="46" customWidth="1"/>
    <col min="12795" max="12795" width="8.7109375" style="46" customWidth="1"/>
    <col min="12796" max="12796" width="8.42578125" style="46" customWidth="1"/>
    <col min="12797" max="12797" width="9.42578125" style="46" customWidth="1"/>
    <col min="12798" max="12798" width="10.140625" style="46" customWidth="1"/>
    <col min="12799" max="12799" width="7.7109375" style="46" customWidth="1"/>
    <col min="12800" max="12801" width="9.42578125" style="46" customWidth="1"/>
    <col min="12802" max="12803" width="9.7109375" style="46" customWidth="1"/>
    <col min="12804" max="12804" width="8.7109375" style="46" customWidth="1"/>
    <col min="12805" max="12805" width="9.42578125" style="46" customWidth="1"/>
    <col min="12806" max="12806" width="6.7109375" style="46" customWidth="1"/>
    <col min="12807" max="12807" width="8.140625" style="46" customWidth="1"/>
    <col min="12808" max="12808" width="10.42578125" style="46" customWidth="1"/>
    <col min="12809" max="12809" width="8.42578125" style="46" customWidth="1"/>
    <col min="12810" max="12810" width="9.7109375" style="46" customWidth="1"/>
    <col min="12811" max="12811" width="9.42578125" style="46" customWidth="1"/>
    <col min="12812" max="12812" width="7.42578125" style="46" customWidth="1"/>
    <col min="12813" max="12813" width="8.42578125" style="46" customWidth="1"/>
    <col min="12814" max="12815" width="8.28515625" style="46" customWidth="1"/>
    <col min="12816" max="12816" width="11.42578125" style="46" customWidth="1"/>
    <col min="12817" max="12817" width="10.42578125" style="46" customWidth="1"/>
    <col min="12818" max="12818" width="9.7109375" style="46" customWidth="1"/>
    <col min="12819" max="12819" width="9.140625" style="46" customWidth="1"/>
    <col min="12820" max="12820" width="9.42578125" style="46" customWidth="1"/>
    <col min="12821" max="12821" width="7.42578125" style="46" customWidth="1"/>
    <col min="12822" max="12822" width="8.42578125" style="46" customWidth="1"/>
    <col min="12823" max="12823" width="8.28515625" style="46" customWidth="1"/>
    <col min="12824" max="12824" width="11.42578125" style="46" customWidth="1"/>
    <col min="12825" max="12837" width="8" style="46" customWidth="1"/>
    <col min="12838" max="12838" width="9.42578125" style="46" customWidth="1"/>
    <col min="12839" max="12839" width="6.7109375" style="46" customWidth="1"/>
    <col min="12840" max="12842" width="8.28515625" style="46" customWidth="1"/>
    <col min="12843" max="12843" width="8.7109375" style="46" customWidth="1"/>
    <col min="12844" max="12844" width="6.7109375" style="46" customWidth="1"/>
    <col min="12845" max="13047" width="8.7109375" style="46"/>
    <col min="13048" max="13048" width="5.140625" style="46" customWidth="1"/>
    <col min="13049" max="13049" width="24" style="46" customWidth="1"/>
    <col min="13050" max="13050" width="7.7109375" style="46" customWidth="1"/>
    <col min="13051" max="13051" width="8.7109375" style="46" customWidth="1"/>
    <col min="13052" max="13052" width="8.42578125" style="46" customWidth="1"/>
    <col min="13053" max="13053" width="9.42578125" style="46" customWidth="1"/>
    <col min="13054" max="13054" width="10.140625" style="46" customWidth="1"/>
    <col min="13055" max="13055" width="7.7109375" style="46" customWidth="1"/>
    <col min="13056" max="13057" width="9.42578125" style="46" customWidth="1"/>
    <col min="13058" max="13059" width="9.7109375" style="46" customWidth="1"/>
    <col min="13060" max="13060" width="8.7109375" style="46" customWidth="1"/>
    <col min="13061" max="13061" width="9.42578125" style="46" customWidth="1"/>
    <col min="13062" max="13062" width="6.7109375" style="46" customWidth="1"/>
    <col min="13063" max="13063" width="8.140625" style="46" customWidth="1"/>
    <col min="13064" max="13064" width="10.42578125" style="46" customWidth="1"/>
    <col min="13065" max="13065" width="8.42578125" style="46" customWidth="1"/>
    <col min="13066" max="13066" width="9.7109375" style="46" customWidth="1"/>
    <col min="13067" max="13067" width="9.42578125" style="46" customWidth="1"/>
    <col min="13068" max="13068" width="7.42578125" style="46" customWidth="1"/>
    <col min="13069" max="13069" width="8.42578125" style="46" customWidth="1"/>
    <col min="13070" max="13071" width="8.28515625" style="46" customWidth="1"/>
    <col min="13072" max="13072" width="11.42578125" style="46" customWidth="1"/>
    <col min="13073" max="13073" width="10.42578125" style="46" customWidth="1"/>
    <col min="13074" max="13074" width="9.7109375" style="46" customWidth="1"/>
    <col min="13075" max="13075" width="9.140625" style="46" customWidth="1"/>
    <col min="13076" max="13076" width="9.42578125" style="46" customWidth="1"/>
    <col min="13077" max="13077" width="7.42578125" style="46" customWidth="1"/>
    <col min="13078" max="13078" width="8.42578125" style="46" customWidth="1"/>
    <col min="13079" max="13079" width="8.28515625" style="46" customWidth="1"/>
    <col min="13080" max="13080" width="11.42578125" style="46" customWidth="1"/>
    <col min="13081" max="13093" width="8" style="46" customWidth="1"/>
    <col min="13094" max="13094" width="9.42578125" style="46" customWidth="1"/>
    <col min="13095" max="13095" width="6.7109375" style="46" customWidth="1"/>
    <col min="13096" max="13098" width="8.28515625" style="46" customWidth="1"/>
    <col min="13099" max="13099" width="8.7109375" style="46" customWidth="1"/>
    <col min="13100" max="13100" width="6.7109375" style="46" customWidth="1"/>
    <col min="13101" max="13303" width="8.7109375" style="46"/>
    <col min="13304" max="13304" width="5.140625" style="46" customWidth="1"/>
    <col min="13305" max="13305" width="24" style="46" customWidth="1"/>
    <col min="13306" max="13306" width="7.7109375" style="46" customWidth="1"/>
    <col min="13307" max="13307" width="8.7109375" style="46" customWidth="1"/>
    <col min="13308" max="13308" width="8.42578125" style="46" customWidth="1"/>
    <col min="13309" max="13309" width="9.42578125" style="46" customWidth="1"/>
    <col min="13310" max="13310" width="10.140625" style="46" customWidth="1"/>
    <col min="13311" max="13311" width="7.7109375" style="46" customWidth="1"/>
    <col min="13312" max="13313" width="9.42578125" style="46" customWidth="1"/>
    <col min="13314" max="13315" width="9.7109375" style="46" customWidth="1"/>
    <col min="13316" max="13316" width="8.7109375" style="46" customWidth="1"/>
    <col min="13317" max="13317" width="9.42578125" style="46" customWidth="1"/>
    <col min="13318" max="13318" width="6.7109375" style="46" customWidth="1"/>
    <col min="13319" max="13319" width="8.140625" style="46" customWidth="1"/>
    <col min="13320" max="13320" width="10.42578125" style="46" customWidth="1"/>
    <col min="13321" max="13321" width="8.42578125" style="46" customWidth="1"/>
    <col min="13322" max="13322" width="9.7109375" style="46" customWidth="1"/>
    <col min="13323" max="13323" width="9.42578125" style="46" customWidth="1"/>
    <col min="13324" max="13324" width="7.42578125" style="46" customWidth="1"/>
    <col min="13325" max="13325" width="8.42578125" style="46" customWidth="1"/>
    <col min="13326" max="13327" width="8.28515625" style="46" customWidth="1"/>
    <col min="13328" max="13328" width="11.42578125" style="46" customWidth="1"/>
    <col min="13329" max="13329" width="10.42578125" style="46" customWidth="1"/>
    <col min="13330" max="13330" width="9.7109375" style="46" customWidth="1"/>
    <col min="13331" max="13331" width="9.140625" style="46" customWidth="1"/>
    <col min="13332" max="13332" width="9.42578125" style="46" customWidth="1"/>
    <col min="13333" max="13333" width="7.42578125" style="46" customWidth="1"/>
    <col min="13334" max="13334" width="8.42578125" style="46" customWidth="1"/>
    <col min="13335" max="13335" width="8.28515625" style="46" customWidth="1"/>
    <col min="13336" max="13336" width="11.42578125" style="46" customWidth="1"/>
    <col min="13337" max="13349" width="8" style="46" customWidth="1"/>
    <col min="13350" max="13350" width="9.42578125" style="46" customWidth="1"/>
    <col min="13351" max="13351" width="6.7109375" style="46" customWidth="1"/>
    <col min="13352" max="13354" width="8.28515625" style="46" customWidth="1"/>
    <col min="13355" max="13355" width="8.7109375" style="46" customWidth="1"/>
    <col min="13356" max="13356" width="6.7109375" style="46" customWidth="1"/>
    <col min="13357" max="13559" width="8.7109375" style="46"/>
    <col min="13560" max="13560" width="5.140625" style="46" customWidth="1"/>
    <col min="13561" max="13561" width="24" style="46" customWidth="1"/>
    <col min="13562" max="13562" width="7.7109375" style="46" customWidth="1"/>
    <col min="13563" max="13563" width="8.7109375" style="46" customWidth="1"/>
    <col min="13564" max="13564" width="8.42578125" style="46" customWidth="1"/>
    <col min="13565" max="13565" width="9.42578125" style="46" customWidth="1"/>
    <col min="13566" max="13566" width="10.140625" style="46" customWidth="1"/>
    <col min="13567" max="13567" width="7.7109375" style="46" customWidth="1"/>
    <col min="13568" max="13569" width="9.42578125" style="46" customWidth="1"/>
    <col min="13570" max="13571" width="9.7109375" style="46" customWidth="1"/>
    <col min="13572" max="13572" width="8.7109375" style="46" customWidth="1"/>
    <col min="13573" max="13573" width="9.42578125" style="46" customWidth="1"/>
    <col min="13574" max="13574" width="6.7109375" style="46" customWidth="1"/>
    <col min="13575" max="13575" width="8.140625" style="46" customWidth="1"/>
    <col min="13576" max="13576" width="10.42578125" style="46" customWidth="1"/>
    <col min="13577" max="13577" width="8.42578125" style="46" customWidth="1"/>
    <col min="13578" max="13578" width="9.7109375" style="46" customWidth="1"/>
    <col min="13579" max="13579" width="9.42578125" style="46" customWidth="1"/>
    <col min="13580" max="13580" width="7.42578125" style="46" customWidth="1"/>
    <col min="13581" max="13581" width="8.42578125" style="46" customWidth="1"/>
    <col min="13582" max="13583" width="8.28515625" style="46" customWidth="1"/>
    <col min="13584" max="13584" width="11.42578125" style="46" customWidth="1"/>
    <col min="13585" max="13585" width="10.42578125" style="46" customWidth="1"/>
    <col min="13586" max="13586" width="9.7109375" style="46" customWidth="1"/>
    <col min="13587" max="13587" width="9.140625" style="46" customWidth="1"/>
    <col min="13588" max="13588" width="9.42578125" style="46" customWidth="1"/>
    <col min="13589" max="13589" width="7.42578125" style="46" customWidth="1"/>
    <col min="13590" max="13590" width="8.42578125" style="46" customWidth="1"/>
    <col min="13591" max="13591" width="8.28515625" style="46" customWidth="1"/>
    <col min="13592" max="13592" width="11.42578125" style="46" customWidth="1"/>
    <col min="13593" max="13605" width="8" style="46" customWidth="1"/>
    <col min="13606" max="13606" width="9.42578125" style="46" customWidth="1"/>
    <col min="13607" max="13607" width="6.7109375" style="46" customWidth="1"/>
    <col min="13608" max="13610" width="8.28515625" style="46" customWidth="1"/>
    <col min="13611" max="13611" width="8.7109375" style="46" customWidth="1"/>
    <col min="13612" max="13612" width="6.7109375" style="46" customWidth="1"/>
    <col min="13613" max="13815" width="8.7109375" style="46"/>
    <col min="13816" max="13816" width="5.140625" style="46" customWidth="1"/>
    <col min="13817" max="13817" width="24" style="46" customWidth="1"/>
    <col min="13818" max="13818" width="7.7109375" style="46" customWidth="1"/>
    <col min="13819" max="13819" width="8.7109375" style="46" customWidth="1"/>
    <col min="13820" max="13820" width="8.42578125" style="46" customWidth="1"/>
    <col min="13821" max="13821" width="9.42578125" style="46" customWidth="1"/>
    <col min="13822" max="13822" width="10.140625" style="46" customWidth="1"/>
    <col min="13823" max="13823" width="7.7109375" style="46" customWidth="1"/>
    <col min="13824" max="13825" width="9.42578125" style="46" customWidth="1"/>
    <col min="13826" max="13827" width="9.7109375" style="46" customWidth="1"/>
    <col min="13828" max="13828" width="8.7109375" style="46" customWidth="1"/>
    <col min="13829" max="13829" width="9.42578125" style="46" customWidth="1"/>
    <col min="13830" max="13830" width="6.7109375" style="46" customWidth="1"/>
    <col min="13831" max="13831" width="8.140625" style="46" customWidth="1"/>
    <col min="13832" max="13832" width="10.42578125" style="46" customWidth="1"/>
    <col min="13833" max="13833" width="8.42578125" style="46" customWidth="1"/>
    <col min="13834" max="13834" width="9.7109375" style="46" customWidth="1"/>
    <col min="13835" max="13835" width="9.42578125" style="46" customWidth="1"/>
    <col min="13836" max="13836" width="7.42578125" style="46" customWidth="1"/>
    <col min="13837" max="13837" width="8.42578125" style="46" customWidth="1"/>
    <col min="13838" max="13839" width="8.28515625" style="46" customWidth="1"/>
    <col min="13840" max="13840" width="11.42578125" style="46" customWidth="1"/>
    <col min="13841" max="13841" width="10.42578125" style="46" customWidth="1"/>
    <col min="13842" max="13842" width="9.7109375" style="46" customWidth="1"/>
    <col min="13843" max="13843" width="9.140625" style="46" customWidth="1"/>
    <col min="13844" max="13844" width="9.42578125" style="46" customWidth="1"/>
    <col min="13845" max="13845" width="7.42578125" style="46" customWidth="1"/>
    <col min="13846" max="13846" width="8.42578125" style="46" customWidth="1"/>
    <col min="13847" max="13847" width="8.28515625" style="46" customWidth="1"/>
    <col min="13848" max="13848" width="11.42578125" style="46" customWidth="1"/>
    <col min="13849" max="13861" width="8" style="46" customWidth="1"/>
    <col min="13862" max="13862" width="9.42578125" style="46" customWidth="1"/>
    <col min="13863" max="13863" width="6.7109375" style="46" customWidth="1"/>
    <col min="13864" max="13866" width="8.28515625" style="46" customWidth="1"/>
    <col min="13867" max="13867" width="8.7109375" style="46" customWidth="1"/>
    <col min="13868" max="13868" width="6.7109375" style="46" customWidth="1"/>
    <col min="13869" max="14071" width="8.7109375" style="46"/>
    <col min="14072" max="14072" width="5.140625" style="46" customWidth="1"/>
    <col min="14073" max="14073" width="24" style="46" customWidth="1"/>
    <col min="14074" max="14074" width="7.7109375" style="46" customWidth="1"/>
    <col min="14075" max="14075" width="8.7109375" style="46" customWidth="1"/>
    <col min="14076" max="14076" width="8.42578125" style="46" customWidth="1"/>
    <col min="14077" max="14077" width="9.42578125" style="46" customWidth="1"/>
    <col min="14078" max="14078" width="10.140625" style="46" customWidth="1"/>
    <col min="14079" max="14079" width="7.7109375" style="46" customWidth="1"/>
    <col min="14080" max="14081" width="9.42578125" style="46" customWidth="1"/>
    <col min="14082" max="14083" width="9.7109375" style="46" customWidth="1"/>
    <col min="14084" max="14084" width="8.7109375" style="46" customWidth="1"/>
    <col min="14085" max="14085" width="9.42578125" style="46" customWidth="1"/>
    <col min="14086" max="14086" width="6.7109375" style="46" customWidth="1"/>
    <col min="14087" max="14087" width="8.140625" style="46" customWidth="1"/>
    <col min="14088" max="14088" width="10.42578125" style="46" customWidth="1"/>
    <col min="14089" max="14089" width="8.42578125" style="46" customWidth="1"/>
    <col min="14090" max="14090" width="9.7109375" style="46" customWidth="1"/>
    <col min="14091" max="14091" width="9.42578125" style="46" customWidth="1"/>
    <col min="14092" max="14092" width="7.42578125" style="46" customWidth="1"/>
    <col min="14093" max="14093" width="8.42578125" style="46" customWidth="1"/>
    <col min="14094" max="14095" width="8.28515625" style="46" customWidth="1"/>
    <col min="14096" max="14096" width="11.42578125" style="46" customWidth="1"/>
    <col min="14097" max="14097" width="10.42578125" style="46" customWidth="1"/>
    <col min="14098" max="14098" width="9.7109375" style="46" customWidth="1"/>
    <col min="14099" max="14099" width="9.140625" style="46" customWidth="1"/>
    <col min="14100" max="14100" width="9.42578125" style="46" customWidth="1"/>
    <col min="14101" max="14101" width="7.42578125" style="46" customWidth="1"/>
    <col min="14102" max="14102" width="8.42578125" style="46" customWidth="1"/>
    <col min="14103" max="14103" width="8.28515625" style="46" customWidth="1"/>
    <col min="14104" max="14104" width="11.42578125" style="46" customWidth="1"/>
    <col min="14105" max="14117" width="8" style="46" customWidth="1"/>
    <col min="14118" max="14118" width="9.42578125" style="46" customWidth="1"/>
    <col min="14119" max="14119" width="6.7109375" style="46" customWidth="1"/>
    <col min="14120" max="14122" width="8.28515625" style="46" customWidth="1"/>
    <col min="14123" max="14123" width="8.7109375" style="46" customWidth="1"/>
    <col min="14124" max="14124" width="6.7109375" style="46" customWidth="1"/>
    <col min="14125" max="14327" width="8.7109375" style="46"/>
    <col min="14328" max="14328" width="5.140625" style="46" customWidth="1"/>
    <col min="14329" max="14329" width="24" style="46" customWidth="1"/>
    <col min="14330" max="14330" width="7.7109375" style="46" customWidth="1"/>
    <col min="14331" max="14331" width="8.7109375" style="46" customWidth="1"/>
    <col min="14332" max="14332" width="8.42578125" style="46" customWidth="1"/>
    <col min="14333" max="14333" width="9.42578125" style="46" customWidth="1"/>
    <col min="14334" max="14334" width="10.140625" style="46" customWidth="1"/>
    <col min="14335" max="14335" width="7.7109375" style="46" customWidth="1"/>
    <col min="14336" max="14337" width="9.42578125" style="46" customWidth="1"/>
    <col min="14338" max="14339" width="9.7109375" style="46" customWidth="1"/>
    <col min="14340" max="14340" width="8.7109375" style="46" customWidth="1"/>
    <col min="14341" max="14341" width="9.42578125" style="46" customWidth="1"/>
    <col min="14342" max="14342" width="6.7109375" style="46" customWidth="1"/>
    <col min="14343" max="14343" width="8.140625" style="46" customWidth="1"/>
    <col min="14344" max="14344" width="10.42578125" style="46" customWidth="1"/>
    <col min="14345" max="14345" width="8.42578125" style="46" customWidth="1"/>
    <col min="14346" max="14346" width="9.7109375" style="46" customWidth="1"/>
    <col min="14347" max="14347" width="9.42578125" style="46" customWidth="1"/>
    <col min="14348" max="14348" width="7.42578125" style="46" customWidth="1"/>
    <col min="14349" max="14349" width="8.42578125" style="46" customWidth="1"/>
    <col min="14350" max="14351" width="8.28515625" style="46" customWidth="1"/>
    <col min="14352" max="14352" width="11.42578125" style="46" customWidth="1"/>
    <col min="14353" max="14353" width="10.42578125" style="46" customWidth="1"/>
    <col min="14354" max="14354" width="9.7109375" style="46" customWidth="1"/>
    <col min="14355" max="14355" width="9.140625" style="46" customWidth="1"/>
    <col min="14356" max="14356" width="9.42578125" style="46" customWidth="1"/>
    <col min="14357" max="14357" width="7.42578125" style="46" customWidth="1"/>
    <col min="14358" max="14358" width="8.42578125" style="46" customWidth="1"/>
    <col min="14359" max="14359" width="8.28515625" style="46" customWidth="1"/>
    <col min="14360" max="14360" width="11.42578125" style="46" customWidth="1"/>
    <col min="14361" max="14373" width="8" style="46" customWidth="1"/>
    <col min="14374" max="14374" width="9.42578125" style="46" customWidth="1"/>
    <col min="14375" max="14375" width="6.7109375" style="46" customWidth="1"/>
    <col min="14376" max="14378" width="8.28515625" style="46" customWidth="1"/>
    <col min="14379" max="14379" width="8.7109375" style="46" customWidth="1"/>
    <col min="14380" max="14380" width="6.7109375" style="46" customWidth="1"/>
    <col min="14381" max="14583" width="8.7109375" style="46"/>
    <col min="14584" max="14584" width="5.140625" style="46" customWidth="1"/>
    <col min="14585" max="14585" width="24" style="46" customWidth="1"/>
    <col min="14586" max="14586" width="7.7109375" style="46" customWidth="1"/>
    <col min="14587" max="14587" width="8.7109375" style="46" customWidth="1"/>
    <col min="14588" max="14588" width="8.42578125" style="46" customWidth="1"/>
    <col min="14589" max="14589" width="9.42578125" style="46" customWidth="1"/>
    <col min="14590" max="14590" width="10.140625" style="46" customWidth="1"/>
    <col min="14591" max="14591" width="7.7109375" style="46" customWidth="1"/>
    <col min="14592" max="14593" width="9.42578125" style="46" customWidth="1"/>
    <col min="14594" max="14595" width="9.7109375" style="46" customWidth="1"/>
    <col min="14596" max="14596" width="8.7109375" style="46" customWidth="1"/>
    <col min="14597" max="14597" width="9.42578125" style="46" customWidth="1"/>
    <col min="14598" max="14598" width="6.7109375" style="46" customWidth="1"/>
    <col min="14599" max="14599" width="8.140625" style="46" customWidth="1"/>
    <col min="14600" max="14600" width="10.42578125" style="46" customWidth="1"/>
    <col min="14601" max="14601" width="8.42578125" style="46" customWidth="1"/>
    <col min="14602" max="14602" width="9.7109375" style="46" customWidth="1"/>
    <col min="14603" max="14603" width="9.42578125" style="46" customWidth="1"/>
    <col min="14604" max="14604" width="7.42578125" style="46" customWidth="1"/>
    <col min="14605" max="14605" width="8.42578125" style="46" customWidth="1"/>
    <col min="14606" max="14607" width="8.28515625" style="46" customWidth="1"/>
    <col min="14608" max="14608" width="11.42578125" style="46" customWidth="1"/>
    <col min="14609" max="14609" width="10.42578125" style="46" customWidth="1"/>
    <col min="14610" max="14610" width="9.7109375" style="46" customWidth="1"/>
    <col min="14611" max="14611" width="9.140625" style="46" customWidth="1"/>
    <col min="14612" max="14612" width="9.42578125" style="46" customWidth="1"/>
    <col min="14613" max="14613" width="7.42578125" style="46" customWidth="1"/>
    <col min="14614" max="14614" width="8.42578125" style="46" customWidth="1"/>
    <col min="14615" max="14615" width="8.28515625" style="46" customWidth="1"/>
    <col min="14616" max="14616" width="11.42578125" style="46" customWidth="1"/>
    <col min="14617" max="14629" width="8" style="46" customWidth="1"/>
    <col min="14630" max="14630" width="9.42578125" style="46" customWidth="1"/>
    <col min="14631" max="14631" width="6.7109375" style="46" customWidth="1"/>
    <col min="14632" max="14634" width="8.28515625" style="46" customWidth="1"/>
    <col min="14635" max="14635" width="8.7109375" style="46" customWidth="1"/>
    <col min="14636" max="14636" width="6.7109375" style="46" customWidth="1"/>
    <col min="14637" max="14839" width="8.7109375" style="46"/>
    <col min="14840" max="14840" width="5.140625" style="46" customWidth="1"/>
    <col min="14841" max="14841" width="24" style="46" customWidth="1"/>
    <col min="14842" max="14842" width="7.7109375" style="46" customWidth="1"/>
    <col min="14843" max="14843" width="8.7109375" style="46" customWidth="1"/>
    <col min="14844" max="14844" width="8.42578125" style="46" customWidth="1"/>
    <col min="14845" max="14845" width="9.42578125" style="46" customWidth="1"/>
    <col min="14846" max="14846" width="10.140625" style="46" customWidth="1"/>
    <col min="14847" max="14847" width="7.7109375" style="46" customWidth="1"/>
    <col min="14848" max="14849" width="9.42578125" style="46" customWidth="1"/>
    <col min="14850" max="14851" width="9.7109375" style="46" customWidth="1"/>
    <col min="14852" max="14852" width="8.7109375" style="46" customWidth="1"/>
    <col min="14853" max="14853" width="9.42578125" style="46" customWidth="1"/>
    <col min="14854" max="14854" width="6.7109375" style="46" customWidth="1"/>
    <col min="14855" max="14855" width="8.140625" style="46" customWidth="1"/>
    <col min="14856" max="14856" width="10.42578125" style="46" customWidth="1"/>
    <col min="14857" max="14857" width="8.42578125" style="46" customWidth="1"/>
    <col min="14858" max="14858" width="9.7109375" style="46" customWidth="1"/>
    <col min="14859" max="14859" width="9.42578125" style="46" customWidth="1"/>
    <col min="14860" max="14860" width="7.42578125" style="46" customWidth="1"/>
    <col min="14861" max="14861" width="8.42578125" style="46" customWidth="1"/>
    <col min="14862" max="14863" width="8.28515625" style="46" customWidth="1"/>
    <col min="14864" max="14864" width="11.42578125" style="46" customWidth="1"/>
    <col min="14865" max="14865" width="10.42578125" style="46" customWidth="1"/>
    <col min="14866" max="14866" width="9.7109375" style="46" customWidth="1"/>
    <col min="14867" max="14867" width="9.140625" style="46" customWidth="1"/>
    <col min="14868" max="14868" width="9.42578125" style="46" customWidth="1"/>
    <col min="14869" max="14869" width="7.42578125" style="46" customWidth="1"/>
    <col min="14870" max="14870" width="8.42578125" style="46" customWidth="1"/>
    <col min="14871" max="14871" width="8.28515625" style="46" customWidth="1"/>
    <col min="14872" max="14872" width="11.42578125" style="46" customWidth="1"/>
    <col min="14873" max="14885" width="8" style="46" customWidth="1"/>
    <col min="14886" max="14886" width="9.42578125" style="46" customWidth="1"/>
    <col min="14887" max="14887" width="6.7109375" style="46" customWidth="1"/>
    <col min="14888" max="14890" width="8.28515625" style="46" customWidth="1"/>
    <col min="14891" max="14891" width="8.7109375" style="46" customWidth="1"/>
    <col min="14892" max="14892" width="6.7109375" style="46" customWidth="1"/>
    <col min="14893" max="15095" width="8.7109375" style="46"/>
    <col min="15096" max="15096" width="5.140625" style="46" customWidth="1"/>
    <col min="15097" max="15097" width="24" style="46" customWidth="1"/>
    <col min="15098" max="15098" width="7.7109375" style="46" customWidth="1"/>
    <col min="15099" max="15099" width="8.7109375" style="46" customWidth="1"/>
    <col min="15100" max="15100" width="8.42578125" style="46" customWidth="1"/>
    <col min="15101" max="15101" width="9.42578125" style="46" customWidth="1"/>
    <col min="15102" max="15102" width="10.140625" style="46" customWidth="1"/>
    <col min="15103" max="15103" width="7.7109375" style="46" customWidth="1"/>
    <col min="15104" max="15105" width="9.42578125" style="46" customWidth="1"/>
    <col min="15106" max="15107" width="9.7109375" style="46" customWidth="1"/>
    <col min="15108" max="15108" width="8.7109375" style="46" customWidth="1"/>
    <col min="15109" max="15109" width="9.42578125" style="46" customWidth="1"/>
    <col min="15110" max="15110" width="6.7109375" style="46" customWidth="1"/>
    <col min="15111" max="15111" width="8.140625" style="46" customWidth="1"/>
    <col min="15112" max="15112" width="10.42578125" style="46" customWidth="1"/>
    <col min="15113" max="15113" width="8.42578125" style="46" customWidth="1"/>
    <col min="15114" max="15114" width="9.7109375" style="46" customWidth="1"/>
    <col min="15115" max="15115" width="9.42578125" style="46" customWidth="1"/>
    <col min="15116" max="15116" width="7.42578125" style="46" customWidth="1"/>
    <col min="15117" max="15117" width="8.42578125" style="46" customWidth="1"/>
    <col min="15118" max="15119" width="8.28515625" style="46" customWidth="1"/>
    <col min="15120" max="15120" width="11.42578125" style="46" customWidth="1"/>
    <col min="15121" max="15121" width="10.42578125" style="46" customWidth="1"/>
    <col min="15122" max="15122" width="9.7109375" style="46" customWidth="1"/>
    <col min="15123" max="15123" width="9.140625" style="46" customWidth="1"/>
    <col min="15124" max="15124" width="9.42578125" style="46" customWidth="1"/>
    <col min="15125" max="15125" width="7.42578125" style="46" customWidth="1"/>
    <col min="15126" max="15126" width="8.42578125" style="46" customWidth="1"/>
    <col min="15127" max="15127" width="8.28515625" style="46" customWidth="1"/>
    <col min="15128" max="15128" width="11.42578125" style="46" customWidth="1"/>
    <col min="15129" max="15141" width="8" style="46" customWidth="1"/>
    <col min="15142" max="15142" width="9.42578125" style="46" customWidth="1"/>
    <col min="15143" max="15143" width="6.7109375" style="46" customWidth="1"/>
    <col min="15144" max="15146" width="8.28515625" style="46" customWidth="1"/>
    <col min="15147" max="15147" width="8.7109375" style="46" customWidth="1"/>
    <col min="15148" max="15148" width="6.7109375" style="46" customWidth="1"/>
    <col min="15149" max="15351" width="8.7109375" style="46"/>
    <col min="15352" max="15352" width="5.140625" style="46" customWidth="1"/>
    <col min="15353" max="15353" width="24" style="46" customWidth="1"/>
    <col min="15354" max="15354" width="7.7109375" style="46" customWidth="1"/>
    <col min="15355" max="15355" width="8.7109375" style="46" customWidth="1"/>
    <col min="15356" max="15356" width="8.42578125" style="46" customWidth="1"/>
    <col min="15357" max="15357" width="9.42578125" style="46" customWidth="1"/>
    <col min="15358" max="15358" width="10.140625" style="46" customWidth="1"/>
    <col min="15359" max="15359" width="7.7109375" style="46" customWidth="1"/>
    <col min="15360" max="15361" width="9.42578125" style="46" customWidth="1"/>
    <col min="15362" max="15363" width="9.7109375" style="46" customWidth="1"/>
    <col min="15364" max="15364" width="8.7109375" style="46" customWidth="1"/>
    <col min="15365" max="15365" width="9.42578125" style="46" customWidth="1"/>
    <col min="15366" max="15366" width="6.7109375" style="46" customWidth="1"/>
    <col min="15367" max="15367" width="8.140625" style="46" customWidth="1"/>
    <col min="15368" max="15368" width="10.42578125" style="46" customWidth="1"/>
    <col min="15369" max="15369" width="8.42578125" style="46" customWidth="1"/>
    <col min="15370" max="15370" width="9.7109375" style="46" customWidth="1"/>
    <col min="15371" max="15371" width="9.42578125" style="46" customWidth="1"/>
    <col min="15372" max="15372" width="7.42578125" style="46" customWidth="1"/>
    <col min="15373" max="15373" width="8.42578125" style="46" customWidth="1"/>
    <col min="15374" max="15375" width="8.28515625" style="46" customWidth="1"/>
    <col min="15376" max="15376" width="11.42578125" style="46" customWidth="1"/>
    <col min="15377" max="15377" width="10.42578125" style="46" customWidth="1"/>
    <col min="15378" max="15378" width="9.7109375" style="46" customWidth="1"/>
    <col min="15379" max="15379" width="9.140625" style="46" customWidth="1"/>
    <col min="15380" max="15380" width="9.42578125" style="46" customWidth="1"/>
    <col min="15381" max="15381" width="7.42578125" style="46" customWidth="1"/>
    <col min="15382" max="15382" width="8.42578125" style="46" customWidth="1"/>
    <col min="15383" max="15383" width="8.28515625" style="46" customWidth="1"/>
    <col min="15384" max="15384" width="11.42578125" style="46" customWidth="1"/>
    <col min="15385" max="15397" width="8" style="46" customWidth="1"/>
    <col min="15398" max="15398" width="9.42578125" style="46" customWidth="1"/>
    <col min="15399" max="15399" width="6.7109375" style="46" customWidth="1"/>
    <col min="15400" max="15402" width="8.28515625" style="46" customWidth="1"/>
    <col min="15403" max="15403" width="8.7109375" style="46" customWidth="1"/>
    <col min="15404" max="15404" width="6.7109375" style="46" customWidth="1"/>
    <col min="15405" max="15607" width="8.7109375" style="46"/>
    <col min="15608" max="15608" width="5.140625" style="46" customWidth="1"/>
    <col min="15609" max="15609" width="24" style="46" customWidth="1"/>
    <col min="15610" max="15610" width="7.7109375" style="46" customWidth="1"/>
    <col min="15611" max="15611" width="8.7109375" style="46" customWidth="1"/>
    <col min="15612" max="15612" width="8.42578125" style="46" customWidth="1"/>
    <col min="15613" max="15613" width="9.42578125" style="46" customWidth="1"/>
    <col min="15614" max="15614" width="10.140625" style="46" customWidth="1"/>
    <col min="15615" max="15615" width="7.7109375" style="46" customWidth="1"/>
    <col min="15616" max="15617" width="9.42578125" style="46" customWidth="1"/>
    <col min="15618" max="15619" width="9.7109375" style="46" customWidth="1"/>
    <col min="15620" max="15620" width="8.7109375" style="46" customWidth="1"/>
    <col min="15621" max="15621" width="9.42578125" style="46" customWidth="1"/>
    <col min="15622" max="15622" width="6.7109375" style="46" customWidth="1"/>
    <col min="15623" max="15623" width="8.140625" style="46" customWidth="1"/>
    <col min="15624" max="15624" width="10.42578125" style="46" customWidth="1"/>
    <col min="15625" max="15625" width="8.42578125" style="46" customWidth="1"/>
    <col min="15626" max="15626" width="9.7109375" style="46" customWidth="1"/>
    <col min="15627" max="15627" width="9.42578125" style="46" customWidth="1"/>
    <col min="15628" max="15628" width="7.42578125" style="46" customWidth="1"/>
    <col min="15629" max="15629" width="8.42578125" style="46" customWidth="1"/>
    <col min="15630" max="15631" width="8.28515625" style="46" customWidth="1"/>
    <col min="15632" max="15632" width="11.42578125" style="46" customWidth="1"/>
    <col min="15633" max="15633" width="10.42578125" style="46" customWidth="1"/>
    <col min="15634" max="15634" width="9.7109375" style="46" customWidth="1"/>
    <col min="15635" max="15635" width="9.140625" style="46" customWidth="1"/>
    <col min="15636" max="15636" width="9.42578125" style="46" customWidth="1"/>
    <col min="15637" max="15637" width="7.42578125" style="46" customWidth="1"/>
    <col min="15638" max="15638" width="8.42578125" style="46" customWidth="1"/>
    <col min="15639" max="15639" width="8.28515625" style="46" customWidth="1"/>
    <col min="15640" max="15640" width="11.42578125" style="46" customWidth="1"/>
    <col min="15641" max="15653" width="8" style="46" customWidth="1"/>
    <col min="15654" max="15654" width="9.42578125" style="46" customWidth="1"/>
    <col min="15655" max="15655" width="6.7109375" style="46" customWidth="1"/>
    <col min="15656" max="15658" width="8.28515625" style="46" customWidth="1"/>
    <col min="15659" max="15659" width="8.7109375" style="46" customWidth="1"/>
    <col min="15660" max="15660" width="6.7109375" style="46" customWidth="1"/>
    <col min="15661" max="15863" width="8.7109375" style="46"/>
    <col min="15864" max="15864" width="5.140625" style="46" customWidth="1"/>
    <col min="15865" max="15865" width="24" style="46" customWidth="1"/>
    <col min="15866" max="15866" width="7.7109375" style="46" customWidth="1"/>
    <col min="15867" max="15867" width="8.7109375" style="46" customWidth="1"/>
    <col min="15868" max="15868" width="8.42578125" style="46" customWidth="1"/>
    <col min="15869" max="15869" width="9.42578125" style="46" customWidth="1"/>
    <col min="15870" max="15870" width="10.140625" style="46" customWidth="1"/>
    <col min="15871" max="15871" width="7.7109375" style="46" customWidth="1"/>
    <col min="15872" max="15873" width="9.42578125" style="46" customWidth="1"/>
    <col min="15874" max="15875" width="9.7109375" style="46" customWidth="1"/>
    <col min="15876" max="15876" width="8.7109375" style="46" customWidth="1"/>
    <col min="15877" max="15877" width="9.42578125" style="46" customWidth="1"/>
    <col min="15878" max="15878" width="6.7109375" style="46" customWidth="1"/>
    <col min="15879" max="15879" width="8.140625" style="46" customWidth="1"/>
    <col min="15880" max="15880" width="10.42578125" style="46" customWidth="1"/>
    <col min="15881" max="15881" width="8.42578125" style="46" customWidth="1"/>
    <col min="15882" max="15882" width="9.7109375" style="46" customWidth="1"/>
    <col min="15883" max="15883" width="9.42578125" style="46" customWidth="1"/>
    <col min="15884" max="15884" width="7.42578125" style="46" customWidth="1"/>
    <col min="15885" max="15885" width="8.42578125" style="46" customWidth="1"/>
    <col min="15886" max="15887" width="8.28515625" style="46" customWidth="1"/>
    <col min="15888" max="15888" width="11.42578125" style="46" customWidth="1"/>
    <col min="15889" max="15889" width="10.42578125" style="46" customWidth="1"/>
    <col min="15890" max="15890" width="9.7109375" style="46" customWidth="1"/>
    <col min="15891" max="15891" width="9.140625" style="46" customWidth="1"/>
    <col min="15892" max="15892" width="9.42578125" style="46" customWidth="1"/>
    <col min="15893" max="15893" width="7.42578125" style="46" customWidth="1"/>
    <col min="15894" max="15894" width="8.42578125" style="46" customWidth="1"/>
    <col min="15895" max="15895" width="8.28515625" style="46" customWidth="1"/>
    <col min="15896" max="15896" width="11.42578125" style="46" customWidth="1"/>
    <col min="15897" max="15909" width="8" style="46" customWidth="1"/>
    <col min="15910" max="15910" width="9.42578125" style="46" customWidth="1"/>
    <col min="15911" max="15911" width="6.7109375" style="46" customWidth="1"/>
    <col min="15912" max="15914" width="8.28515625" style="46" customWidth="1"/>
    <col min="15915" max="15915" width="8.7109375" style="46" customWidth="1"/>
    <col min="15916" max="15916" width="6.7109375" style="46" customWidth="1"/>
    <col min="15917" max="16119" width="8.7109375" style="46"/>
    <col min="16120" max="16120" width="5.140625" style="46" customWidth="1"/>
    <col min="16121" max="16121" width="24" style="46" customWidth="1"/>
    <col min="16122" max="16122" width="7.7109375" style="46" customWidth="1"/>
    <col min="16123" max="16123" width="8.7109375" style="46" customWidth="1"/>
    <col min="16124" max="16124" width="8.42578125" style="46" customWidth="1"/>
    <col min="16125" max="16125" width="9.42578125" style="46" customWidth="1"/>
    <col min="16126" max="16126" width="10.140625" style="46" customWidth="1"/>
    <col min="16127" max="16127" width="7.7109375" style="46" customWidth="1"/>
    <col min="16128" max="16129" width="9.42578125" style="46" customWidth="1"/>
    <col min="16130" max="16131" width="9.7109375" style="46" customWidth="1"/>
    <col min="16132" max="16132" width="8.7109375" style="46" customWidth="1"/>
    <col min="16133" max="16133" width="9.42578125" style="46" customWidth="1"/>
    <col min="16134" max="16134" width="6.7109375" style="46" customWidth="1"/>
    <col min="16135" max="16135" width="8.140625" style="46" customWidth="1"/>
    <col min="16136" max="16136" width="10.42578125" style="46" customWidth="1"/>
    <col min="16137" max="16137" width="8.42578125" style="46" customWidth="1"/>
    <col min="16138" max="16138" width="9.7109375" style="46" customWidth="1"/>
    <col min="16139" max="16139" width="9.42578125" style="46" customWidth="1"/>
    <col min="16140" max="16140" width="7.42578125" style="46" customWidth="1"/>
    <col min="16141" max="16141" width="8.42578125" style="46" customWidth="1"/>
    <col min="16142" max="16143" width="8.28515625" style="46" customWidth="1"/>
    <col min="16144" max="16144" width="11.42578125" style="46" customWidth="1"/>
    <col min="16145" max="16145" width="10.42578125" style="46" customWidth="1"/>
    <col min="16146" max="16146" width="9.7109375" style="46" customWidth="1"/>
    <col min="16147" max="16147" width="9.140625" style="46" customWidth="1"/>
    <col min="16148" max="16148" width="9.42578125" style="46" customWidth="1"/>
    <col min="16149" max="16149" width="7.42578125" style="46" customWidth="1"/>
    <col min="16150" max="16150" width="8.42578125" style="46" customWidth="1"/>
    <col min="16151" max="16151" width="8.28515625" style="46" customWidth="1"/>
    <col min="16152" max="16152" width="11.42578125" style="46" customWidth="1"/>
    <col min="16153" max="16165" width="8" style="46" customWidth="1"/>
    <col min="16166" max="16166" width="9.42578125" style="46" customWidth="1"/>
    <col min="16167" max="16167" width="6.7109375" style="46" customWidth="1"/>
    <col min="16168" max="16170" width="8.28515625" style="46" customWidth="1"/>
    <col min="16171" max="16171" width="8.7109375" style="46" customWidth="1"/>
    <col min="16172" max="16172" width="6.7109375" style="46" customWidth="1"/>
    <col min="16173" max="16384" width="8.7109375" style="46"/>
  </cols>
  <sheetData>
    <row r="1" spans="1:48" ht="22.5" customHeight="1">
      <c r="A1" s="524" t="s">
        <v>189</v>
      </c>
      <c r="B1" s="524"/>
      <c r="C1" s="524"/>
      <c r="D1" s="524"/>
      <c r="E1" s="524"/>
      <c r="F1" s="524"/>
      <c r="G1" s="524"/>
      <c r="H1" s="524"/>
      <c r="I1" s="524"/>
      <c r="J1" s="524"/>
      <c r="K1" s="524"/>
      <c r="L1" s="524"/>
      <c r="M1" s="524"/>
      <c r="N1" s="125"/>
      <c r="O1" s="125"/>
      <c r="P1" s="125"/>
      <c r="Q1" s="125"/>
      <c r="R1" s="125"/>
      <c r="S1" s="130"/>
      <c r="T1" s="130"/>
      <c r="U1" s="130"/>
      <c r="V1" s="130"/>
      <c r="W1" s="130"/>
      <c r="X1" s="130"/>
      <c r="Y1" s="130"/>
      <c r="Z1" s="130"/>
      <c r="AA1" s="130"/>
      <c r="AB1" s="130"/>
      <c r="AC1" s="130"/>
      <c r="AD1" s="130"/>
      <c r="AE1" s="130"/>
      <c r="AF1" s="130"/>
      <c r="AG1" s="130"/>
      <c r="AH1" s="594" t="s">
        <v>0</v>
      </c>
      <c r="AI1" s="594"/>
      <c r="AJ1" s="594"/>
      <c r="AK1" s="594"/>
      <c r="AL1" s="594"/>
      <c r="AM1" s="594"/>
      <c r="AN1" s="594"/>
      <c r="AO1" s="594"/>
      <c r="AP1" s="594"/>
      <c r="AQ1" s="594"/>
      <c r="AR1" s="594"/>
    </row>
    <row r="2" spans="1:48" ht="22.5" customHeight="1">
      <c r="A2" s="556" t="s">
        <v>1</v>
      </c>
      <c r="B2" s="556"/>
      <c r="C2" s="556"/>
      <c r="D2" s="556"/>
      <c r="E2" s="556"/>
      <c r="F2" s="556"/>
      <c r="G2" s="556"/>
      <c r="H2" s="556"/>
      <c r="I2" s="556"/>
      <c r="J2" s="556"/>
      <c r="K2" s="556"/>
      <c r="L2" s="556"/>
      <c r="M2" s="556"/>
      <c r="N2" s="124"/>
      <c r="O2" s="124"/>
      <c r="P2" s="124"/>
      <c r="Q2" s="124"/>
      <c r="R2" s="124"/>
      <c r="S2" s="130"/>
      <c r="T2" s="130"/>
      <c r="U2" s="130"/>
      <c r="V2" s="130"/>
      <c r="W2" s="130"/>
      <c r="X2" s="130"/>
      <c r="Y2" s="130"/>
      <c r="Z2" s="130"/>
      <c r="AA2" s="130"/>
      <c r="AB2" s="130"/>
      <c r="AC2" s="130"/>
      <c r="AD2" s="130"/>
      <c r="AE2" s="130"/>
      <c r="AF2" s="130"/>
      <c r="AG2" s="130"/>
      <c r="AH2" s="595" t="s">
        <v>2</v>
      </c>
      <c r="AI2" s="595"/>
      <c r="AJ2" s="595"/>
      <c r="AK2" s="595"/>
      <c r="AL2" s="595"/>
      <c r="AM2" s="595"/>
      <c r="AN2" s="595"/>
      <c r="AO2" s="595"/>
      <c r="AP2" s="595"/>
      <c r="AQ2" s="595"/>
      <c r="AR2" s="595"/>
    </row>
    <row r="3" spans="1:48" s="131" customFormat="1" ht="34.5" customHeight="1">
      <c r="A3" s="542" t="s">
        <v>190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row>
    <row r="4" spans="1:48" s="69" customFormat="1" ht="58.15" customHeight="1">
      <c r="A4" s="524" t="s">
        <v>191</v>
      </c>
      <c r="B4" s="524"/>
      <c r="C4" s="524"/>
      <c r="D4" s="524"/>
      <c r="E4" s="524"/>
      <c r="F4" s="524"/>
      <c r="G4" s="524"/>
      <c r="H4" s="524"/>
      <c r="I4" s="524"/>
      <c r="J4" s="524"/>
      <c r="K4" s="524"/>
      <c r="L4" s="524"/>
      <c r="M4" s="524"/>
      <c r="N4" s="524"/>
      <c r="O4" s="524"/>
      <c r="P4" s="524"/>
      <c r="Q4" s="524"/>
      <c r="R4" s="524"/>
      <c r="S4" s="524"/>
      <c r="T4" s="524"/>
      <c r="U4" s="524"/>
      <c r="V4" s="524"/>
      <c r="W4" s="524"/>
      <c r="X4" s="524"/>
      <c r="Y4" s="524"/>
      <c r="Z4" s="524"/>
      <c r="AA4" s="524"/>
      <c r="AB4" s="524"/>
      <c r="AC4" s="524"/>
      <c r="AD4" s="524"/>
      <c r="AE4" s="524"/>
      <c r="AF4" s="524"/>
      <c r="AG4" s="524"/>
      <c r="AH4" s="524"/>
      <c r="AI4" s="524"/>
      <c r="AJ4" s="524"/>
      <c r="AK4" s="524"/>
      <c r="AL4" s="524"/>
      <c r="AM4" s="524"/>
      <c r="AN4" s="524"/>
      <c r="AO4" s="524"/>
      <c r="AP4" s="524"/>
      <c r="AQ4" s="524"/>
      <c r="AR4" s="524"/>
      <c r="AV4" s="132"/>
    </row>
    <row r="5" spans="1:48" s="70" customFormat="1" ht="35.25" customHeight="1">
      <c r="A5" s="543" t="s">
        <v>4</v>
      </c>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V5" s="69"/>
    </row>
    <row r="6" spans="1:48" s="34" customFormat="1" ht="44.45" customHeight="1">
      <c r="A6" s="544" t="s">
        <v>107</v>
      </c>
      <c r="B6" s="544" t="s">
        <v>77</v>
      </c>
      <c r="C6" s="544" t="s">
        <v>78</v>
      </c>
      <c r="D6" s="544" t="s">
        <v>79</v>
      </c>
      <c r="E6" s="544" t="s">
        <v>80</v>
      </c>
      <c r="F6" s="547" t="s">
        <v>192</v>
      </c>
      <c r="G6" s="547" t="s">
        <v>193</v>
      </c>
      <c r="H6" s="580" t="s">
        <v>81</v>
      </c>
      <c r="I6" s="592"/>
      <c r="J6" s="592"/>
      <c r="K6" s="592"/>
      <c r="L6" s="592"/>
      <c r="M6" s="592"/>
      <c r="N6" s="592"/>
      <c r="O6" s="592"/>
      <c r="P6" s="593"/>
      <c r="Q6" s="580" t="s">
        <v>194</v>
      </c>
      <c r="R6" s="592"/>
      <c r="S6" s="592"/>
      <c r="T6" s="592"/>
      <c r="U6" s="592"/>
      <c r="V6" s="592"/>
      <c r="W6" s="593"/>
      <c r="X6" s="589" t="s">
        <v>195</v>
      </c>
      <c r="Y6" s="590"/>
      <c r="Z6" s="590"/>
      <c r="AA6" s="590"/>
      <c r="AB6" s="590"/>
      <c r="AC6" s="591"/>
      <c r="AD6" s="589" t="s">
        <v>196</v>
      </c>
      <c r="AE6" s="590"/>
      <c r="AF6" s="590"/>
      <c r="AG6" s="590"/>
      <c r="AH6" s="590"/>
      <c r="AI6" s="591"/>
      <c r="AJ6" s="544" t="s">
        <v>197</v>
      </c>
      <c r="AK6" s="544"/>
      <c r="AL6" s="544"/>
      <c r="AM6" s="544"/>
      <c r="AN6" s="544"/>
      <c r="AO6" s="544"/>
      <c r="AP6" s="544"/>
      <c r="AQ6" s="544"/>
      <c r="AR6" s="544" t="s">
        <v>8</v>
      </c>
    </row>
    <row r="7" spans="1:48" s="34" customFormat="1" ht="28.5" customHeight="1">
      <c r="A7" s="544"/>
      <c r="B7" s="544"/>
      <c r="C7" s="544"/>
      <c r="D7" s="544"/>
      <c r="E7" s="544"/>
      <c r="F7" s="548"/>
      <c r="G7" s="548"/>
      <c r="H7" s="545" t="s">
        <v>182</v>
      </c>
      <c r="I7" s="545" t="s">
        <v>83</v>
      </c>
      <c r="J7" s="545"/>
      <c r="K7" s="545"/>
      <c r="L7" s="545"/>
      <c r="M7" s="545"/>
      <c r="N7" s="545"/>
      <c r="O7" s="545"/>
      <c r="P7" s="545"/>
      <c r="Q7" s="545" t="s">
        <v>182</v>
      </c>
      <c r="R7" s="545" t="s">
        <v>83</v>
      </c>
      <c r="S7" s="545"/>
      <c r="T7" s="545"/>
      <c r="U7" s="545"/>
      <c r="V7" s="545"/>
      <c r="W7" s="545"/>
      <c r="X7" s="545" t="s">
        <v>198</v>
      </c>
      <c r="Y7" s="544" t="s">
        <v>15</v>
      </c>
      <c r="Z7" s="544"/>
      <c r="AA7" s="544"/>
      <c r="AB7" s="544"/>
      <c r="AC7" s="544"/>
      <c r="AD7" s="586" t="s">
        <v>198</v>
      </c>
      <c r="AE7" s="589" t="s">
        <v>15</v>
      </c>
      <c r="AF7" s="590"/>
      <c r="AG7" s="590"/>
      <c r="AH7" s="590"/>
      <c r="AI7" s="591"/>
      <c r="AJ7" s="545" t="s">
        <v>198</v>
      </c>
      <c r="AK7" s="544" t="s">
        <v>15</v>
      </c>
      <c r="AL7" s="544"/>
      <c r="AM7" s="544"/>
      <c r="AN7" s="544"/>
      <c r="AO7" s="544"/>
      <c r="AP7" s="544"/>
      <c r="AQ7" s="544"/>
      <c r="AR7" s="544"/>
    </row>
    <row r="8" spans="1:48" s="34" customFormat="1" ht="42.6" customHeight="1">
      <c r="A8" s="544"/>
      <c r="B8" s="544"/>
      <c r="C8" s="544"/>
      <c r="D8" s="544"/>
      <c r="E8" s="544"/>
      <c r="F8" s="548"/>
      <c r="G8" s="548"/>
      <c r="H8" s="545"/>
      <c r="I8" s="545" t="s">
        <v>198</v>
      </c>
      <c r="J8" s="545" t="s">
        <v>15</v>
      </c>
      <c r="K8" s="545"/>
      <c r="L8" s="545"/>
      <c r="M8" s="545"/>
      <c r="N8" s="545"/>
      <c r="O8" s="545"/>
      <c r="P8" s="545"/>
      <c r="Q8" s="545"/>
      <c r="R8" s="545" t="s">
        <v>198</v>
      </c>
      <c r="S8" s="545" t="s">
        <v>15</v>
      </c>
      <c r="T8" s="545"/>
      <c r="U8" s="545"/>
      <c r="V8" s="545"/>
      <c r="W8" s="545"/>
      <c r="X8" s="545"/>
      <c r="Y8" s="545" t="s">
        <v>199</v>
      </c>
      <c r="Z8" s="545"/>
      <c r="AA8" s="545"/>
      <c r="AB8" s="545"/>
      <c r="AC8" s="545" t="s">
        <v>200</v>
      </c>
      <c r="AD8" s="587"/>
      <c r="AE8" s="578" t="s">
        <v>199</v>
      </c>
      <c r="AF8" s="579"/>
      <c r="AG8" s="579"/>
      <c r="AH8" s="577"/>
      <c r="AI8" s="586" t="s">
        <v>200</v>
      </c>
      <c r="AJ8" s="545"/>
      <c r="AK8" s="545" t="s">
        <v>199</v>
      </c>
      <c r="AL8" s="545"/>
      <c r="AM8" s="545"/>
      <c r="AN8" s="545"/>
      <c r="AO8" s="545" t="s">
        <v>200</v>
      </c>
      <c r="AP8" s="545"/>
      <c r="AQ8" s="545"/>
      <c r="AR8" s="544"/>
    </row>
    <row r="9" spans="1:48" s="34" customFormat="1" ht="24.75" customHeight="1">
      <c r="A9" s="544"/>
      <c r="B9" s="544"/>
      <c r="C9" s="544"/>
      <c r="D9" s="544"/>
      <c r="E9" s="544"/>
      <c r="F9" s="548"/>
      <c r="G9" s="548"/>
      <c r="H9" s="545"/>
      <c r="I9" s="545"/>
      <c r="J9" s="544" t="s">
        <v>201</v>
      </c>
      <c r="K9" s="544"/>
      <c r="L9" s="544"/>
      <c r="M9" s="545" t="s">
        <v>202</v>
      </c>
      <c r="N9" s="545"/>
      <c r="O9" s="545"/>
      <c r="P9" s="545"/>
      <c r="Q9" s="545"/>
      <c r="R9" s="545"/>
      <c r="S9" s="544" t="s">
        <v>201</v>
      </c>
      <c r="T9" s="544"/>
      <c r="U9" s="544"/>
      <c r="V9" s="545" t="s">
        <v>202</v>
      </c>
      <c r="W9" s="545"/>
      <c r="X9" s="545"/>
      <c r="Y9" s="545"/>
      <c r="Z9" s="545"/>
      <c r="AA9" s="545"/>
      <c r="AB9" s="545"/>
      <c r="AC9" s="545"/>
      <c r="AD9" s="587"/>
      <c r="AE9" s="586" t="s">
        <v>203</v>
      </c>
      <c r="AF9" s="589" t="s">
        <v>85</v>
      </c>
      <c r="AG9" s="590"/>
      <c r="AH9" s="591"/>
      <c r="AI9" s="587"/>
      <c r="AJ9" s="545"/>
      <c r="AK9" s="545" t="s">
        <v>203</v>
      </c>
      <c r="AL9" s="544" t="s">
        <v>85</v>
      </c>
      <c r="AM9" s="544"/>
      <c r="AN9" s="544"/>
      <c r="AO9" s="544" t="s">
        <v>11</v>
      </c>
      <c r="AP9" s="544" t="s">
        <v>85</v>
      </c>
      <c r="AQ9" s="544"/>
      <c r="AR9" s="544"/>
    </row>
    <row r="10" spans="1:48" s="34" customFormat="1" ht="12" customHeight="1">
      <c r="A10" s="544"/>
      <c r="B10" s="544"/>
      <c r="C10" s="544"/>
      <c r="D10" s="544"/>
      <c r="E10" s="544"/>
      <c r="F10" s="548"/>
      <c r="G10" s="548"/>
      <c r="H10" s="545"/>
      <c r="I10" s="545"/>
      <c r="J10" s="544"/>
      <c r="K10" s="544"/>
      <c r="L10" s="544"/>
      <c r="M10" s="545"/>
      <c r="N10" s="545"/>
      <c r="O10" s="545"/>
      <c r="P10" s="545"/>
      <c r="Q10" s="545"/>
      <c r="R10" s="545"/>
      <c r="S10" s="544"/>
      <c r="T10" s="544"/>
      <c r="U10" s="544"/>
      <c r="V10" s="545"/>
      <c r="W10" s="545"/>
      <c r="X10" s="545"/>
      <c r="Y10" s="545" t="s">
        <v>203</v>
      </c>
      <c r="Z10" s="545" t="s">
        <v>35</v>
      </c>
      <c r="AA10" s="545" t="s">
        <v>29</v>
      </c>
      <c r="AB10" s="545" t="s">
        <v>169</v>
      </c>
      <c r="AC10" s="545"/>
      <c r="AD10" s="587"/>
      <c r="AE10" s="587"/>
      <c r="AF10" s="586" t="s">
        <v>35</v>
      </c>
      <c r="AG10" s="586" t="s">
        <v>29</v>
      </c>
      <c r="AH10" s="586" t="s">
        <v>169</v>
      </c>
      <c r="AI10" s="587"/>
      <c r="AJ10" s="545"/>
      <c r="AK10" s="545"/>
      <c r="AL10" s="545" t="s">
        <v>35</v>
      </c>
      <c r="AM10" s="545" t="s">
        <v>29</v>
      </c>
      <c r="AN10" s="545" t="s">
        <v>169</v>
      </c>
      <c r="AO10" s="544"/>
      <c r="AP10" s="545" t="s">
        <v>183</v>
      </c>
      <c r="AQ10" s="545" t="s">
        <v>184</v>
      </c>
      <c r="AR10" s="544"/>
    </row>
    <row r="11" spans="1:48" s="34" customFormat="1" ht="32.25" customHeight="1">
      <c r="A11" s="544"/>
      <c r="B11" s="544"/>
      <c r="C11" s="544"/>
      <c r="D11" s="544"/>
      <c r="E11" s="544"/>
      <c r="F11" s="548"/>
      <c r="G11" s="548"/>
      <c r="H11" s="545"/>
      <c r="I11" s="545"/>
      <c r="J11" s="545" t="s">
        <v>203</v>
      </c>
      <c r="K11" s="545" t="s">
        <v>12</v>
      </c>
      <c r="L11" s="545"/>
      <c r="M11" s="545" t="s">
        <v>185</v>
      </c>
      <c r="N11" s="545" t="s">
        <v>186</v>
      </c>
      <c r="O11" s="545"/>
      <c r="P11" s="545"/>
      <c r="Q11" s="545"/>
      <c r="R11" s="545"/>
      <c r="S11" s="545" t="s">
        <v>203</v>
      </c>
      <c r="T11" s="545" t="s">
        <v>12</v>
      </c>
      <c r="U11" s="545"/>
      <c r="V11" s="545" t="s">
        <v>185</v>
      </c>
      <c r="W11" s="545" t="s">
        <v>186</v>
      </c>
      <c r="X11" s="545"/>
      <c r="Y11" s="545"/>
      <c r="Z11" s="545"/>
      <c r="AA11" s="545"/>
      <c r="AB11" s="545"/>
      <c r="AC11" s="545"/>
      <c r="AD11" s="587"/>
      <c r="AE11" s="587"/>
      <c r="AF11" s="587"/>
      <c r="AG11" s="587"/>
      <c r="AH11" s="587"/>
      <c r="AI11" s="587"/>
      <c r="AJ11" s="545"/>
      <c r="AK11" s="545"/>
      <c r="AL11" s="545"/>
      <c r="AM11" s="545"/>
      <c r="AN11" s="545"/>
      <c r="AO11" s="544"/>
      <c r="AP11" s="545"/>
      <c r="AQ11" s="545"/>
      <c r="AR11" s="544"/>
    </row>
    <row r="12" spans="1:48" s="34" customFormat="1" ht="30" customHeight="1">
      <c r="A12" s="544"/>
      <c r="B12" s="544"/>
      <c r="C12" s="544"/>
      <c r="D12" s="544"/>
      <c r="E12" s="544"/>
      <c r="F12" s="548"/>
      <c r="G12" s="548"/>
      <c r="H12" s="545"/>
      <c r="I12" s="545"/>
      <c r="J12" s="545"/>
      <c r="K12" s="545" t="s">
        <v>35</v>
      </c>
      <c r="L12" s="545" t="s">
        <v>169</v>
      </c>
      <c r="M12" s="545"/>
      <c r="N12" s="545" t="s">
        <v>11</v>
      </c>
      <c r="O12" s="545" t="s">
        <v>12</v>
      </c>
      <c r="P12" s="545"/>
      <c r="Q12" s="545"/>
      <c r="R12" s="545"/>
      <c r="S12" s="545"/>
      <c r="T12" s="545" t="s">
        <v>35</v>
      </c>
      <c r="U12" s="545" t="s">
        <v>169</v>
      </c>
      <c r="V12" s="545"/>
      <c r="W12" s="545"/>
      <c r="X12" s="545"/>
      <c r="Y12" s="545"/>
      <c r="Z12" s="545"/>
      <c r="AA12" s="545"/>
      <c r="AB12" s="545"/>
      <c r="AC12" s="545"/>
      <c r="AD12" s="587"/>
      <c r="AE12" s="587"/>
      <c r="AF12" s="587"/>
      <c r="AG12" s="587"/>
      <c r="AH12" s="587"/>
      <c r="AI12" s="587"/>
      <c r="AJ12" s="545"/>
      <c r="AK12" s="545"/>
      <c r="AL12" s="545"/>
      <c r="AM12" s="545"/>
      <c r="AN12" s="545"/>
      <c r="AO12" s="544"/>
      <c r="AP12" s="545"/>
      <c r="AQ12" s="545"/>
      <c r="AR12" s="544"/>
    </row>
    <row r="13" spans="1:48" s="34" customFormat="1" ht="75">
      <c r="A13" s="544"/>
      <c r="B13" s="544"/>
      <c r="C13" s="544"/>
      <c r="D13" s="544"/>
      <c r="E13" s="544"/>
      <c r="F13" s="549"/>
      <c r="G13" s="549"/>
      <c r="H13" s="545"/>
      <c r="I13" s="545"/>
      <c r="J13" s="545"/>
      <c r="K13" s="545"/>
      <c r="L13" s="545"/>
      <c r="M13" s="545"/>
      <c r="N13" s="545"/>
      <c r="O13" s="75" t="s">
        <v>183</v>
      </c>
      <c r="P13" s="75" t="s">
        <v>184</v>
      </c>
      <c r="Q13" s="545"/>
      <c r="R13" s="545"/>
      <c r="S13" s="545"/>
      <c r="T13" s="545"/>
      <c r="U13" s="545"/>
      <c r="V13" s="545"/>
      <c r="W13" s="545"/>
      <c r="X13" s="545"/>
      <c r="Y13" s="545"/>
      <c r="Z13" s="545"/>
      <c r="AA13" s="545"/>
      <c r="AB13" s="545"/>
      <c r="AC13" s="545"/>
      <c r="AD13" s="588"/>
      <c r="AE13" s="588"/>
      <c r="AF13" s="588"/>
      <c r="AG13" s="588"/>
      <c r="AH13" s="588"/>
      <c r="AI13" s="588"/>
      <c r="AJ13" s="545"/>
      <c r="AK13" s="545"/>
      <c r="AL13" s="545"/>
      <c r="AM13" s="545"/>
      <c r="AN13" s="545"/>
      <c r="AO13" s="544"/>
      <c r="AP13" s="545"/>
      <c r="AQ13" s="545"/>
      <c r="AR13" s="544"/>
    </row>
    <row r="14" spans="1:48" s="36" customFormat="1" ht="24" customHeight="1">
      <c r="A14" s="35">
        <v>1</v>
      </c>
      <c r="B14" s="35">
        <f>A14+1</f>
        <v>2</v>
      </c>
      <c r="C14" s="35">
        <f t="shared" ref="C14:AR14" si="0">B14+1</f>
        <v>3</v>
      </c>
      <c r="D14" s="35">
        <f t="shared" si="0"/>
        <v>4</v>
      </c>
      <c r="E14" s="35">
        <f t="shared" si="0"/>
        <v>5</v>
      </c>
      <c r="F14" s="35">
        <f t="shared" si="0"/>
        <v>6</v>
      </c>
      <c r="G14" s="35">
        <f t="shared" si="0"/>
        <v>7</v>
      </c>
      <c r="H14" s="35">
        <f t="shared" si="0"/>
        <v>8</v>
      </c>
      <c r="I14" s="35">
        <f t="shared" si="0"/>
        <v>9</v>
      </c>
      <c r="J14" s="35">
        <f t="shared" si="0"/>
        <v>10</v>
      </c>
      <c r="K14" s="35">
        <f t="shared" si="0"/>
        <v>11</v>
      </c>
      <c r="L14" s="35">
        <f t="shared" si="0"/>
        <v>12</v>
      </c>
      <c r="M14" s="35">
        <f t="shared" si="0"/>
        <v>13</v>
      </c>
      <c r="N14" s="35">
        <f t="shared" si="0"/>
        <v>14</v>
      </c>
      <c r="O14" s="35">
        <f t="shared" si="0"/>
        <v>15</v>
      </c>
      <c r="P14" s="35">
        <f t="shared" si="0"/>
        <v>16</v>
      </c>
      <c r="Q14" s="35">
        <f t="shared" si="0"/>
        <v>17</v>
      </c>
      <c r="R14" s="35">
        <f t="shared" si="0"/>
        <v>18</v>
      </c>
      <c r="S14" s="35">
        <f t="shared" si="0"/>
        <v>19</v>
      </c>
      <c r="T14" s="35">
        <f t="shared" si="0"/>
        <v>20</v>
      </c>
      <c r="U14" s="35">
        <f t="shared" si="0"/>
        <v>21</v>
      </c>
      <c r="V14" s="35">
        <f t="shared" si="0"/>
        <v>22</v>
      </c>
      <c r="W14" s="35">
        <f t="shared" si="0"/>
        <v>23</v>
      </c>
      <c r="X14" s="35">
        <f t="shared" si="0"/>
        <v>24</v>
      </c>
      <c r="Y14" s="35">
        <f t="shared" si="0"/>
        <v>25</v>
      </c>
      <c r="Z14" s="35">
        <f t="shared" si="0"/>
        <v>26</v>
      </c>
      <c r="AA14" s="35">
        <f t="shared" si="0"/>
        <v>27</v>
      </c>
      <c r="AB14" s="35">
        <f t="shared" si="0"/>
        <v>28</v>
      </c>
      <c r="AC14" s="35">
        <f t="shared" si="0"/>
        <v>29</v>
      </c>
      <c r="AD14" s="35">
        <f t="shared" si="0"/>
        <v>30</v>
      </c>
      <c r="AE14" s="35">
        <f t="shared" si="0"/>
        <v>31</v>
      </c>
      <c r="AF14" s="35">
        <f t="shared" si="0"/>
        <v>32</v>
      </c>
      <c r="AG14" s="35">
        <f t="shared" si="0"/>
        <v>33</v>
      </c>
      <c r="AH14" s="35">
        <f t="shared" si="0"/>
        <v>34</v>
      </c>
      <c r="AI14" s="35">
        <f t="shared" si="0"/>
        <v>35</v>
      </c>
      <c r="AJ14" s="35">
        <v>17</v>
      </c>
      <c r="AK14" s="35">
        <f t="shared" si="0"/>
        <v>18</v>
      </c>
      <c r="AL14" s="35">
        <f t="shared" si="0"/>
        <v>19</v>
      </c>
      <c r="AM14" s="35">
        <f t="shared" si="0"/>
        <v>20</v>
      </c>
      <c r="AN14" s="35">
        <f t="shared" si="0"/>
        <v>21</v>
      </c>
      <c r="AO14" s="35">
        <f t="shared" si="0"/>
        <v>22</v>
      </c>
      <c r="AP14" s="35">
        <f t="shared" si="0"/>
        <v>23</v>
      </c>
      <c r="AQ14" s="35">
        <f t="shared" si="0"/>
        <v>24</v>
      </c>
      <c r="AR14" s="35">
        <f t="shared" si="0"/>
        <v>25</v>
      </c>
    </row>
    <row r="15" spans="1:48" s="36" customFormat="1" ht="27" customHeight="1">
      <c r="A15" s="35"/>
      <c r="B15" s="37" t="s">
        <v>14</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row>
    <row r="16" spans="1:48" s="36" customFormat="1" ht="27" customHeight="1">
      <c r="A16" s="37" t="s">
        <v>187</v>
      </c>
      <c r="B16" s="39" t="s">
        <v>188</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46.5" customHeight="1">
      <c r="A17" s="38" t="s">
        <v>39</v>
      </c>
      <c r="B17" s="43" t="s">
        <v>301</v>
      </c>
      <c r="C17" s="110"/>
      <c r="D17" s="110"/>
      <c r="E17" s="110"/>
      <c r="F17" s="110"/>
      <c r="G17" s="110"/>
      <c r="H17" s="110"/>
      <c r="I17" s="45"/>
      <c r="J17" s="45"/>
      <c r="K17" s="45"/>
      <c r="L17" s="45"/>
      <c r="M17" s="45"/>
      <c r="N17" s="45"/>
      <c r="O17" s="45"/>
      <c r="P17" s="45"/>
      <c r="Q17" s="45"/>
      <c r="R17" s="45"/>
      <c r="S17" s="45"/>
      <c r="T17" s="45"/>
      <c r="U17" s="45"/>
      <c r="V17" s="45"/>
      <c r="W17" s="45"/>
      <c r="X17" s="78"/>
      <c r="Y17" s="78"/>
      <c r="Z17" s="78"/>
      <c r="AA17" s="78"/>
      <c r="AB17" s="78"/>
      <c r="AC17" s="78"/>
      <c r="AD17" s="78"/>
      <c r="AE17" s="78"/>
      <c r="AF17" s="78"/>
      <c r="AG17" s="78"/>
      <c r="AH17" s="78"/>
      <c r="AI17" s="78"/>
      <c r="AJ17" s="78"/>
      <c r="AK17" s="78"/>
      <c r="AL17" s="78"/>
      <c r="AM17" s="78"/>
      <c r="AN17" s="78"/>
      <c r="AO17" s="78"/>
      <c r="AP17" s="78"/>
      <c r="AQ17" s="78"/>
      <c r="AR17" s="78"/>
    </row>
    <row r="18" spans="1:44" s="56" customFormat="1" ht="78.75" customHeight="1">
      <c r="A18" s="47" t="s">
        <v>87</v>
      </c>
      <c r="B18" s="57" t="s">
        <v>303</v>
      </c>
      <c r="C18" s="54"/>
      <c r="D18" s="54"/>
      <c r="E18" s="54"/>
      <c r="F18" s="54"/>
      <c r="G18" s="54"/>
      <c r="H18" s="54"/>
      <c r="I18" s="55"/>
      <c r="J18" s="55"/>
      <c r="K18" s="55"/>
      <c r="L18" s="55"/>
      <c r="M18" s="55"/>
      <c r="N18" s="55"/>
      <c r="O18" s="55"/>
      <c r="P18" s="55"/>
      <c r="Q18" s="55"/>
      <c r="R18" s="55"/>
      <c r="S18" s="55"/>
      <c r="T18" s="55"/>
      <c r="U18" s="55"/>
      <c r="V18" s="55"/>
      <c r="W18" s="55"/>
      <c r="X18" s="82"/>
      <c r="Y18" s="82"/>
      <c r="Z18" s="82"/>
      <c r="AA18" s="82"/>
      <c r="AB18" s="82"/>
      <c r="AC18" s="82"/>
      <c r="AD18" s="82"/>
      <c r="AE18" s="82"/>
      <c r="AF18" s="82"/>
      <c r="AG18" s="82"/>
      <c r="AH18" s="82"/>
      <c r="AI18" s="82"/>
      <c r="AJ18" s="82"/>
      <c r="AK18" s="82"/>
      <c r="AL18" s="82"/>
      <c r="AM18" s="82"/>
      <c r="AN18" s="82"/>
      <c r="AO18" s="82"/>
      <c r="AP18" s="82"/>
      <c r="AQ18" s="82"/>
      <c r="AR18" s="82"/>
    </row>
    <row r="19" spans="1:44" ht="27" customHeight="1">
      <c r="A19" s="52" t="s">
        <v>88</v>
      </c>
      <c r="B19" s="53" t="s">
        <v>89</v>
      </c>
      <c r="C19" s="110"/>
      <c r="D19" s="110"/>
      <c r="E19" s="110"/>
      <c r="F19" s="110"/>
      <c r="G19" s="110"/>
      <c r="H19" s="110"/>
      <c r="I19" s="45"/>
      <c r="J19" s="45"/>
      <c r="K19" s="45"/>
      <c r="L19" s="45"/>
      <c r="M19" s="45"/>
      <c r="N19" s="45"/>
      <c r="O19" s="45"/>
      <c r="P19" s="45"/>
      <c r="Q19" s="45"/>
      <c r="R19" s="45"/>
      <c r="S19" s="45"/>
      <c r="T19" s="45"/>
      <c r="U19" s="45"/>
      <c r="V19" s="45"/>
      <c r="W19" s="45"/>
      <c r="X19" s="78"/>
      <c r="Y19" s="78"/>
      <c r="Z19" s="78"/>
      <c r="AA19" s="78"/>
      <c r="AB19" s="78"/>
      <c r="AC19" s="78"/>
      <c r="AD19" s="78"/>
      <c r="AE19" s="78"/>
      <c r="AF19" s="78"/>
      <c r="AG19" s="78"/>
      <c r="AH19" s="78"/>
      <c r="AI19" s="78"/>
      <c r="AJ19" s="78"/>
      <c r="AK19" s="78"/>
      <c r="AL19" s="78"/>
      <c r="AM19" s="78"/>
      <c r="AN19" s="78"/>
      <c r="AO19" s="78"/>
      <c r="AP19" s="78"/>
      <c r="AQ19" s="78"/>
      <c r="AR19" s="78"/>
    </row>
    <row r="20" spans="1:44" ht="27" customHeight="1">
      <c r="A20" s="52" t="s">
        <v>90</v>
      </c>
      <c r="B20" s="80" t="s">
        <v>91</v>
      </c>
      <c r="C20" s="110"/>
      <c r="D20" s="110"/>
      <c r="E20" s="110"/>
      <c r="F20" s="110"/>
      <c r="G20" s="110"/>
      <c r="H20" s="110"/>
      <c r="I20" s="45"/>
      <c r="J20" s="45"/>
      <c r="K20" s="45"/>
      <c r="L20" s="45"/>
      <c r="M20" s="45"/>
      <c r="N20" s="45"/>
      <c r="O20" s="45"/>
      <c r="P20" s="45"/>
      <c r="Q20" s="45"/>
      <c r="R20" s="45"/>
      <c r="S20" s="45"/>
      <c r="T20" s="45"/>
      <c r="U20" s="45"/>
      <c r="V20" s="45"/>
      <c r="W20" s="45"/>
      <c r="X20" s="78"/>
      <c r="Y20" s="78"/>
      <c r="Z20" s="78"/>
      <c r="AA20" s="78"/>
      <c r="AB20" s="78"/>
      <c r="AC20" s="78"/>
      <c r="AD20" s="78"/>
      <c r="AE20" s="78"/>
      <c r="AF20" s="78"/>
      <c r="AG20" s="78"/>
      <c r="AH20" s="78"/>
      <c r="AI20" s="78"/>
      <c r="AJ20" s="78"/>
      <c r="AK20" s="78"/>
      <c r="AL20" s="78"/>
      <c r="AM20" s="78"/>
      <c r="AN20" s="78"/>
      <c r="AO20" s="78"/>
      <c r="AP20" s="78"/>
      <c r="AQ20" s="78"/>
      <c r="AR20" s="78"/>
    </row>
    <row r="21" spans="1:44" s="51" customFormat="1" ht="40.5" customHeight="1">
      <c r="A21" s="47" t="s">
        <v>92</v>
      </c>
      <c r="B21" s="57" t="s">
        <v>305</v>
      </c>
      <c r="C21" s="49"/>
      <c r="D21" s="49"/>
      <c r="E21" s="49"/>
      <c r="F21" s="49"/>
      <c r="G21" s="49"/>
      <c r="H21" s="49"/>
      <c r="I21" s="50"/>
      <c r="J21" s="50"/>
      <c r="K21" s="50"/>
      <c r="L21" s="50"/>
      <c r="M21" s="50"/>
      <c r="N21" s="50"/>
      <c r="O21" s="50"/>
      <c r="P21" s="50"/>
      <c r="Q21" s="50"/>
      <c r="R21" s="50"/>
      <c r="S21" s="50"/>
      <c r="T21" s="50"/>
      <c r="U21" s="50"/>
      <c r="V21" s="50"/>
      <c r="W21" s="50"/>
      <c r="X21" s="79"/>
      <c r="Y21" s="79"/>
      <c r="Z21" s="79"/>
      <c r="AA21" s="79"/>
      <c r="AB21" s="79"/>
      <c r="AC21" s="79"/>
      <c r="AD21" s="79"/>
      <c r="AE21" s="79"/>
      <c r="AF21" s="79"/>
      <c r="AG21" s="79"/>
      <c r="AH21" s="79"/>
      <c r="AI21" s="79"/>
      <c r="AJ21" s="79"/>
      <c r="AK21" s="79"/>
      <c r="AL21" s="79"/>
      <c r="AM21" s="79"/>
      <c r="AN21" s="79"/>
      <c r="AO21" s="79"/>
      <c r="AP21" s="79"/>
      <c r="AQ21" s="79"/>
      <c r="AR21" s="79"/>
    </row>
    <row r="22" spans="1:44" ht="27" customHeight="1">
      <c r="A22" s="52" t="s">
        <v>88</v>
      </c>
      <c r="B22" s="53" t="s">
        <v>89</v>
      </c>
      <c r="C22" s="110"/>
      <c r="D22" s="110"/>
      <c r="E22" s="110"/>
      <c r="F22" s="110"/>
      <c r="G22" s="110"/>
      <c r="H22" s="110"/>
      <c r="I22" s="45"/>
      <c r="J22" s="45"/>
      <c r="K22" s="45"/>
      <c r="L22" s="45"/>
      <c r="M22" s="45"/>
      <c r="N22" s="45"/>
      <c r="O22" s="45"/>
      <c r="P22" s="45"/>
      <c r="Q22" s="45"/>
      <c r="R22" s="45"/>
      <c r="S22" s="45"/>
      <c r="T22" s="45"/>
      <c r="U22" s="45"/>
      <c r="V22" s="45"/>
      <c r="W22" s="45"/>
      <c r="X22" s="78"/>
      <c r="Y22" s="78"/>
      <c r="Z22" s="78"/>
      <c r="AA22" s="78"/>
      <c r="AB22" s="78"/>
      <c r="AC22" s="78"/>
      <c r="AD22" s="78"/>
      <c r="AE22" s="78"/>
      <c r="AF22" s="78"/>
      <c r="AG22" s="78"/>
      <c r="AH22" s="78"/>
      <c r="AI22" s="78"/>
      <c r="AJ22" s="78"/>
      <c r="AK22" s="78"/>
      <c r="AL22" s="78"/>
      <c r="AM22" s="78"/>
      <c r="AN22" s="78"/>
      <c r="AO22" s="78"/>
      <c r="AP22" s="78"/>
      <c r="AQ22" s="78"/>
      <c r="AR22" s="78"/>
    </row>
    <row r="23" spans="1:44" ht="27" customHeight="1">
      <c r="A23" s="52" t="s">
        <v>90</v>
      </c>
      <c r="B23" s="80" t="s">
        <v>91</v>
      </c>
      <c r="C23" s="110"/>
      <c r="D23" s="110"/>
      <c r="E23" s="110"/>
      <c r="F23" s="110"/>
      <c r="G23" s="110"/>
      <c r="H23" s="110"/>
      <c r="I23" s="45"/>
      <c r="J23" s="45"/>
      <c r="K23" s="45"/>
      <c r="L23" s="45"/>
      <c r="M23" s="45"/>
      <c r="N23" s="45"/>
      <c r="O23" s="45"/>
      <c r="P23" s="45"/>
      <c r="Q23" s="45"/>
      <c r="R23" s="45"/>
      <c r="S23" s="45"/>
      <c r="T23" s="45"/>
      <c r="U23" s="45"/>
      <c r="V23" s="45"/>
      <c r="W23" s="45"/>
      <c r="X23" s="78"/>
      <c r="Y23" s="78"/>
      <c r="Z23" s="78"/>
      <c r="AA23" s="78"/>
      <c r="AB23" s="78"/>
      <c r="AC23" s="78"/>
      <c r="AD23" s="78"/>
      <c r="AE23" s="78"/>
      <c r="AF23" s="78"/>
      <c r="AG23" s="78"/>
      <c r="AH23" s="78"/>
      <c r="AI23" s="78"/>
      <c r="AJ23" s="78"/>
      <c r="AK23" s="78"/>
      <c r="AL23" s="78"/>
      <c r="AM23" s="78"/>
      <c r="AN23" s="78"/>
      <c r="AO23" s="78"/>
      <c r="AP23" s="78"/>
      <c r="AQ23" s="78"/>
      <c r="AR23" s="78"/>
    </row>
    <row r="24" spans="1:44" s="42" customFormat="1" ht="40.5" customHeight="1">
      <c r="A24" s="38" t="s">
        <v>41</v>
      </c>
      <c r="B24" s="43" t="s">
        <v>306</v>
      </c>
      <c r="C24" s="40"/>
      <c r="D24" s="40"/>
      <c r="E24" s="40"/>
      <c r="F24" s="40"/>
      <c r="G24" s="40"/>
      <c r="H24" s="40"/>
      <c r="I24" s="41"/>
      <c r="J24" s="41"/>
      <c r="K24" s="41"/>
      <c r="L24" s="41"/>
      <c r="M24" s="41"/>
      <c r="N24" s="41"/>
      <c r="O24" s="41"/>
      <c r="P24" s="41"/>
      <c r="Q24" s="41"/>
      <c r="R24" s="41"/>
      <c r="S24" s="41"/>
      <c r="T24" s="41"/>
      <c r="U24" s="41"/>
      <c r="V24" s="41"/>
      <c r="W24" s="41"/>
      <c r="X24" s="81"/>
      <c r="Y24" s="81"/>
      <c r="Z24" s="81"/>
      <c r="AA24" s="81"/>
      <c r="AB24" s="81"/>
      <c r="AC24" s="81"/>
      <c r="AD24" s="81"/>
      <c r="AE24" s="81"/>
      <c r="AF24" s="81"/>
      <c r="AG24" s="81"/>
      <c r="AH24" s="81"/>
      <c r="AI24" s="81"/>
      <c r="AJ24" s="81"/>
      <c r="AK24" s="81"/>
      <c r="AL24" s="81"/>
      <c r="AM24" s="81"/>
      <c r="AN24" s="81"/>
      <c r="AO24" s="81"/>
      <c r="AP24" s="81"/>
      <c r="AQ24" s="81"/>
      <c r="AR24" s="81"/>
    </row>
    <row r="25" spans="1:44" s="56" customFormat="1" ht="78" customHeight="1">
      <c r="A25" s="47" t="s">
        <v>87</v>
      </c>
      <c r="B25" s="57" t="s">
        <v>303</v>
      </c>
      <c r="C25" s="54"/>
      <c r="D25" s="54"/>
      <c r="E25" s="54"/>
      <c r="F25" s="54"/>
      <c r="G25" s="54"/>
      <c r="H25" s="54"/>
      <c r="I25" s="55"/>
      <c r="J25" s="55"/>
      <c r="K25" s="55"/>
      <c r="L25" s="55"/>
      <c r="M25" s="55"/>
      <c r="N25" s="55"/>
      <c r="O25" s="55"/>
      <c r="P25" s="55"/>
      <c r="Q25" s="55"/>
      <c r="R25" s="55"/>
      <c r="S25" s="55"/>
      <c r="T25" s="55"/>
      <c r="U25" s="55"/>
      <c r="V25" s="55"/>
      <c r="W25" s="55"/>
      <c r="X25" s="82"/>
      <c r="Y25" s="82"/>
      <c r="Z25" s="82"/>
      <c r="AA25" s="82"/>
      <c r="AB25" s="82"/>
      <c r="AC25" s="82"/>
      <c r="AD25" s="82"/>
      <c r="AE25" s="82"/>
      <c r="AF25" s="82"/>
      <c r="AG25" s="82"/>
      <c r="AH25" s="82"/>
      <c r="AI25" s="82"/>
      <c r="AJ25" s="82"/>
      <c r="AK25" s="82"/>
      <c r="AL25" s="82"/>
      <c r="AM25" s="82"/>
      <c r="AN25" s="82"/>
      <c r="AO25" s="82"/>
      <c r="AP25" s="82"/>
      <c r="AQ25" s="82"/>
      <c r="AR25" s="82"/>
    </row>
    <row r="26" spans="1:44" ht="27" customHeight="1">
      <c r="A26" s="52" t="s">
        <v>88</v>
      </c>
      <c r="B26" s="53" t="s">
        <v>89</v>
      </c>
      <c r="C26" s="110"/>
      <c r="D26" s="110"/>
      <c r="E26" s="110"/>
      <c r="F26" s="110"/>
      <c r="G26" s="110"/>
      <c r="H26" s="110"/>
      <c r="I26" s="45"/>
      <c r="J26" s="45"/>
      <c r="K26" s="45"/>
      <c r="L26" s="45"/>
      <c r="M26" s="45"/>
      <c r="N26" s="45"/>
      <c r="O26" s="45"/>
      <c r="P26" s="45"/>
      <c r="Q26" s="45"/>
      <c r="R26" s="45"/>
      <c r="S26" s="45"/>
      <c r="T26" s="45"/>
      <c r="U26" s="45"/>
      <c r="V26" s="45"/>
      <c r="W26" s="45"/>
      <c r="X26" s="78"/>
      <c r="Y26" s="78"/>
      <c r="Z26" s="78"/>
      <c r="AA26" s="78"/>
      <c r="AB26" s="78"/>
      <c r="AC26" s="78"/>
      <c r="AD26" s="78"/>
      <c r="AE26" s="78"/>
      <c r="AF26" s="78"/>
      <c r="AG26" s="78"/>
      <c r="AH26" s="78"/>
      <c r="AI26" s="78"/>
      <c r="AJ26" s="78"/>
      <c r="AK26" s="78"/>
      <c r="AL26" s="78"/>
      <c r="AM26" s="78"/>
      <c r="AN26" s="78"/>
      <c r="AO26" s="78"/>
      <c r="AP26" s="78"/>
      <c r="AQ26" s="78"/>
      <c r="AR26" s="78"/>
    </row>
    <row r="27" spans="1:44" ht="27" customHeight="1">
      <c r="A27" s="52" t="s">
        <v>90</v>
      </c>
      <c r="B27" s="80" t="s">
        <v>91</v>
      </c>
      <c r="C27" s="110"/>
      <c r="D27" s="110"/>
      <c r="E27" s="110"/>
      <c r="F27" s="110"/>
      <c r="G27" s="110"/>
      <c r="H27" s="110"/>
      <c r="I27" s="45"/>
      <c r="J27" s="45"/>
      <c r="K27" s="45"/>
      <c r="L27" s="45"/>
      <c r="M27" s="45"/>
      <c r="N27" s="45"/>
      <c r="O27" s="45"/>
      <c r="P27" s="45"/>
      <c r="Q27" s="45"/>
      <c r="R27" s="45"/>
      <c r="S27" s="45"/>
      <c r="T27" s="45"/>
      <c r="U27" s="45"/>
      <c r="V27" s="45"/>
      <c r="W27" s="45"/>
      <c r="X27" s="78"/>
      <c r="Y27" s="78"/>
      <c r="Z27" s="78"/>
      <c r="AA27" s="78"/>
      <c r="AB27" s="78"/>
      <c r="AC27" s="78"/>
      <c r="AD27" s="78"/>
      <c r="AE27" s="78"/>
      <c r="AF27" s="78"/>
      <c r="AG27" s="78"/>
      <c r="AH27" s="78"/>
      <c r="AI27" s="78"/>
      <c r="AJ27" s="78"/>
      <c r="AK27" s="78"/>
      <c r="AL27" s="78"/>
      <c r="AM27" s="78"/>
      <c r="AN27" s="78"/>
      <c r="AO27" s="78"/>
      <c r="AP27" s="78"/>
      <c r="AQ27" s="78"/>
      <c r="AR27" s="78"/>
    </row>
    <row r="28" spans="1:44" s="51" customFormat="1" ht="40.5" customHeight="1">
      <c r="A28" s="47" t="s">
        <v>92</v>
      </c>
      <c r="B28" s="57" t="s">
        <v>305</v>
      </c>
      <c r="C28" s="49"/>
      <c r="D28" s="49"/>
      <c r="E28" s="49"/>
      <c r="F28" s="49"/>
      <c r="G28" s="49"/>
      <c r="H28" s="49"/>
      <c r="I28" s="50"/>
      <c r="J28" s="50"/>
      <c r="K28" s="50"/>
      <c r="L28" s="50"/>
      <c r="M28" s="50"/>
      <c r="N28" s="50"/>
      <c r="O28" s="50"/>
      <c r="P28" s="50"/>
      <c r="Q28" s="50"/>
      <c r="R28" s="50"/>
      <c r="S28" s="50"/>
      <c r="T28" s="50"/>
      <c r="U28" s="50"/>
      <c r="V28" s="50"/>
      <c r="W28" s="50"/>
      <c r="X28" s="79"/>
      <c r="Y28" s="79"/>
      <c r="Z28" s="79"/>
      <c r="AA28" s="79"/>
      <c r="AB28" s="79"/>
      <c r="AC28" s="79"/>
      <c r="AD28" s="79"/>
      <c r="AE28" s="79"/>
      <c r="AF28" s="79"/>
      <c r="AG28" s="79"/>
      <c r="AH28" s="79"/>
      <c r="AI28" s="79"/>
      <c r="AJ28" s="79"/>
      <c r="AK28" s="79"/>
      <c r="AL28" s="79"/>
      <c r="AM28" s="79"/>
      <c r="AN28" s="79"/>
      <c r="AO28" s="79"/>
      <c r="AP28" s="79"/>
      <c r="AQ28" s="79"/>
      <c r="AR28" s="79"/>
    </row>
    <row r="29" spans="1:44" ht="27" customHeight="1">
      <c r="A29" s="52" t="s">
        <v>88</v>
      </c>
      <c r="B29" s="53" t="s">
        <v>89</v>
      </c>
      <c r="C29" s="110"/>
      <c r="D29" s="110"/>
      <c r="E29" s="110"/>
      <c r="F29" s="110"/>
      <c r="G29" s="110"/>
      <c r="H29" s="110"/>
      <c r="I29" s="45"/>
      <c r="J29" s="45"/>
      <c r="K29" s="45"/>
      <c r="L29" s="45"/>
      <c r="M29" s="45"/>
      <c r="N29" s="45"/>
      <c r="O29" s="45"/>
      <c r="P29" s="45"/>
      <c r="Q29" s="45"/>
      <c r="R29" s="45"/>
      <c r="S29" s="45"/>
      <c r="T29" s="45"/>
      <c r="U29" s="45"/>
      <c r="V29" s="45"/>
      <c r="W29" s="45"/>
      <c r="X29" s="78"/>
      <c r="Y29" s="78"/>
      <c r="Z29" s="78"/>
      <c r="AA29" s="78"/>
      <c r="AB29" s="78"/>
      <c r="AC29" s="78"/>
      <c r="AD29" s="78"/>
      <c r="AE29" s="78"/>
      <c r="AF29" s="78"/>
      <c r="AG29" s="78"/>
      <c r="AH29" s="78"/>
      <c r="AI29" s="78"/>
      <c r="AJ29" s="78"/>
      <c r="AK29" s="78"/>
      <c r="AL29" s="78"/>
      <c r="AM29" s="78"/>
      <c r="AN29" s="78"/>
      <c r="AO29" s="78"/>
      <c r="AP29" s="78"/>
      <c r="AQ29" s="78"/>
      <c r="AR29" s="78"/>
    </row>
    <row r="30" spans="1:44" ht="27" customHeight="1">
      <c r="A30" s="52" t="s">
        <v>90</v>
      </c>
      <c r="B30" s="80" t="s">
        <v>91</v>
      </c>
      <c r="C30" s="110"/>
      <c r="D30" s="110"/>
      <c r="E30" s="110"/>
      <c r="F30" s="110"/>
      <c r="G30" s="110"/>
      <c r="H30" s="110"/>
      <c r="I30" s="45"/>
      <c r="J30" s="45"/>
      <c r="K30" s="45"/>
      <c r="L30" s="45"/>
      <c r="M30" s="45"/>
      <c r="N30" s="45"/>
      <c r="O30" s="45"/>
      <c r="P30" s="45"/>
      <c r="Q30" s="45"/>
      <c r="R30" s="45"/>
      <c r="S30" s="45"/>
      <c r="T30" s="45"/>
      <c r="U30" s="45"/>
      <c r="V30" s="45"/>
      <c r="W30" s="45"/>
      <c r="X30" s="78"/>
      <c r="Y30" s="78"/>
      <c r="Z30" s="78"/>
      <c r="AA30" s="78"/>
      <c r="AB30" s="78"/>
      <c r="AC30" s="78"/>
      <c r="AD30" s="78"/>
      <c r="AE30" s="78"/>
      <c r="AF30" s="78"/>
      <c r="AG30" s="78"/>
      <c r="AH30" s="78"/>
      <c r="AI30" s="78"/>
      <c r="AJ30" s="78"/>
      <c r="AK30" s="78"/>
      <c r="AL30" s="78"/>
      <c r="AM30" s="78"/>
      <c r="AN30" s="78"/>
      <c r="AO30" s="78"/>
      <c r="AP30" s="78"/>
      <c r="AQ30" s="78"/>
      <c r="AR30" s="78"/>
    </row>
    <row r="31" spans="1:44" s="36" customFormat="1" ht="27" customHeight="1">
      <c r="A31" s="38" t="s">
        <v>103</v>
      </c>
      <c r="B31" s="39" t="s">
        <v>188</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row>
    <row r="32" spans="1:44" s="36" customFormat="1" ht="27" customHeight="1">
      <c r="A32" s="52"/>
      <c r="B32" s="53" t="s">
        <v>104</v>
      </c>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row>
    <row r="33" spans="1:44" s="36" customFormat="1" ht="10.15" customHeight="1">
      <c r="A33" s="35"/>
      <c r="B33" s="128"/>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row>
    <row r="34" spans="1:44" s="85" customFormat="1" ht="26.25" customHeight="1">
      <c r="A34" s="84"/>
      <c r="B34" s="582" t="s">
        <v>125</v>
      </c>
      <c r="C34" s="582"/>
      <c r="D34" s="582"/>
      <c r="E34" s="582"/>
      <c r="F34" s="582"/>
      <c r="G34" s="582"/>
      <c r="H34" s="582"/>
      <c r="I34" s="582"/>
      <c r="J34" s="582"/>
      <c r="K34" s="582"/>
      <c r="L34" s="582"/>
      <c r="M34" s="582"/>
      <c r="N34" s="582"/>
      <c r="O34" s="582"/>
      <c r="P34" s="582"/>
      <c r="Q34" s="582"/>
      <c r="R34" s="582"/>
      <c r="S34" s="582"/>
      <c r="T34" s="582"/>
      <c r="U34" s="582"/>
      <c r="V34" s="582"/>
      <c r="W34" s="582"/>
      <c r="X34" s="582"/>
      <c r="Y34" s="582"/>
      <c r="Z34" s="582"/>
      <c r="AA34" s="582"/>
      <c r="AB34" s="582"/>
      <c r="AC34" s="582"/>
      <c r="AD34" s="582"/>
      <c r="AE34" s="582"/>
      <c r="AF34" s="582"/>
      <c r="AG34" s="582"/>
      <c r="AH34" s="582"/>
      <c r="AI34" s="582"/>
      <c r="AJ34" s="582"/>
      <c r="AK34" s="582"/>
      <c r="AL34" s="582"/>
      <c r="AM34" s="582"/>
      <c r="AN34" s="582"/>
      <c r="AO34" s="582"/>
      <c r="AP34" s="582"/>
      <c r="AQ34" s="582"/>
      <c r="AR34" s="582"/>
    </row>
    <row r="35" spans="1:44" s="85" customFormat="1" ht="72" customHeight="1">
      <c r="A35" s="84"/>
      <c r="B35" s="583" t="s">
        <v>204</v>
      </c>
      <c r="C35" s="583"/>
      <c r="D35" s="583"/>
      <c r="E35" s="583"/>
      <c r="F35" s="583"/>
      <c r="G35" s="583"/>
      <c r="H35" s="583"/>
      <c r="I35" s="583"/>
      <c r="J35" s="583"/>
      <c r="K35" s="583"/>
      <c r="L35" s="583"/>
      <c r="M35" s="583"/>
      <c r="N35" s="583"/>
      <c r="O35" s="583"/>
      <c r="P35" s="583"/>
      <c r="Q35" s="583"/>
      <c r="R35" s="583"/>
      <c r="S35" s="583"/>
      <c r="T35" s="583"/>
      <c r="U35" s="583"/>
      <c r="V35" s="583"/>
      <c r="W35" s="583"/>
      <c r="X35" s="583"/>
      <c r="Y35" s="583"/>
      <c r="Z35" s="583"/>
      <c r="AA35" s="583"/>
      <c r="AB35" s="583"/>
      <c r="AC35" s="583"/>
      <c r="AD35" s="583"/>
      <c r="AE35" s="583"/>
      <c r="AF35" s="583"/>
      <c r="AG35" s="583"/>
      <c r="AH35" s="583"/>
      <c r="AI35" s="583"/>
      <c r="AJ35" s="583"/>
      <c r="AK35" s="583"/>
      <c r="AL35" s="583"/>
      <c r="AM35" s="583"/>
      <c r="AN35" s="583"/>
      <c r="AO35" s="583"/>
      <c r="AP35" s="583"/>
      <c r="AQ35" s="583"/>
      <c r="AR35" s="583"/>
    </row>
    <row r="36" spans="1:44" s="85" customFormat="1" ht="21.75" customHeight="1">
      <c r="A36" s="129"/>
      <c r="B36" s="584" t="s">
        <v>205</v>
      </c>
      <c r="C36" s="584"/>
      <c r="D36" s="584"/>
      <c r="E36" s="584"/>
      <c r="F36" s="584"/>
      <c r="G36" s="584"/>
      <c r="H36" s="584"/>
      <c r="I36" s="584"/>
      <c r="J36" s="584"/>
      <c r="K36" s="584"/>
      <c r="L36" s="584"/>
      <c r="M36" s="584"/>
      <c r="N36" s="584"/>
      <c r="O36" s="584"/>
      <c r="P36" s="584"/>
      <c r="Q36" s="584"/>
      <c r="R36" s="584"/>
      <c r="S36" s="584"/>
      <c r="T36" s="584"/>
      <c r="U36" s="584"/>
      <c r="V36" s="584"/>
      <c r="W36" s="584"/>
      <c r="X36" s="584"/>
      <c r="Y36" s="584"/>
      <c r="Z36" s="584"/>
      <c r="AA36" s="584"/>
      <c r="AB36" s="584"/>
      <c r="AC36" s="584"/>
      <c r="AD36" s="584"/>
      <c r="AE36" s="584"/>
      <c r="AF36" s="584"/>
      <c r="AG36" s="584"/>
      <c r="AH36" s="584"/>
      <c r="AI36" s="584"/>
      <c r="AJ36" s="584"/>
      <c r="AK36" s="584"/>
      <c r="AL36" s="584"/>
      <c r="AM36" s="584"/>
      <c r="AN36" s="584"/>
      <c r="AO36" s="584"/>
      <c r="AP36" s="584"/>
      <c r="AQ36" s="584"/>
      <c r="AR36" s="584"/>
    </row>
    <row r="37" spans="1:44" s="85" customFormat="1" ht="62.45" customHeight="1">
      <c r="A37" s="129"/>
      <c r="B37" s="585" t="s">
        <v>206</v>
      </c>
      <c r="C37" s="585"/>
      <c r="D37" s="585"/>
      <c r="E37" s="585"/>
      <c r="F37" s="585"/>
      <c r="G37" s="585"/>
      <c r="H37" s="585"/>
      <c r="I37" s="585"/>
      <c r="J37" s="585"/>
      <c r="K37" s="585"/>
      <c r="L37" s="585"/>
      <c r="M37" s="585"/>
      <c r="N37" s="585"/>
      <c r="O37" s="585"/>
      <c r="P37" s="585"/>
      <c r="Q37" s="585"/>
      <c r="R37" s="585"/>
      <c r="S37" s="585"/>
      <c r="T37" s="585"/>
      <c r="U37" s="585"/>
      <c r="V37" s="585"/>
      <c r="W37" s="585"/>
      <c r="X37" s="585"/>
      <c r="Y37" s="585"/>
      <c r="Z37" s="585"/>
      <c r="AA37" s="585"/>
      <c r="AB37" s="585"/>
      <c r="AC37" s="585"/>
      <c r="AD37" s="585"/>
      <c r="AE37" s="585"/>
      <c r="AF37" s="585"/>
      <c r="AG37" s="585"/>
      <c r="AH37" s="585"/>
      <c r="AI37" s="585"/>
      <c r="AJ37" s="585"/>
      <c r="AK37" s="585"/>
      <c r="AL37" s="585"/>
      <c r="AM37" s="585"/>
      <c r="AN37" s="585"/>
      <c r="AO37" s="585"/>
      <c r="AP37" s="585"/>
      <c r="AQ37" s="585"/>
      <c r="AR37" s="585"/>
    </row>
    <row r="38" spans="1:44" ht="20.25">
      <c r="A38" s="46"/>
      <c r="B38" s="133" t="s">
        <v>207</v>
      </c>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row>
    <row r="39" spans="1:44">
      <c r="A39" s="46"/>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row>
    <row r="40" spans="1:44">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row>
    <row r="41" spans="1:44">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row>
    <row r="42" spans="1:44">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row>
    <row r="43" spans="1:44">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row>
    <row r="44" spans="1:44">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row>
    <row r="45" spans="1:44">
      <c r="A45" s="46"/>
      <c r="B45" s="46"/>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row>
    <row r="46" spans="1:44">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row>
    <row r="47" spans="1:44">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row>
    <row r="48" spans="1:44">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row>
    <row r="49" s="46" customFormat="1"/>
    <row r="50" s="46" customFormat="1"/>
    <row r="51" s="46" customFormat="1"/>
    <row r="52" s="46" customFormat="1"/>
    <row r="53" s="46" customFormat="1"/>
    <row r="54" s="46" customFormat="1"/>
    <row r="55" s="46" customFormat="1"/>
    <row r="56" s="46" customFormat="1"/>
    <row r="57" s="46" customFormat="1"/>
    <row r="58" s="46" customFormat="1"/>
    <row r="59" s="46" customFormat="1"/>
    <row r="60" s="46" customFormat="1"/>
    <row r="61" s="46" customFormat="1"/>
    <row r="62" s="46" customFormat="1"/>
    <row r="63" s="46" customFormat="1"/>
    <row r="64" s="46" customFormat="1"/>
    <row r="65" s="46" customFormat="1"/>
    <row r="66" s="46" customFormat="1"/>
    <row r="67" s="46" customFormat="1"/>
    <row r="68" s="46" customFormat="1"/>
    <row r="69" s="46" customFormat="1"/>
    <row r="70" s="46" customFormat="1"/>
    <row r="71" s="46" customFormat="1"/>
    <row r="72" s="46" customFormat="1"/>
    <row r="73" s="46" customFormat="1"/>
    <row r="74" s="46" customFormat="1"/>
    <row r="75" s="46" customFormat="1"/>
    <row r="76" s="46" customFormat="1"/>
    <row r="77" s="46" customFormat="1"/>
    <row r="78" s="46" customFormat="1"/>
    <row r="79" s="46" customFormat="1"/>
    <row r="80" s="46" customFormat="1"/>
    <row r="81" s="46" customFormat="1"/>
    <row r="82" s="46" customFormat="1"/>
    <row r="83" s="46" customFormat="1"/>
    <row r="84" s="46" customFormat="1"/>
    <row r="85" s="46" customFormat="1"/>
    <row r="86" s="46" customFormat="1"/>
    <row r="87" s="46" customFormat="1"/>
    <row r="88" s="46" customFormat="1"/>
    <row r="89" s="46" customFormat="1"/>
    <row r="90" s="46" customFormat="1"/>
    <row r="91" s="46" customFormat="1"/>
    <row r="92" s="46" customFormat="1"/>
    <row r="93" s="46" customFormat="1"/>
    <row r="94" s="46" customFormat="1"/>
    <row r="95" s="46" customFormat="1"/>
    <row r="96" s="46" customFormat="1"/>
    <row r="97" s="46" customFormat="1"/>
    <row r="98" s="46" customFormat="1"/>
    <row r="99" s="46" customFormat="1"/>
    <row r="100" s="46" customFormat="1"/>
    <row r="101" s="46" customFormat="1"/>
    <row r="102" s="46" customFormat="1"/>
    <row r="103" s="46" customFormat="1"/>
    <row r="104" s="46" customFormat="1"/>
    <row r="105" s="46" customFormat="1"/>
    <row r="106" s="46" customFormat="1"/>
    <row r="107" s="46" customFormat="1"/>
    <row r="108" s="46" customFormat="1"/>
    <row r="109" s="46" customFormat="1"/>
    <row r="110" s="46" customFormat="1"/>
    <row r="111" s="46" customFormat="1"/>
    <row r="112" s="46" customFormat="1"/>
    <row r="113" s="46" customFormat="1"/>
    <row r="114" s="46" customFormat="1"/>
    <row r="115" s="46" customFormat="1"/>
    <row r="116" s="46" customFormat="1"/>
    <row r="117" s="46" customFormat="1"/>
    <row r="118" s="46" customFormat="1"/>
    <row r="119" s="46" customFormat="1"/>
    <row r="120" s="46" customFormat="1"/>
    <row r="121" s="46" customFormat="1"/>
    <row r="122" s="46" customFormat="1"/>
    <row r="123" s="46" customFormat="1"/>
    <row r="124" s="46" customFormat="1"/>
    <row r="125" s="46" customFormat="1"/>
    <row r="126" s="46" customFormat="1"/>
    <row r="127" s="46" customFormat="1"/>
    <row r="128" s="46" customFormat="1"/>
    <row r="129" s="46" customFormat="1"/>
    <row r="130" s="46" customFormat="1"/>
    <row r="131" s="46" customFormat="1"/>
    <row r="132" s="46" customFormat="1"/>
    <row r="133" s="46" customFormat="1"/>
    <row r="134" s="46" customFormat="1"/>
    <row r="135" s="46" customFormat="1"/>
    <row r="136" s="46" customFormat="1"/>
    <row r="137" s="46" customFormat="1"/>
    <row r="138" s="46" customFormat="1"/>
    <row r="139" s="46" customFormat="1"/>
    <row r="140" s="46" customFormat="1"/>
    <row r="141" s="46" customFormat="1"/>
    <row r="142" s="46" customFormat="1"/>
    <row r="143" s="46" customFormat="1"/>
    <row r="144" s="46" customFormat="1"/>
    <row r="145" s="46" customFormat="1"/>
    <row r="146" s="46" customFormat="1"/>
    <row r="147" s="46" customFormat="1"/>
    <row r="148" s="46" customFormat="1"/>
    <row r="149" s="46" customFormat="1"/>
    <row r="150" s="46" customFormat="1"/>
    <row r="151" s="46" customFormat="1"/>
    <row r="152" s="46" customFormat="1"/>
    <row r="153" s="46" customFormat="1"/>
    <row r="154" s="46" customFormat="1"/>
    <row r="155" s="46" customFormat="1"/>
    <row r="156" s="46" customFormat="1"/>
    <row r="157" s="46" customFormat="1"/>
    <row r="158" s="46" customFormat="1"/>
    <row r="159" s="46" customFormat="1"/>
    <row r="160" s="46" customFormat="1"/>
    <row r="161" s="46" customFormat="1"/>
    <row r="162" s="46" customFormat="1"/>
    <row r="163" s="46" customFormat="1"/>
    <row r="164" s="46" customFormat="1"/>
    <row r="165" s="46" customFormat="1"/>
    <row r="166" s="46" customFormat="1"/>
    <row r="167" s="46" customFormat="1"/>
    <row r="168" s="46" customFormat="1"/>
    <row r="169" s="46" customFormat="1"/>
    <row r="170" s="46" customFormat="1"/>
    <row r="171" s="46" customFormat="1"/>
    <row r="172" s="46" customFormat="1"/>
    <row r="173" s="46" customFormat="1"/>
    <row r="174" s="46" customFormat="1"/>
    <row r="175" s="46" customFormat="1"/>
    <row r="176" s="46" customFormat="1"/>
    <row r="177" s="46" customFormat="1"/>
    <row r="178" s="46" customFormat="1"/>
    <row r="179" s="46" customFormat="1"/>
    <row r="180" s="46" customFormat="1"/>
    <row r="181" s="46" customFormat="1"/>
    <row r="182" s="46" customFormat="1"/>
    <row r="183" s="46" customFormat="1"/>
    <row r="184" s="46" customFormat="1"/>
    <row r="185" s="46" customFormat="1"/>
    <row r="186" s="46" customFormat="1"/>
    <row r="187" s="46" customFormat="1"/>
    <row r="188" s="46" customFormat="1"/>
    <row r="189" s="46" customFormat="1"/>
    <row r="190" s="46" customFormat="1"/>
    <row r="191" s="46" customFormat="1"/>
    <row r="192" s="46" customFormat="1"/>
    <row r="193" s="46" customFormat="1"/>
    <row r="194" s="46" customFormat="1"/>
    <row r="195" s="46" customFormat="1"/>
    <row r="196" s="46" customFormat="1"/>
    <row r="197" s="46" customFormat="1"/>
    <row r="198" s="46" customFormat="1"/>
    <row r="199" s="46" customFormat="1"/>
    <row r="200" s="46" customFormat="1"/>
    <row r="201" s="46" customFormat="1"/>
    <row r="202" s="46" customFormat="1"/>
    <row r="203" s="46" customFormat="1"/>
    <row r="204" s="46" customFormat="1"/>
    <row r="205" s="46" customFormat="1"/>
    <row r="206" s="46" customFormat="1"/>
    <row r="207" s="46" customFormat="1"/>
    <row r="208" s="46" customFormat="1"/>
    <row r="209" s="46" customFormat="1"/>
    <row r="210" s="46" customFormat="1"/>
    <row r="211" s="46" customFormat="1"/>
    <row r="212" s="46" customFormat="1"/>
    <row r="213" s="46" customFormat="1"/>
    <row r="214" s="46" customFormat="1"/>
    <row r="215" s="46" customFormat="1"/>
    <row r="216" s="46" customFormat="1"/>
    <row r="217" s="46" customFormat="1"/>
    <row r="218" s="46" customFormat="1"/>
    <row r="219" s="46" customFormat="1"/>
    <row r="220" s="46" customFormat="1"/>
    <row r="221" s="46" customFormat="1"/>
    <row r="222" s="46" customFormat="1"/>
    <row r="223" s="46" customFormat="1"/>
    <row r="224" s="46" customFormat="1"/>
    <row r="225" s="46" customFormat="1"/>
    <row r="226" s="46" customFormat="1"/>
    <row r="227" s="46" customFormat="1"/>
    <row r="228" s="46" customFormat="1"/>
    <row r="229" s="46" customFormat="1"/>
    <row r="230" s="46" customFormat="1"/>
    <row r="231" s="46" customFormat="1"/>
    <row r="232" s="46" customFormat="1"/>
    <row r="233" s="46" customFormat="1"/>
    <row r="234" s="46" customFormat="1"/>
    <row r="235" s="46" customFormat="1"/>
    <row r="236" s="46" customFormat="1"/>
    <row r="237" s="46" customFormat="1"/>
    <row r="238" s="46" customFormat="1"/>
    <row r="239" s="46" customFormat="1"/>
    <row r="240" s="46" customFormat="1"/>
    <row r="241" s="46" customFormat="1"/>
    <row r="242" s="46" customFormat="1"/>
    <row r="243" s="46" customFormat="1"/>
    <row r="244" s="46" customFormat="1"/>
    <row r="245" s="46" customFormat="1"/>
    <row r="246" s="46" customFormat="1"/>
    <row r="247" s="46" customFormat="1"/>
    <row r="248" s="46" customFormat="1"/>
    <row r="249" s="46" customFormat="1"/>
    <row r="250" s="46" customFormat="1"/>
    <row r="251" s="46" customFormat="1"/>
    <row r="252" s="46" customFormat="1"/>
    <row r="253" s="46" customFormat="1"/>
    <row r="254" s="46" customFormat="1"/>
    <row r="255" s="46" customFormat="1"/>
    <row r="256" s="46" customFormat="1"/>
    <row r="257" s="46" customFormat="1"/>
    <row r="258" s="46" customFormat="1"/>
    <row r="259" s="46" customFormat="1"/>
    <row r="260" s="46" customFormat="1"/>
    <row r="261" s="46" customFormat="1"/>
    <row r="262" s="46" customFormat="1"/>
    <row r="263" s="46" customFormat="1"/>
    <row r="264" s="46" customFormat="1"/>
    <row r="265" s="46" customFormat="1"/>
    <row r="266" s="46" customFormat="1"/>
    <row r="267" s="46" customFormat="1"/>
    <row r="268" s="46" customFormat="1"/>
    <row r="269" s="46" customFormat="1"/>
    <row r="270" s="46" customFormat="1"/>
    <row r="271" s="46" customFormat="1"/>
    <row r="272" s="46" customFormat="1"/>
    <row r="273" s="46" customFormat="1"/>
    <row r="274" s="46" customFormat="1"/>
    <row r="275" s="46" customFormat="1"/>
    <row r="276" s="46" customFormat="1"/>
    <row r="277" s="46" customFormat="1"/>
    <row r="278" s="46" customFormat="1"/>
    <row r="279" s="46" customFormat="1"/>
    <row r="280" s="46" customFormat="1"/>
    <row r="281" s="46" customFormat="1"/>
    <row r="282" s="46" customFormat="1"/>
    <row r="283" s="46" customFormat="1"/>
    <row r="284" s="46" customFormat="1"/>
    <row r="285" s="46" customFormat="1"/>
    <row r="286" s="46" customFormat="1"/>
    <row r="287" s="46" customFormat="1"/>
    <row r="288" s="46" customFormat="1"/>
    <row r="289" s="46" customFormat="1"/>
    <row r="290" s="46" customFormat="1"/>
    <row r="291" s="46" customFormat="1"/>
    <row r="292" s="46" customFormat="1"/>
    <row r="293" s="46" customFormat="1"/>
    <row r="294" s="46" customFormat="1"/>
    <row r="295" s="46" customFormat="1"/>
    <row r="296" s="46" customFormat="1"/>
    <row r="297" s="46" customFormat="1"/>
    <row r="298" s="46" customFormat="1"/>
    <row r="299" s="46" customFormat="1"/>
    <row r="300" s="46" customFormat="1"/>
    <row r="301" s="46" customFormat="1"/>
    <row r="302" s="46" customFormat="1"/>
    <row r="303" s="46" customFormat="1"/>
    <row r="304" s="46" customFormat="1"/>
    <row r="305" s="46" customFormat="1"/>
    <row r="306" s="46" customFormat="1"/>
    <row r="307" s="46" customFormat="1"/>
    <row r="308" s="46" customFormat="1"/>
    <row r="309" s="46" customFormat="1"/>
    <row r="310" s="46" customFormat="1"/>
    <row r="311" s="46" customFormat="1"/>
    <row r="312" s="46" customFormat="1"/>
    <row r="313" s="46" customFormat="1"/>
    <row r="314" s="46" customFormat="1"/>
    <row r="315" s="46" customFormat="1"/>
    <row r="316" s="46" customFormat="1"/>
    <row r="317" s="46" customFormat="1"/>
    <row r="318" s="46" customFormat="1"/>
    <row r="319" s="46" customFormat="1"/>
    <row r="320" s="46" customFormat="1"/>
    <row r="321" s="46" customFormat="1"/>
    <row r="322" s="46" customFormat="1"/>
    <row r="323" s="46" customFormat="1"/>
    <row r="324" s="46" customFormat="1"/>
    <row r="325" s="46" customFormat="1"/>
  </sheetData>
  <mergeCells count="80">
    <mergeCell ref="AH1:AR1"/>
    <mergeCell ref="AH2:AR2"/>
    <mergeCell ref="A3:AR3"/>
    <mergeCell ref="A4:AR4"/>
    <mergeCell ref="A5:AR5"/>
    <mergeCell ref="A2:M2"/>
    <mergeCell ref="A6:A13"/>
    <mergeCell ref="B6:B13"/>
    <mergeCell ref="C6:C13"/>
    <mergeCell ref="D6:D13"/>
    <mergeCell ref="E6:E13"/>
    <mergeCell ref="F6:F13"/>
    <mergeCell ref="G6:G13"/>
    <mergeCell ref="H6:P6"/>
    <mergeCell ref="Q6:W6"/>
    <mergeCell ref="AJ6:AQ6"/>
    <mergeCell ref="J9:L10"/>
    <mergeCell ref="M9:P10"/>
    <mergeCell ref="S9:U10"/>
    <mergeCell ref="V9:W10"/>
    <mergeCell ref="AE9:AE13"/>
    <mergeCell ref="AF9:AH9"/>
    <mergeCell ref="AD7:AD13"/>
    <mergeCell ref="AE7:AI7"/>
    <mergeCell ref="AJ7:AJ13"/>
    <mergeCell ref="AK7:AQ7"/>
    <mergeCell ref="J8:P8"/>
    <mergeCell ref="AR6:AR13"/>
    <mergeCell ref="H7:H13"/>
    <mergeCell ref="I7:P7"/>
    <mergeCell ref="Q7:Q13"/>
    <mergeCell ref="R7:W7"/>
    <mergeCell ref="X7:X13"/>
    <mergeCell ref="Y7:AC7"/>
    <mergeCell ref="S8:W8"/>
    <mergeCell ref="Y8:AB9"/>
    <mergeCell ref="AC8:AC13"/>
    <mergeCell ref="X6:AC6"/>
    <mergeCell ref="AD6:AI6"/>
    <mergeCell ref="AE8:AH8"/>
    <mergeCell ref="AI8:AI13"/>
    <mergeCell ref="AK8:AN8"/>
    <mergeCell ref="AO8:AQ8"/>
    <mergeCell ref="R8:R13"/>
    <mergeCell ref="Z10:Z13"/>
    <mergeCell ref="AA10:AA13"/>
    <mergeCell ref="AB10:AB13"/>
    <mergeCell ref="AF10:AF13"/>
    <mergeCell ref="AG10:AG13"/>
    <mergeCell ref="A1:M1"/>
    <mergeCell ref="V11:V13"/>
    <mergeCell ref="W11:W13"/>
    <mergeCell ref="K12:K13"/>
    <mergeCell ref="L12:L13"/>
    <mergeCell ref="N12:N13"/>
    <mergeCell ref="O12:P12"/>
    <mergeCell ref="T12:T13"/>
    <mergeCell ref="U12:U13"/>
    <mergeCell ref="J11:J13"/>
    <mergeCell ref="K11:L11"/>
    <mergeCell ref="M11:M13"/>
    <mergeCell ref="N11:P11"/>
    <mergeCell ref="S11:S13"/>
    <mergeCell ref="T11:U11"/>
    <mergeCell ref="I8:I13"/>
    <mergeCell ref="B34:AR34"/>
    <mergeCell ref="B35:AR35"/>
    <mergeCell ref="B36:AR36"/>
    <mergeCell ref="B37:AR37"/>
    <mergeCell ref="AH10:AH13"/>
    <mergeCell ref="AL10:AL13"/>
    <mergeCell ref="AM10:AM13"/>
    <mergeCell ref="AN10:AN13"/>
    <mergeCell ref="AP10:AP13"/>
    <mergeCell ref="AQ10:AQ13"/>
    <mergeCell ref="AK9:AK13"/>
    <mergeCell ref="AL9:AN9"/>
    <mergeCell ref="AO9:AO13"/>
    <mergeCell ref="AP9:AQ9"/>
    <mergeCell ref="Y10:Y13"/>
  </mergeCells>
  <printOptions horizontalCentered="1"/>
  <pageMargins left="0.23622047244094491" right="0.23622047244094491" top="0.74803149606299213" bottom="0.74803149606299213" header="0.31496062992125984" footer="0.31496062992125984"/>
  <pageSetup paperSize="9" scale="60" fitToWidth="0" fitToHeight="0" orientation="landscape" r:id="rId1"/>
  <headerFooter alignWithMargins="0">
    <oddFooter>&amp;R&amp;14&amp;P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318"/>
  <sheetViews>
    <sheetView zoomScale="80" zoomScaleNormal="80" zoomScaleSheetLayoutView="70" zoomScalePageLayoutView="50" workbookViewId="0">
      <selection sqref="A1:L1"/>
    </sheetView>
  </sheetViews>
  <sheetFormatPr defaultColWidth="8.7109375" defaultRowHeight="18.75"/>
  <cols>
    <col min="1" max="1" width="5.140625" style="61" customWidth="1"/>
    <col min="2" max="2" width="33.28515625" style="62" customWidth="1"/>
    <col min="3" max="7" width="9.140625" style="63" customWidth="1"/>
    <col min="8" max="11" width="9.140625" style="64" customWidth="1"/>
    <col min="12" max="24" width="11.42578125" style="64" customWidth="1"/>
    <col min="25" max="25" width="11" style="64" customWidth="1"/>
    <col min="26" max="228" width="8.7109375" style="46"/>
    <col min="229" max="229" width="5.140625" style="46" customWidth="1"/>
    <col min="230" max="230" width="24" style="46" customWidth="1"/>
    <col min="231" max="231" width="7.7109375" style="46" customWidth="1"/>
    <col min="232" max="232" width="8.7109375" style="46" customWidth="1"/>
    <col min="233" max="233" width="8.42578125" style="46" customWidth="1"/>
    <col min="234" max="234" width="9.42578125" style="46" customWidth="1"/>
    <col min="235" max="235" width="10.140625" style="46" customWidth="1"/>
    <col min="236" max="236" width="7.7109375" style="46" customWidth="1"/>
    <col min="237" max="238" width="9.42578125" style="46" customWidth="1"/>
    <col min="239" max="240" width="9.7109375" style="46" customWidth="1"/>
    <col min="241" max="241" width="8.7109375" style="46" customWidth="1"/>
    <col min="242" max="242" width="9.42578125" style="46" customWidth="1"/>
    <col min="243" max="243" width="6.7109375" style="46" customWidth="1"/>
    <col min="244" max="244" width="8.140625" style="46" customWidth="1"/>
    <col min="245" max="245" width="10.42578125" style="46" customWidth="1"/>
    <col min="246" max="246" width="8.42578125" style="46" customWidth="1"/>
    <col min="247" max="247" width="9.7109375" style="46" customWidth="1"/>
    <col min="248" max="248" width="9.42578125" style="46" customWidth="1"/>
    <col min="249" max="249" width="7.42578125" style="46" customWidth="1"/>
    <col min="250" max="250" width="8.42578125" style="46" customWidth="1"/>
    <col min="251" max="252" width="8.28515625" style="46" customWidth="1"/>
    <col min="253" max="253" width="11.42578125" style="46" customWidth="1"/>
    <col min="254" max="254" width="10.42578125" style="46" customWidth="1"/>
    <col min="255" max="255" width="9.7109375" style="46" customWidth="1"/>
    <col min="256" max="256" width="9.140625" style="46" customWidth="1"/>
    <col min="257" max="257" width="9.42578125" style="46" customWidth="1"/>
    <col min="258" max="258" width="7.42578125" style="46" customWidth="1"/>
    <col min="259" max="259" width="8.42578125" style="46" customWidth="1"/>
    <col min="260" max="260" width="8.28515625" style="46" customWidth="1"/>
    <col min="261" max="261" width="11.42578125" style="46" customWidth="1"/>
    <col min="262" max="274" width="8" style="46" customWidth="1"/>
    <col min="275" max="275" width="9.42578125" style="46" customWidth="1"/>
    <col min="276" max="276" width="6.7109375" style="46" customWidth="1"/>
    <col min="277" max="279" width="8.28515625" style="46" customWidth="1"/>
    <col min="280" max="280" width="8.7109375" style="46" customWidth="1"/>
    <col min="281" max="281" width="6.7109375" style="46" customWidth="1"/>
    <col min="282" max="484" width="8.7109375" style="46"/>
    <col min="485" max="485" width="5.140625" style="46" customWidth="1"/>
    <col min="486" max="486" width="24" style="46" customWidth="1"/>
    <col min="487" max="487" width="7.7109375" style="46" customWidth="1"/>
    <col min="488" max="488" width="8.7109375" style="46" customWidth="1"/>
    <col min="489" max="489" width="8.42578125" style="46" customWidth="1"/>
    <col min="490" max="490" width="9.42578125" style="46" customWidth="1"/>
    <col min="491" max="491" width="10.140625" style="46" customWidth="1"/>
    <col min="492" max="492" width="7.7109375" style="46" customWidth="1"/>
    <col min="493" max="494" width="9.42578125" style="46" customWidth="1"/>
    <col min="495" max="496" width="9.7109375" style="46" customWidth="1"/>
    <col min="497" max="497" width="8.7109375" style="46" customWidth="1"/>
    <col min="498" max="498" width="9.42578125" style="46" customWidth="1"/>
    <col min="499" max="499" width="6.7109375" style="46" customWidth="1"/>
    <col min="500" max="500" width="8.140625" style="46" customWidth="1"/>
    <col min="501" max="501" width="10.42578125" style="46" customWidth="1"/>
    <col min="502" max="502" width="8.42578125" style="46" customWidth="1"/>
    <col min="503" max="503" width="9.7109375" style="46" customWidth="1"/>
    <col min="504" max="504" width="9.42578125" style="46" customWidth="1"/>
    <col min="505" max="505" width="7.42578125" style="46" customWidth="1"/>
    <col min="506" max="506" width="8.42578125" style="46" customWidth="1"/>
    <col min="507" max="508" width="8.28515625" style="46" customWidth="1"/>
    <col min="509" max="509" width="11.42578125" style="46" customWidth="1"/>
    <col min="510" max="510" width="10.42578125" style="46" customWidth="1"/>
    <col min="511" max="511" width="9.7109375" style="46" customWidth="1"/>
    <col min="512" max="512" width="9.140625" style="46" customWidth="1"/>
    <col min="513" max="513" width="9.42578125" style="46" customWidth="1"/>
    <col min="514" max="514" width="7.42578125" style="46" customWidth="1"/>
    <col min="515" max="515" width="8.42578125" style="46" customWidth="1"/>
    <col min="516" max="516" width="8.28515625" style="46" customWidth="1"/>
    <col min="517" max="517" width="11.42578125" style="46" customWidth="1"/>
    <col min="518" max="530" width="8" style="46" customWidth="1"/>
    <col min="531" max="531" width="9.42578125" style="46" customWidth="1"/>
    <col min="532" max="532" width="6.7109375" style="46" customWidth="1"/>
    <col min="533" max="535" width="8.28515625" style="46" customWidth="1"/>
    <col min="536" max="536" width="8.7109375" style="46" customWidth="1"/>
    <col min="537" max="537" width="6.7109375" style="46" customWidth="1"/>
    <col min="538" max="740" width="8.7109375" style="46"/>
    <col min="741" max="741" width="5.140625" style="46" customWidth="1"/>
    <col min="742" max="742" width="24" style="46" customWidth="1"/>
    <col min="743" max="743" width="7.7109375" style="46" customWidth="1"/>
    <col min="744" max="744" width="8.7109375" style="46" customWidth="1"/>
    <col min="745" max="745" width="8.42578125" style="46" customWidth="1"/>
    <col min="746" max="746" width="9.42578125" style="46" customWidth="1"/>
    <col min="747" max="747" width="10.140625" style="46" customWidth="1"/>
    <col min="748" max="748" width="7.7109375" style="46" customWidth="1"/>
    <col min="749" max="750" width="9.42578125" style="46" customWidth="1"/>
    <col min="751" max="752" width="9.7109375" style="46" customWidth="1"/>
    <col min="753" max="753" width="8.7109375" style="46" customWidth="1"/>
    <col min="754" max="754" width="9.42578125" style="46" customWidth="1"/>
    <col min="755" max="755" width="6.7109375" style="46" customWidth="1"/>
    <col min="756" max="756" width="8.140625" style="46" customWidth="1"/>
    <col min="757" max="757" width="10.42578125" style="46" customWidth="1"/>
    <col min="758" max="758" width="8.42578125" style="46" customWidth="1"/>
    <col min="759" max="759" width="9.7109375" style="46" customWidth="1"/>
    <col min="760" max="760" width="9.42578125" style="46" customWidth="1"/>
    <col min="761" max="761" width="7.42578125" style="46" customWidth="1"/>
    <col min="762" max="762" width="8.42578125" style="46" customWidth="1"/>
    <col min="763" max="764" width="8.28515625" style="46" customWidth="1"/>
    <col min="765" max="765" width="11.42578125" style="46" customWidth="1"/>
    <col min="766" max="766" width="10.42578125" style="46" customWidth="1"/>
    <col min="767" max="767" width="9.7109375" style="46" customWidth="1"/>
    <col min="768" max="768" width="9.140625" style="46" customWidth="1"/>
    <col min="769" max="769" width="9.42578125" style="46" customWidth="1"/>
    <col min="770" max="770" width="7.42578125" style="46" customWidth="1"/>
    <col min="771" max="771" width="8.42578125" style="46" customWidth="1"/>
    <col min="772" max="772" width="8.28515625" style="46" customWidth="1"/>
    <col min="773" max="773" width="11.42578125" style="46" customWidth="1"/>
    <col min="774" max="786" width="8" style="46" customWidth="1"/>
    <col min="787" max="787" width="9.42578125" style="46" customWidth="1"/>
    <col min="788" max="788" width="6.7109375" style="46" customWidth="1"/>
    <col min="789" max="791" width="8.28515625" style="46" customWidth="1"/>
    <col min="792" max="792" width="8.7109375" style="46" customWidth="1"/>
    <col min="793" max="793" width="6.7109375" style="46" customWidth="1"/>
    <col min="794" max="996" width="8.7109375" style="46"/>
    <col min="997" max="997" width="5.140625" style="46" customWidth="1"/>
    <col min="998" max="998" width="24" style="46" customWidth="1"/>
    <col min="999" max="999" width="7.7109375" style="46" customWidth="1"/>
    <col min="1000" max="1000" width="8.7109375" style="46" customWidth="1"/>
    <col min="1001" max="1001" width="8.42578125" style="46" customWidth="1"/>
    <col min="1002" max="1002" width="9.42578125" style="46" customWidth="1"/>
    <col min="1003" max="1003" width="10.140625" style="46" customWidth="1"/>
    <col min="1004" max="1004" width="7.7109375" style="46" customWidth="1"/>
    <col min="1005" max="1006" width="9.42578125" style="46" customWidth="1"/>
    <col min="1007" max="1008" width="9.7109375" style="46" customWidth="1"/>
    <col min="1009" max="1009" width="8.7109375" style="46" customWidth="1"/>
    <col min="1010" max="1010" width="9.42578125" style="46" customWidth="1"/>
    <col min="1011" max="1011" width="6.7109375" style="46" customWidth="1"/>
    <col min="1012" max="1012" width="8.140625" style="46" customWidth="1"/>
    <col min="1013" max="1013" width="10.42578125" style="46" customWidth="1"/>
    <col min="1014" max="1014" width="8.42578125" style="46" customWidth="1"/>
    <col min="1015" max="1015" width="9.7109375" style="46" customWidth="1"/>
    <col min="1016" max="1016" width="9.42578125" style="46" customWidth="1"/>
    <col min="1017" max="1017" width="7.42578125" style="46" customWidth="1"/>
    <col min="1018" max="1018" width="8.42578125" style="46" customWidth="1"/>
    <col min="1019" max="1020" width="8.28515625" style="46" customWidth="1"/>
    <col min="1021" max="1021" width="11.42578125" style="46" customWidth="1"/>
    <col min="1022" max="1022" width="10.42578125" style="46" customWidth="1"/>
    <col min="1023" max="1023" width="9.7109375" style="46" customWidth="1"/>
    <col min="1024" max="1024" width="9.140625" style="46" customWidth="1"/>
    <col min="1025" max="1025" width="9.42578125" style="46" customWidth="1"/>
    <col min="1026" max="1026" width="7.42578125" style="46" customWidth="1"/>
    <col min="1027" max="1027" width="8.42578125" style="46" customWidth="1"/>
    <col min="1028" max="1028" width="8.28515625" style="46" customWidth="1"/>
    <col min="1029" max="1029" width="11.42578125" style="46" customWidth="1"/>
    <col min="1030" max="1042" width="8" style="46" customWidth="1"/>
    <col min="1043" max="1043" width="9.42578125" style="46" customWidth="1"/>
    <col min="1044" max="1044" width="6.7109375" style="46" customWidth="1"/>
    <col min="1045" max="1047" width="8.28515625" style="46" customWidth="1"/>
    <col min="1048" max="1048" width="8.7109375" style="46" customWidth="1"/>
    <col min="1049" max="1049" width="6.7109375" style="46" customWidth="1"/>
    <col min="1050" max="1252" width="8.7109375" style="46"/>
    <col min="1253" max="1253" width="5.140625" style="46" customWidth="1"/>
    <col min="1254" max="1254" width="24" style="46" customWidth="1"/>
    <col min="1255" max="1255" width="7.7109375" style="46" customWidth="1"/>
    <col min="1256" max="1256" width="8.7109375" style="46" customWidth="1"/>
    <col min="1257" max="1257" width="8.42578125" style="46" customWidth="1"/>
    <col min="1258" max="1258" width="9.42578125" style="46" customWidth="1"/>
    <col min="1259" max="1259" width="10.140625" style="46" customWidth="1"/>
    <col min="1260" max="1260" width="7.7109375" style="46" customWidth="1"/>
    <col min="1261" max="1262" width="9.42578125" style="46" customWidth="1"/>
    <col min="1263" max="1264" width="9.7109375" style="46" customWidth="1"/>
    <col min="1265" max="1265" width="8.7109375" style="46" customWidth="1"/>
    <col min="1266" max="1266" width="9.42578125" style="46" customWidth="1"/>
    <col min="1267" max="1267" width="6.7109375" style="46" customWidth="1"/>
    <col min="1268" max="1268" width="8.140625" style="46" customWidth="1"/>
    <col min="1269" max="1269" width="10.42578125" style="46" customWidth="1"/>
    <col min="1270" max="1270" width="8.42578125" style="46" customWidth="1"/>
    <col min="1271" max="1271" width="9.7109375" style="46" customWidth="1"/>
    <col min="1272" max="1272" width="9.42578125" style="46" customWidth="1"/>
    <col min="1273" max="1273" width="7.42578125" style="46" customWidth="1"/>
    <col min="1274" max="1274" width="8.42578125" style="46" customWidth="1"/>
    <col min="1275" max="1276" width="8.28515625" style="46" customWidth="1"/>
    <col min="1277" max="1277" width="11.42578125" style="46" customWidth="1"/>
    <col min="1278" max="1278" width="10.42578125" style="46" customWidth="1"/>
    <col min="1279" max="1279" width="9.7109375" style="46" customWidth="1"/>
    <col min="1280" max="1280" width="9.140625" style="46" customWidth="1"/>
    <col min="1281" max="1281" width="9.42578125" style="46" customWidth="1"/>
    <col min="1282" max="1282" width="7.42578125" style="46" customWidth="1"/>
    <col min="1283" max="1283" width="8.42578125" style="46" customWidth="1"/>
    <col min="1284" max="1284" width="8.28515625" style="46" customWidth="1"/>
    <col min="1285" max="1285" width="11.42578125" style="46" customWidth="1"/>
    <col min="1286" max="1298" width="8" style="46" customWidth="1"/>
    <col min="1299" max="1299" width="9.42578125" style="46" customWidth="1"/>
    <col min="1300" max="1300" width="6.7109375" style="46" customWidth="1"/>
    <col min="1301" max="1303" width="8.28515625" style="46" customWidth="1"/>
    <col min="1304" max="1304" width="8.7109375" style="46" customWidth="1"/>
    <col min="1305" max="1305" width="6.7109375" style="46" customWidth="1"/>
    <col min="1306" max="1508" width="8.7109375" style="46"/>
    <col min="1509" max="1509" width="5.140625" style="46" customWidth="1"/>
    <col min="1510" max="1510" width="24" style="46" customWidth="1"/>
    <col min="1511" max="1511" width="7.7109375" style="46" customWidth="1"/>
    <col min="1512" max="1512" width="8.7109375" style="46" customWidth="1"/>
    <col min="1513" max="1513" width="8.42578125" style="46" customWidth="1"/>
    <col min="1514" max="1514" width="9.42578125" style="46" customWidth="1"/>
    <col min="1515" max="1515" width="10.140625" style="46" customWidth="1"/>
    <col min="1516" max="1516" width="7.7109375" style="46" customWidth="1"/>
    <col min="1517" max="1518" width="9.42578125" style="46" customWidth="1"/>
    <col min="1519" max="1520" width="9.7109375" style="46" customWidth="1"/>
    <col min="1521" max="1521" width="8.7109375" style="46" customWidth="1"/>
    <col min="1522" max="1522" width="9.42578125" style="46" customWidth="1"/>
    <col min="1523" max="1523" width="6.7109375" style="46" customWidth="1"/>
    <col min="1524" max="1524" width="8.140625" style="46" customWidth="1"/>
    <col min="1525" max="1525" width="10.42578125" style="46" customWidth="1"/>
    <col min="1526" max="1526" width="8.42578125" style="46" customWidth="1"/>
    <col min="1527" max="1527" width="9.7109375" style="46" customWidth="1"/>
    <col min="1528" max="1528" width="9.42578125" style="46" customWidth="1"/>
    <col min="1529" max="1529" width="7.42578125" style="46" customWidth="1"/>
    <col min="1530" max="1530" width="8.42578125" style="46" customWidth="1"/>
    <col min="1531" max="1532" width="8.28515625" style="46" customWidth="1"/>
    <col min="1533" max="1533" width="11.42578125" style="46" customWidth="1"/>
    <col min="1534" max="1534" width="10.42578125" style="46" customWidth="1"/>
    <col min="1535" max="1535" width="9.7109375" style="46" customWidth="1"/>
    <col min="1536" max="1536" width="9.140625" style="46" customWidth="1"/>
    <col min="1537" max="1537" width="9.42578125" style="46" customWidth="1"/>
    <col min="1538" max="1538" width="7.42578125" style="46" customWidth="1"/>
    <col min="1539" max="1539" width="8.42578125" style="46" customWidth="1"/>
    <col min="1540" max="1540" width="8.28515625" style="46" customWidth="1"/>
    <col min="1541" max="1541" width="11.42578125" style="46" customWidth="1"/>
    <col min="1542" max="1554" width="8" style="46" customWidth="1"/>
    <col min="1555" max="1555" width="9.42578125" style="46" customWidth="1"/>
    <col min="1556" max="1556" width="6.7109375" style="46" customWidth="1"/>
    <col min="1557" max="1559" width="8.28515625" style="46" customWidth="1"/>
    <col min="1560" max="1560" width="8.7109375" style="46" customWidth="1"/>
    <col min="1561" max="1561" width="6.7109375" style="46" customWidth="1"/>
    <col min="1562" max="1764" width="8.7109375" style="46"/>
    <col min="1765" max="1765" width="5.140625" style="46" customWidth="1"/>
    <col min="1766" max="1766" width="24" style="46" customWidth="1"/>
    <col min="1767" max="1767" width="7.7109375" style="46" customWidth="1"/>
    <col min="1768" max="1768" width="8.7109375" style="46" customWidth="1"/>
    <col min="1769" max="1769" width="8.42578125" style="46" customWidth="1"/>
    <col min="1770" max="1770" width="9.42578125" style="46" customWidth="1"/>
    <col min="1771" max="1771" width="10.140625" style="46" customWidth="1"/>
    <col min="1772" max="1772" width="7.7109375" style="46" customWidth="1"/>
    <col min="1773" max="1774" width="9.42578125" style="46" customWidth="1"/>
    <col min="1775" max="1776" width="9.7109375" style="46" customWidth="1"/>
    <col min="1777" max="1777" width="8.7109375" style="46" customWidth="1"/>
    <col min="1778" max="1778" width="9.42578125" style="46" customWidth="1"/>
    <col min="1779" max="1779" width="6.7109375" style="46" customWidth="1"/>
    <col min="1780" max="1780" width="8.140625" style="46" customWidth="1"/>
    <col min="1781" max="1781" width="10.42578125" style="46" customWidth="1"/>
    <col min="1782" max="1782" width="8.42578125" style="46" customWidth="1"/>
    <col min="1783" max="1783" width="9.7109375" style="46" customWidth="1"/>
    <col min="1784" max="1784" width="9.42578125" style="46" customWidth="1"/>
    <col min="1785" max="1785" width="7.42578125" style="46" customWidth="1"/>
    <col min="1786" max="1786" width="8.42578125" style="46" customWidth="1"/>
    <col min="1787" max="1788" width="8.28515625" style="46" customWidth="1"/>
    <col min="1789" max="1789" width="11.42578125" style="46" customWidth="1"/>
    <col min="1790" max="1790" width="10.42578125" style="46" customWidth="1"/>
    <col min="1791" max="1791" width="9.7109375" style="46" customWidth="1"/>
    <col min="1792" max="1792" width="9.140625" style="46" customWidth="1"/>
    <col min="1793" max="1793" width="9.42578125" style="46" customWidth="1"/>
    <col min="1794" max="1794" width="7.42578125" style="46" customWidth="1"/>
    <col min="1795" max="1795" width="8.42578125" style="46" customWidth="1"/>
    <col min="1796" max="1796" width="8.28515625" style="46" customWidth="1"/>
    <col min="1797" max="1797" width="11.42578125" style="46" customWidth="1"/>
    <col min="1798" max="1810" width="8" style="46" customWidth="1"/>
    <col min="1811" max="1811" width="9.42578125" style="46" customWidth="1"/>
    <col min="1812" max="1812" width="6.7109375" style="46" customWidth="1"/>
    <col min="1813" max="1815" width="8.28515625" style="46" customWidth="1"/>
    <col min="1816" max="1816" width="8.7109375" style="46" customWidth="1"/>
    <col min="1817" max="1817" width="6.7109375" style="46" customWidth="1"/>
    <col min="1818" max="2020" width="8.7109375" style="46"/>
    <col min="2021" max="2021" width="5.140625" style="46" customWidth="1"/>
    <col min="2022" max="2022" width="24" style="46" customWidth="1"/>
    <col min="2023" max="2023" width="7.7109375" style="46" customWidth="1"/>
    <col min="2024" max="2024" width="8.7109375" style="46" customWidth="1"/>
    <col min="2025" max="2025" width="8.42578125" style="46" customWidth="1"/>
    <col min="2026" max="2026" width="9.42578125" style="46" customWidth="1"/>
    <col min="2027" max="2027" width="10.140625" style="46" customWidth="1"/>
    <col min="2028" max="2028" width="7.7109375" style="46" customWidth="1"/>
    <col min="2029" max="2030" width="9.42578125" style="46" customWidth="1"/>
    <col min="2031" max="2032" width="9.7109375" style="46" customWidth="1"/>
    <col min="2033" max="2033" width="8.7109375" style="46" customWidth="1"/>
    <col min="2034" max="2034" width="9.42578125" style="46" customWidth="1"/>
    <col min="2035" max="2035" width="6.7109375" style="46" customWidth="1"/>
    <col min="2036" max="2036" width="8.140625" style="46" customWidth="1"/>
    <col min="2037" max="2037" width="10.42578125" style="46" customWidth="1"/>
    <col min="2038" max="2038" width="8.42578125" style="46" customWidth="1"/>
    <col min="2039" max="2039" width="9.7109375" style="46" customWidth="1"/>
    <col min="2040" max="2040" width="9.42578125" style="46" customWidth="1"/>
    <col min="2041" max="2041" width="7.42578125" style="46" customWidth="1"/>
    <col min="2042" max="2042" width="8.42578125" style="46" customWidth="1"/>
    <col min="2043" max="2044" width="8.28515625" style="46" customWidth="1"/>
    <col min="2045" max="2045" width="11.42578125" style="46" customWidth="1"/>
    <col min="2046" max="2046" width="10.42578125" style="46" customWidth="1"/>
    <col min="2047" max="2047" width="9.7109375" style="46" customWidth="1"/>
    <col min="2048" max="2048" width="9.140625" style="46" customWidth="1"/>
    <col min="2049" max="2049" width="9.42578125" style="46" customWidth="1"/>
    <col min="2050" max="2050" width="7.42578125" style="46" customWidth="1"/>
    <col min="2051" max="2051" width="8.42578125" style="46" customWidth="1"/>
    <col min="2052" max="2052" width="8.28515625" style="46" customWidth="1"/>
    <col min="2053" max="2053" width="11.42578125" style="46" customWidth="1"/>
    <col min="2054" max="2066" width="8" style="46" customWidth="1"/>
    <col min="2067" max="2067" width="9.42578125" style="46" customWidth="1"/>
    <col min="2068" max="2068" width="6.7109375" style="46" customWidth="1"/>
    <col min="2069" max="2071" width="8.28515625" style="46" customWidth="1"/>
    <col min="2072" max="2072" width="8.7109375" style="46" customWidth="1"/>
    <col min="2073" max="2073" width="6.7109375" style="46" customWidth="1"/>
    <col min="2074" max="2276" width="8.7109375" style="46"/>
    <col min="2277" max="2277" width="5.140625" style="46" customWidth="1"/>
    <col min="2278" max="2278" width="24" style="46" customWidth="1"/>
    <col min="2279" max="2279" width="7.7109375" style="46" customWidth="1"/>
    <col min="2280" max="2280" width="8.7109375" style="46" customWidth="1"/>
    <col min="2281" max="2281" width="8.42578125" style="46" customWidth="1"/>
    <col min="2282" max="2282" width="9.42578125" style="46" customWidth="1"/>
    <col min="2283" max="2283" width="10.140625" style="46" customWidth="1"/>
    <col min="2284" max="2284" width="7.7109375" style="46" customWidth="1"/>
    <col min="2285" max="2286" width="9.42578125" style="46" customWidth="1"/>
    <col min="2287" max="2288" width="9.7109375" style="46" customWidth="1"/>
    <col min="2289" max="2289" width="8.7109375" style="46" customWidth="1"/>
    <col min="2290" max="2290" width="9.42578125" style="46" customWidth="1"/>
    <col min="2291" max="2291" width="6.7109375" style="46" customWidth="1"/>
    <col min="2292" max="2292" width="8.140625" style="46" customWidth="1"/>
    <col min="2293" max="2293" width="10.42578125" style="46" customWidth="1"/>
    <col min="2294" max="2294" width="8.42578125" style="46" customWidth="1"/>
    <col min="2295" max="2295" width="9.7109375" style="46" customWidth="1"/>
    <col min="2296" max="2296" width="9.42578125" style="46" customWidth="1"/>
    <col min="2297" max="2297" width="7.42578125" style="46" customWidth="1"/>
    <col min="2298" max="2298" width="8.42578125" style="46" customWidth="1"/>
    <col min="2299" max="2300" width="8.28515625" style="46" customWidth="1"/>
    <col min="2301" max="2301" width="11.42578125" style="46" customWidth="1"/>
    <col min="2302" max="2302" width="10.42578125" style="46" customWidth="1"/>
    <col min="2303" max="2303" width="9.7109375" style="46" customWidth="1"/>
    <col min="2304" max="2304" width="9.140625" style="46" customWidth="1"/>
    <col min="2305" max="2305" width="9.42578125" style="46" customWidth="1"/>
    <col min="2306" max="2306" width="7.42578125" style="46" customWidth="1"/>
    <col min="2307" max="2307" width="8.42578125" style="46" customWidth="1"/>
    <col min="2308" max="2308" width="8.28515625" style="46" customWidth="1"/>
    <col min="2309" max="2309" width="11.42578125" style="46" customWidth="1"/>
    <col min="2310" max="2322" width="8" style="46" customWidth="1"/>
    <col min="2323" max="2323" width="9.42578125" style="46" customWidth="1"/>
    <col min="2324" max="2324" width="6.7109375" style="46" customWidth="1"/>
    <col min="2325" max="2327" width="8.28515625" style="46" customWidth="1"/>
    <col min="2328" max="2328" width="8.7109375" style="46" customWidth="1"/>
    <col min="2329" max="2329" width="6.7109375" style="46" customWidth="1"/>
    <col min="2330" max="2532" width="8.7109375" style="46"/>
    <col min="2533" max="2533" width="5.140625" style="46" customWidth="1"/>
    <col min="2534" max="2534" width="24" style="46" customWidth="1"/>
    <col min="2535" max="2535" width="7.7109375" style="46" customWidth="1"/>
    <col min="2536" max="2536" width="8.7109375" style="46" customWidth="1"/>
    <col min="2537" max="2537" width="8.42578125" style="46" customWidth="1"/>
    <col min="2538" max="2538" width="9.42578125" style="46" customWidth="1"/>
    <col min="2539" max="2539" width="10.140625" style="46" customWidth="1"/>
    <col min="2540" max="2540" width="7.7109375" style="46" customWidth="1"/>
    <col min="2541" max="2542" width="9.42578125" style="46" customWidth="1"/>
    <col min="2543" max="2544" width="9.7109375" style="46" customWidth="1"/>
    <col min="2545" max="2545" width="8.7109375" style="46" customWidth="1"/>
    <col min="2546" max="2546" width="9.42578125" style="46" customWidth="1"/>
    <col min="2547" max="2547" width="6.7109375" style="46" customWidth="1"/>
    <col min="2548" max="2548" width="8.140625" style="46" customWidth="1"/>
    <col min="2549" max="2549" width="10.42578125" style="46" customWidth="1"/>
    <col min="2550" max="2550" width="8.42578125" style="46" customWidth="1"/>
    <col min="2551" max="2551" width="9.7109375" style="46" customWidth="1"/>
    <col min="2552" max="2552" width="9.42578125" style="46" customWidth="1"/>
    <col min="2553" max="2553" width="7.42578125" style="46" customWidth="1"/>
    <col min="2554" max="2554" width="8.42578125" style="46" customWidth="1"/>
    <col min="2555" max="2556" width="8.28515625" style="46" customWidth="1"/>
    <col min="2557" max="2557" width="11.42578125" style="46" customWidth="1"/>
    <col min="2558" max="2558" width="10.42578125" style="46" customWidth="1"/>
    <col min="2559" max="2559" width="9.7109375" style="46" customWidth="1"/>
    <col min="2560" max="2560" width="9.140625" style="46" customWidth="1"/>
    <col min="2561" max="2561" width="9.42578125" style="46" customWidth="1"/>
    <col min="2562" max="2562" width="7.42578125" style="46" customWidth="1"/>
    <col min="2563" max="2563" width="8.42578125" style="46" customWidth="1"/>
    <col min="2564" max="2564" width="8.28515625" style="46" customWidth="1"/>
    <col min="2565" max="2565" width="11.42578125" style="46" customWidth="1"/>
    <col min="2566" max="2578" width="8" style="46" customWidth="1"/>
    <col min="2579" max="2579" width="9.42578125" style="46" customWidth="1"/>
    <col min="2580" max="2580" width="6.7109375" style="46" customWidth="1"/>
    <col min="2581" max="2583" width="8.28515625" style="46" customWidth="1"/>
    <col min="2584" max="2584" width="8.7109375" style="46" customWidth="1"/>
    <col min="2585" max="2585" width="6.7109375" style="46" customWidth="1"/>
    <col min="2586" max="2788" width="8.7109375" style="46"/>
    <col min="2789" max="2789" width="5.140625" style="46" customWidth="1"/>
    <col min="2790" max="2790" width="24" style="46" customWidth="1"/>
    <col min="2791" max="2791" width="7.7109375" style="46" customWidth="1"/>
    <col min="2792" max="2792" width="8.7109375" style="46" customWidth="1"/>
    <col min="2793" max="2793" width="8.42578125" style="46" customWidth="1"/>
    <col min="2794" max="2794" width="9.42578125" style="46" customWidth="1"/>
    <col min="2795" max="2795" width="10.140625" style="46" customWidth="1"/>
    <col min="2796" max="2796" width="7.7109375" style="46" customWidth="1"/>
    <col min="2797" max="2798" width="9.42578125" style="46" customWidth="1"/>
    <col min="2799" max="2800" width="9.7109375" style="46" customWidth="1"/>
    <col min="2801" max="2801" width="8.7109375" style="46" customWidth="1"/>
    <col min="2802" max="2802" width="9.42578125" style="46" customWidth="1"/>
    <col min="2803" max="2803" width="6.7109375" style="46" customWidth="1"/>
    <col min="2804" max="2804" width="8.140625" style="46" customWidth="1"/>
    <col min="2805" max="2805" width="10.42578125" style="46" customWidth="1"/>
    <col min="2806" max="2806" width="8.42578125" style="46" customWidth="1"/>
    <col min="2807" max="2807" width="9.7109375" style="46" customWidth="1"/>
    <col min="2808" max="2808" width="9.42578125" style="46" customWidth="1"/>
    <col min="2809" max="2809" width="7.42578125" style="46" customWidth="1"/>
    <col min="2810" max="2810" width="8.42578125" style="46" customWidth="1"/>
    <col min="2811" max="2812" width="8.28515625" style="46" customWidth="1"/>
    <col min="2813" max="2813" width="11.42578125" style="46" customWidth="1"/>
    <col min="2814" max="2814" width="10.42578125" style="46" customWidth="1"/>
    <col min="2815" max="2815" width="9.7109375" style="46" customWidth="1"/>
    <col min="2816" max="2816" width="9.140625" style="46" customWidth="1"/>
    <col min="2817" max="2817" width="9.42578125" style="46" customWidth="1"/>
    <col min="2818" max="2818" width="7.42578125" style="46" customWidth="1"/>
    <col min="2819" max="2819" width="8.42578125" style="46" customWidth="1"/>
    <col min="2820" max="2820" width="8.28515625" style="46" customWidth="1"/>
    <col min="2821" max="2821" width="11.42578125" style="46" customWidth="1"/>
    <col min="2822" max="2834" width="8" style="46" customWidth="1"/>
    <col min="2835" max="2835" width="9.42578125" style="46" customWidth="1"/>
    <col min="2836" max="2836" width="6.7109375" style="46" customWidth="1"/>
    <col min="2837" max="2839" width="8.28515625" style="46" customWidth="1"/>
    <col min="2840" max="2840" width="8.7109375" style="46" customWidth="1"/>
    <col min="2841" max="2841" width="6.7109375" style="46" customWidth="1"/>
    <col min="2842" max="3044" width="8.7109375" style="46"/>
    <col min="3045" max="3045" width="5.140625" style="46" customWidth="1"/>
    <col min="3046" max="3046" width="24" style="46" customWidth="1"/>
    <col min="3047" max="3047" width="7.7109375" style="46" customWidth="1"/>
    <col min="3048" max="3048" width="8.7109375" style="46" customWidth="1"/>
    <col min="3049" max="3049" width="8.42578125" style="46" customWidth="1"/>
    <col min="3050" max="3050" width="9.42578125" style="46" customWidth="1"/>
    <col min="3051" max="3051" width="10.140625" style="46" customWidth="1"/>
    <col min="3052" max="3052" width="7.7109375" style="46" customWidth="1"/>
    <col min="3053" max="3054" width="9.42578125" style="46" customWidth="1"/>
    <col min="3055" max="3056" width="9.7109375" style="46" customWidth="1"/>
    <col min="3057" max="3057" width="8.7109375" style="46" customWidth="1"/>
    <col min="3058" max="3058" width="9.42578125" style="46" customWidth="1"/>
    <col min="3059" max="3059" width="6.7109375" style="46" customWidth="1"/>
    <col min="3060" max="3060" width="8.140625" style="46" customWidth="1"/>
    <col min="3061" max="3061" width="10.42578125" style="46" customWidth="1"/>
    <col min="3062" max="3062" width="8.42578125" style="46" customWidth="1"/>
    <col min="3063" max="3063" width="9.7109375" style="46" customWidth="1"/>
    <col min="3064" max="3064" width="9.42578125" style="46" customWidth="1"/>
    <col min="3065" max="3065" width="7.42578125" style="46" customWidth="1"/>
    <col min="3066" max="3066" width="8.42578125" style="46" customWidth="1"/>
    <col min="3067" max="3068" width="8.28515625" style="46" customWidth="1"/>
    <col min="3069" max="3069" width="11.42578125" style="46" customWidth="1"/>
    <col min="3070" max="3070" width="10.42578125" style="46" customWidth="1"/>
    <col min="3071" max="3071" width="9.7109375" style="46" customWidth="1"/>
    <col min="3072" max="3072" width="9.140625" style="46" customWidth="1"/>
    <col min="3073" max="3073" width="9.42578125" style="46" customWidth="1"/>
    <col min="3074" max="3074" width="7.42578125" style="46" customWidth="1"/>
    <col min="3075" max="3075" width="8.42578125" style="46" customWidth="1"/>
    <col min="3076" max="3076" width="8.28515625" style="46" customWidth="1"/>
    <col min="3077" max="3077" width="11.42578125" style="46" customWidth="1"/>
    <col min="3078" max="3090" width="8" style="46" customWidth="1"/>
    <col min="3091" max="3091" width="9.42578125" style="46" customWidth="1"/>
    <col min="3092" max="3092" width="6.7109375" style="46" customWidth="1"/>
    <col min="3093" max="3095" width="8.28515625" style="46" customWidth="1"/>
    <col min="3096" max="3096" width="8.7109375" style="46" customWidth="1"/>
    <col min="3097" max="3097" width="6.7109375" style="46" customWidth="1"/>
    <col min="3098" max="3300" width="8.7109375" style="46"/>
    <col min="3301" max="3301" width="5.140625" style="46" customWidth="1"/>
    <col min="3302" max="3302" width="24" style="46" customWidth="1"/>
    <col min="3303" max="3303" width="7.7109375" style="46" customWidth="1"/>
    <col min="3304" max="3304" width="8.7109375" style="46" customWidth="1"/>
    <col min="3305" max="3305" width="8.42578125" style="46" customWidth="1"/>
    <col min="3306" max="3306" width="9.42578125" style="46" customWidth="1"/>
    <col min="3307" max="3307" width="10.140625" style="46" customWidth="1"/>
    <col min="3308" max="3308" width="7.7109375" style="46" customWidth="1"/>
    <col min="3309" max="3310" width="9.42578125" style="46" customWidth="1"/>
    <col min="3311" max="3312" width="9.7109375" style="46" customWidth="1"/>
    <col min="3313" max="3313" width="8.7109375" style="46" customWidth="1"/>
    <col min="3314" max="3314" width="9.42578125" style="46" customWidth="1"/>
    <col min="3315" max="3315" width="6.7109375" style="46" customWidth="1"/>
    <col min="3316" max="3316" width="8.140625" style="46" customWidth="1"/>
    <col min="3317" max="3317" width="10.42578125" style="46" customWidth="1"/>
    <col min="3318" max="3318" width="8.42578125" style="46" customWidth="1"/>
    <col min="3319" max="3319" width="9.7109375" style="46" customWidth="1"/>
    <col min="3320" max="3320" width="9.42578125" style="46" customWidth="1"/>
    <col min="3321" max="3321" width="7.42578125" style="46" customWidth="1"/>
    <col min="3322" max="3322" width="8.42578125" style="46" customWidth="1"/>
    <col min="3323" max="3324" width="8.28515625" style="46" customWidth="1"/>
    <col min="3325" max="3325" width="11.42578125" style="46" customWidth="1"/>
    <col min="3326" max="3326" width="10.42578125" style="46" customWidth="1"/>
    <col min="3327" max="3327" width="9.7109375" style="46" customWidth="1"/>
    <col min="3328" max="3328" width="9.140625" style="46" customWidth="1"/>
    <col min="3329" max="3329" width="9.42578125" style="46" customWidth="1"/>
    <col min="3330" max="3330" width="7.42578125" style="46" customWidth="1"/>
    <col min="3331" max="3331" width="8.42578125" style="46" customWidth="1"/>
    <col min="3332" max="3332" width="8.28515625" style="46" customWidth="1"/>
    <col min="3333" max="3333" width="11.42578125" style="46" customWidth="1"/>
    <col min="3334" max="3346" width="8" style="46" customWidth="1"/>
    <col min="3347" max="3347" width="9.42578125" style="46" customWidth="1"/>
    <col min="3348" max="3348" width="6.7109375" style="46" customWidth="1"/>
    <col min="3349" max="3351" width="8.28515625" style="46" customWidth="1"/>
    <col min="3352" max="3352" width="8.7109375" style="46" customWidth="1"/>
    <col min="3353" max="3353" width="6.7109375" style="46" customWidth="1"/>
    <col min="3354" max="3556" width="8.7109375" style="46"/>
    <col min="3557" max="3557" width="5.140625" style="46" customWidth="1"/>
    <col min="3558" max="3558" width="24" style="46" customWidth="1"/>
    <col min="3559" max="3559" width="7.7109375" style="46" customWidth="1"/>
    <col min="3560" max="3560" width="8.7109375" style="46" customWidth="1"/>
    <col min="3561" max="3561" width="8.42578125" style="46" customWidth="1"/>
    <col min="3562" max="3562" width="9.42578125" style="46" customWidth="1"/>
    <col min="3563" max="3563" width="10.140625" style="46" customWidth="1"/>
    <col min="3564" max="3564" width="7.7109375" style="46" customWidth="1"/>
    <col min="3565" max="3566" width="9.42578125" style="46" customWidth="1"/>
    <col min="3567" max="3568" width="9.7109375" style="46" customWidth="1"/>
    <col min="3569" max="3569" width="8.7109375" style="46" customWidth="1"/>
    <col min="3570" max="3570" width="9.42578125" style="46" customWidth="1"/>
    <col min="3571" max="3571" width="6.7109375" style="46" customWidth="1"/>
    <col min="3572" max="3572" width="8.140625" style="46" customWidth="1"/>
    <col min="3573" max="3573" width="10.42578125" style="46" customWidth="1"/>
    <col min="3574" max="3574" width="8.42578125" style="46" customWidth="1"/>
    <col min="3575" max="3575" width="9.7109375" style="46" customWidth="1"/>
    <col min="3576" max="3576" width="9.42578125" style="46" customWidth="1"/>
    <col min="3577" max="3577" width="7.42578125" style="46" customWidth="1"/>
    <col min="3578" max="3578" width="8.42578125" style="46" customWidth="1"/>
    <col min="3579" max="3580" width="8.28515625" style="46" customWidth="1"/>
    <col min="3581" max="3581" width="11.42578125" style="46" customWidth="1"/>
    <col min="3582" max="3582" width="10.42578125" style="46" customWidth="1"/>
    <col min="3583" max="3583" width="9.7109375" style="46" customWidth="1"/>
    <col min="3584" max="3584" width="9.140625" style="46" customWidth="1"/>
    <col min="3585" max="3585" width="9.42578125" style="46" customWidth="1"/>
    <col min="3586" max="3586" width="7.42578125" style="46" customWidth="1"/>
    <col min="3587" max="3587" width="8.42578125" style="46" customWidth="1"/>
    <col min="3588" max="3588" width="8.28515625" style="46" customWidth="1"/>
    <col min="3589" max="3589" width="11.42578125" style="46" customWidth="1"/>
    <col min="3590" max="3602" width="8" style="46" customWidth="1"/>
    <col min="3603" max="3603" width="9.42578125" style="46" customWidth="1"/>
    <col min="3604" max="3604" width="6.7109375" style="46" customWidth="1"/>
    <col min="3605" max="3607" width="8.28515625" style="46" customWidth="1"/>
    <col min="3608" max="3608" width="8.7109375" style="46" customWidth="1"/>
    <col min="3609" max="3609" width="6.7109375" style="46" customWidth="1"/>
    <col min="3610" max="3812" width="8.7109375" style="46"/>
    <col min="3813" max="3813" width="5.140625" style="46" customWidth="1"/>
    <col min="3814" max="3814" width="24" style="46" customWidth="1"/>
    <col min="3815" max="3815" width="7.7109375" style="46" customWidth="1"/>
    <col min="3816" max="3816" width="8.7109375" style="46" customWidth="1"/>
    <col min="3817" max="3817" width="8.42578125" style="46" customWidth="1"/>
    <col min="3818" max="3818" width="9.42578125" style="46" customWidth="1"/>
    <col min="3819" max="3819" width="10.140625" style="46" customWidth="1"/>
    <col min="3820" max="3820" width="7.7109375" style="46" customWidth="1"/>
    <col min="3821" max="3822" width="9.42578125" style="46" customWidth="1"/>
    <col min="3823" max="3824" width="9.7109375" style="46" customWidth="1"/>
    <col min="3825" max="3825" width="8.7109375" style="46" customWidth="1"/>
    <col min="3826" max="3826" width="9.42578125" style="46" customWidth="1"/>
    <col min="3827" max="3827" width="6.7109375" style="46" customWidth="1"/>
    <col min="3828" max="3828" width="8.140625" style="46" customWidth="1"/>
    <col min="3829" max="3829" width="10.42578125" style="46" customWidth="1"/>
    <col min="3830" max="3830" width="8.42578125" style="46" customWidth="1"/>
    <col min="3831" max="3831" width="9.7109375" style="46" customWidth="1"/>
    <col min="3832" max="3832" width="9.42578125" style="46" customWidth="1"/>
    <col min="3833" max="3833" width="7.42578125" style="46" customWidth="1"/>
    <col min="3834" max="3834" width="8.42578125" style="46" customWidth="1"/>
    <col min="3835" max="3836" width="8.28515625" style="46" customWidth="1"/>
    <col min="3837" max="3837" width="11.42578125" style="46" customWidth="1"/>
    <col min="3838" max="3838" width="10.42578125" style="46" customWidth="1"/>
    <col min="3839" max="3839" width="9.7109375" style="46" customWidth="1"/>
    <col min="3840" max="3840" width="9.140625" style="46" customWidth="1"/>
    <col min="3841" max="3841" width="9.42578125" style="46" customWidth="1"/>
    <col min="3842" max="3842" width="7.42578125" style="46" customWidth="1"/>
    <col min="3843" max="3843" width="8.42578125" style="46" customWidth="1"/>
    <col min="3844" max="3844" width="8.28515625" style="46" customWidth="1"/>
    <col min="3845" max="3845" width="11.42578125" style="46" customWidth="1"/>
    <col min="3846" max="3858" width="8" style="46" customWidth="1"/>
    <col min="3859" max="3859" width="9.42578125" style="46" customWidth="1"/>
    <col min="3860" max="3860" width="6.7109375" style="46" customWidth="1"/>
    <col min="3861" max="3863" width="8.28515625" style="46" customWidth="1"/>
    <col min="3864" max="3864" width="8.7109375" style="46" customWidth="1"/>
    <col min="3865" max="3865" width="6.7109375" style="46" customWidth="1"/>
    <col min="3866" max="4068" width="8.7109375" style="46"/>
    <col min="4069" max="4069" width="5.140625" style="46" customWidth="1"/>
    <col min="4070" max="4070" width="24" style="46" customWidth="1"/>
    <col min="4071" max="4071" width="7.7109375" style="46" customWidth="1"/>
    <col min="4072" max="4072" width="8.7109375" style="46" customWidth="1"/>
    <col min="4073" max="4073" width="8.42578125" style="46" customWidth="1"/>
    <col min="4074" max="4074" width="9.42578125" style="46" customWidth="1"/>
    <col min="4075" max="4075" width="10.140625" style="46" customWidth="1"/>
    <col min="4076" max="4076" width="7.7109375" style="46" customWidth="1"/>
    <col min="4077" max="4078" width="9.42578125" style="46" customWidth="1"/>
    <col min="4079" max="4080" width="9.7109375" style="46" customWidth="1"/>
    <col min="4081" max="4081" width="8.7109375" style="46" customWidth="1"/>
    <col min="4082" max="4082" width="9.42578125" style="46" customWidth="1"/>
    <col min="4083" max="4083" width="6.7109375" style="46" customWidth="1"/>
    <col min="4084" max="4084" width="8.140625" style="46" customWidth="1"/>
    <col min="4085" max="4085" width="10.42578125" style="46" customWidth="1"/>
    <col min="4086" max="4086" width="8.42578125" style="46" customWidth="1"/>
    <col min="4087" max="4087" width="9.7109375" style="46" customWidth="1"/>
    <col min="4088" max="4088" width="9.42578125" style="46" customWidth="1"/>
    <col min="4089" max="4089" width="7.42578125" style="46" customWidth="1"/>
    <col min="4090" max="4090" width="8.42578125" style="46" customWidth="1"/>
    <col min="4091" max="4092" width="8.28515625" style="46" customWidth="1"/>
    <col min="4093" max="4093" width="11.42578125" style="46" customWidth="1"/>
    <col min="4094" max="4094" width="10.42578125" style="46" customWidth="1"/>
    <col min="4095" max="4095" width="9.7109375" style="46" customWidth="1"/>
    <col min="4096" max="4096" width="9.140625" style="46" customWidth="1"/>
    <col min="4097" max="4097" width="9.42578125" style="46" customWidth="1"/>
    <col min="4098" max="4098" width="7.42578125" style="46" customWidth="1"/>
    <col min="4099" max="4099" width="8.42578125" style="46" customWidth="1"/>
    <col min="4100" max="4100" width="8.28515625" style="46" customWidth="1"/>
    <col min="4101" max="4101" width="11.42578125" style="46" customWidth="1"/>
    <col min="4102" max="4114" width="8" style="46" customWidth="1"/>
    <col min="4115" max="4115" width="9.42578125" style="46" customWidth="1"/>
    <col min="4116" max="4116" width="6.7109375" style="46" customWidth="1"/>
    <col min="4117" max="4119" width="8.28515625" style="46" customWidth="1"/>
    <col min="4120" max="4120" width="8.7109375" style="46" customWidth="1"/>
    <col min="4121" max="4121" width="6.7109375" style="46" customWidth="1"/>
    <col min="4122" max="4324" width="8.7109375" style="46"/>
    <col min="4325" max="4325" width="5.140625" style="46" customWidth="1"/>
    <col min="4326" max="4326" width="24" style="46" customWidth="1"/>
    <col min="4327" max="4327" width="7.7109375" style="46" customWidth="1"/>
    <col min="4328" max="4328" width="8.7109375" style="46" customWidth="1"/>
    <col min="4329" max="4329" width="8.42578125" style="46" customWidth="1"/>
    <col min="4330" max="4330" width="9.42578125" style="46" customWidth="1"/>
    <col min="4331" max="4331" width="10.140625" style="46" customWidth="1"/>
    <col min="4332" max="4332" width="7.7109375" style="46" customWidth="1"/>
    <col min="4333" max="4334" width="9.42578125" style="46" customWidth="1"/>
    <col min="4335" max="4336" width="9.7109375" style="46" customWidth="1"/>
    <col min="4337" max="4337" width="8.7109375" style="46" customWidth="1"/>
    <col min="4338" max="4338" width="9.42578125" style="46" customWidth="1"/>
    <col min="4339" max="4339" width="6.7109375" style="46" customWidth="1"/>
    <col min="4340" max="4340" width="8.140625" style="46" customWidth="1"/>
    <col min="4341" max="4341" width="10.42578125" style="46" customWidth="1"/>
    <col min="4342" max="4342" width="8.42578125" style="46" customWidth="1"/>
    <col min="4343" max="4343" width="9.7109375" style="46" customWidth="1"/>
    <col min="4344" max="4344" width="9.42578125" style="46" customWidth="1"/>
    <col min="4345" max="4345" width="7.42578125" style="46" customWidth="1"/>
    <col min="4346" max="4346" width="8.42578125" style="46" customWidth="1"/>
    <col min="4347" max="4348" width="8.28515625" style="46" customWidth="1"/>
    <col min="4349" max="4349" width="11.42578125" style="46" customWidth="1"/>
    <col min="4350" max="4350" width="10.42578125" style="46" customWidth="1"/>
    <col min="4351" max="4351" width="9.7109375" style="46" customWidth="1"/>
    <col min="4352" max="4352" width="9.140625" style="46" customWidth="1"/>
    <col min="4353" max="4353" width="9.42578125" style="46" customWidth="1"/>
    <col min="4354" max="4354" width="7.42578125" style="46" customWidth="1"/>
    <col min="4355" max="4355" width="8.42578125" style="46" customWidth="1"/>
    <col min="4356" max="4356" width="8.28515625" style="46" customWidth="1"/>
    <col min="4357" max="4357" width="11.42578125" style="46" customWidth="1"/>
    <col min="4358" max="4370" width="8" style="46" customWidth="1"/>
    <col min="4371" max="4371" width="9.42578125" style="46" customWidth="1"/>
    <col min="4372" max="4372" width="6.7109375" style="46" customWidth="1"/>
    <col min="4373" max="4375" width="8.28515625" style="46" customWidth="1"/>
    <col min="4376" max="4376" width="8.7109375" style="46" customWidth="1"/>
    <col min="4377" max="4377" width="6.7109375" style="46" customWidth="1"/>
    <col min="4378" max="4580" width="8.7109375" style="46"/>
    <col min="4581" max="4581" width="5.140625" style="46" customWidth="1"/>
    <col min="4582" max="4582" width="24" style="46" customWidth="1"/>
    <col min="4583" max="4583" width="7.7109375" style="46" customWidth="1"/>
    <col min="4584" max="4584" width="8.7109375" style="46" customWidth="1"/>
    <col min="4585" max="4585" width="8.42578125" style="46" customWidth="1"/>
    <col min="4586" max="4586" width="9.42578125" style="46" customWidth="1"/>
    <col min="4587" max="4587" width="10.140625" style="46" customWidth="1"/>
    <col min="4588" max="4588" width="7.7109375" style="46" customWidth="1"/>
    <col min="4589" max="4590" width="9.42578125" style="46" customWidth="1"/>
    <col min="4591" max="4592" width="9.7109375" style="46" customWidth="1"/>
    <col min="4593" max="4593" width="8.7109375" style="46" customWidth="1"/>
    <col min="4594" max="4594" width="9.42578125" style="46" customWidth="1"/>
    <col min="4595" max="4595" width="6.7109375" style="46" customWidth="1"/>
    <col min="4596" max="4596" width="8.140625" style="46" customWidth="1"/>
    <col min="4597" max="4597" width="10.42578125" style="46" customWidth="1"/>
    <col min="4598" max="4598" width="8.42578125" style="46" customWidth="1"/>
    <col min="4599" max="4599" width="9.7109375" style="46" customWidth="1"/>
    <col min="4600" max="4600" width="9.42578125" style="46" customWidth="1"/>
    <col min="4601" max="4601" width="7.42578125" style="46" customWidth="1"/>
    <col min="4602" max="4602" width="8.42578125" style="46" customWidth="1"/>
    <col min="4603" max="4604" width="8.28515625" style="46" customWidth="1"/>
    <col min="4605" max="4605" width="11.42578125" style="46" customWidth="1"/>
    <col min="4606" max="4606" width="10.42578125" style="46" customWidth="1"/>
    <col min="4607" max="4607" width="9.7109375" style="46" customWidth="1"/>
    <col min="4608" max="4608" width="9.140625" style="46" customWidth="1"/>
    <col min="4609" max="4609" width="9.42578125" style="46" customWidth="1"/>
    <col min="4610" max="4610" width="7.42578125" style="46" customWidth="1"/>
    <col min="4611" max="4611" width="8.42578125" style="46" customWidth="1"/>
    <col min="4612" max="4612" width="8.28515625" style="46" customWidth="1"/>
    <col min="4613" max="4613" width="11.42578125" style="46" customWidth="1"/>
    <col min="4614" max="4626" width="8" style="46" customWidth="1"/>
    <col min="4627" max="4627" width="9.42578125" style="46" customWidth="1"/>
    <col min="4628" max="4628" width="6.7109375" style="46" customWidth="1"/>
    <col min="4629" max="4631" width="8.28515625" style="46" customWidth="1"/>
    <col min="4632" max="4632" width="8.7109375" style="46" customWidth="1"/>
    <col min="4633" max="4633" width="6.7109375" style="46" customWidth="1"/>
    <col min="4634" max="4836" width="8.7109375" style="46"/>
    <col min="4837" max="4837" width="5.140625" style="46" customWidth="1"/>
    <col min="4838" max="4838" width="24" style="46" customWidth="1"/>
    <col min="4839" max="4839" width="7.7109375" style="46" customWidth="1"/>
    <col min="4840" max="4840" width="8.7109375" style="46" customWidth="1"/>
    <col min="4841" max="4841" width="8.42578125" style="46" customWidth="1"/>
    <col min="4842" max="4842" width="9.42578125" style="46" customWidth="1"/>
    <col min="4843" max="4843" width="10.140625" style="46" customWidth="1"/>
    <col min="4844" max="4844" width="7.7109375" style="46" customWidth="1"/>
    <col min="4845" max="4846" width="9.42578125" style="46" customWidth="1"/>
    <col min="4847" max="4848" width="9.7109375" style="46" customWidth="1"/>
    <col min="4849" max="4849" width="8.7109375" style="46" customWidth="1"/>
    <col min="4850" max="4850" width="9.42578125" style="46" customWidth="1"/>
    <col min="4851" max="4851" width="6.7109375" style="46" customWidth="1"/>
    <col min="4852" max="4852" width="8.140625" style="46" customWidth="1"/>
    <col min="4853" max="4853" width="10.42578125" style="46" customWidth="1"/>
    <col min="4854" max="4854" width="8.42578125" style="46" customWidth="1"/>
    <col min="4855" max="4855" width="9.7109375" style="46" customWidth="1"/>
    <col min="4856" max="4856" width="9.42578125" style="46" customWidth="1"/>
    <col min="4857" max="4857" width="7.42578125" style="46" customWidth="1"/>
    <col min="4858" max="4858" width="8.42578125" style="46" customWidth="1"/>
    <col min="4859" max="4860" width="8.28515625" style="46" customWidth="1"/>
    <col min="4861" max="4861" width="11.42578125" style="46" customWidth="1"/>
    <col min="4862" max="4862" width="10.42578125" style="46" customWidth="1"/>
    <col min="4863" max="4863" width="9.7109375" style="46" customWidth="1"/>
    <col min="4864" max="4864" width="9.140625" style="46" customWidth="1"/>
    <col min="4865" max="4865" width="9.42578125" style="46" customWidth="1"/>
    <col min="4866" max="4866" width="7.42578125" style="46" customWidth="1"/>
    <col min="4867" max="4867" width="8.42578125" style="46" customWidth="1"/>
    <col min="4868" max="4868" width="8.28515625" style="46" customWidth="1"/>
    <col min="4869" max="4869" width="11.42578125" style="46" customWidth="1"/>
    <col min="4870" max="4882" width="8" style="46" customWidth="1"/>
    <col min="4883" max="4883" width="9.42578125" style="46" customWidth="1"/>
    <col min="4884" max="4884" width="6.7109375" style="46" customWidth="1"/>
    <col min="4885" max="4887" width="8.28515625" style="46" customWidth="1"/>
    <col min="4888" max="4888" width="8.7109375" style="46" customWidth="1"/>
    <col min="4889" max="4889" width="6.7109375" style="46" customWidth="1"/>
    <col min="4890" max="5092" width="8.7109375" style="46"/>
    <col min="5093" max="5093" width="5.140625" style="46" customWidth="1"/>
    <col min="5094" max="5094" width="24" style="46" customWidth="1"/>
    <col min="5095" max="5095" width="7.7109375" style="46" customWidth="1"/>
    <col min="5096" max="5096" width="8.7109375" style="46" customWidth="1"/>
    <col min="5097" max="5097" width="8.42578125" style="46" customWidth="1"/>
    <col min="5098" max="5098" width="9.42578125" style="46" customWidth="1"/>
    <col min="5099" max="5099" width="10.140625" style="46" customWidth="1"/>
    <col min="5100" max="5100" width="7.7109375" style="46" customWidth="1"/>
    <col min="5101" max="5102" width="9.42578125" style="46" customWidth="1"/>
    <col min="5103" max="5104" width="9.7109375" style="46" customWidth="1"/>
    <col min="5105" max="5105" width="8.7109375" style="46" customWidth="1"/>
    <col min="5106" max="5106" width="9.42578125" style="46" customWidth="1"/>
    <col min="5107" max="5107" width="6.7109375" style="46" customWidth="1"/>
    <col min="5108" max="5108" width="8.140625" style="46" customWidth="1"/>
    <col min="5109" max="5109" width="10.42578125" style="46" customWidth="1"/>
    <col min="5110" max="5110" width="8.42578125" style="46" customWidth="1"/>
    <col min="5111" max="5111" width="9.7109375" style="46" customWidth="1"/>
    <col min="5112" max="5112" width="9.42578125" style="46" customWidth="1"/>
    <col min="5113" max="5113" width="7.42578125" style="46" customWidth="1"/>
    <col min="5114" max="5114" width="8.42578125" style="46" customWidth="1"/>
    <col min="5115" max="5116" width="8.28515625" style="46" customWidth="1"/>
    <col min="5117" max="5117" width="11.42578125" style="46" customWidth="1"/>
    <col min="5118" max="5118" width="10.42578125" style="46" customWidth="1"/>
    <col min="5119" max="5119" width="9.7109375" style="46" customWidth="1"/>
    <col min="5120" max="5120" width="9.140625" style="46" customWidth="1"/>
    <col min="5121" max="5121" width="9.42578125" style="46" customWidth="1"/>
    <col min="5122" max="5122" width="7.42578125" style="46" customWidth="1"/>
    <col min="5123" max="5123" width="8.42578125" style="46" customWidth="1"/>
    <col min="5124" max="5124" width="8.28515625" style="46" customWidth="1"/>
    <col min="5125" max="5125" width="11.42578125" style="46" customWidth="1"/>
    <col min="5126" max="5138" width="8" style="46" customWidth="1"/>
    <col min="5139" max="5139" width="9.42578125" style="46" customWidth="1"/>
    <col min="5140" max="5140" width="6.7109375" style="46" customWidth="1"/>
    <col min="5141" max="5143" width="8.28515625" style="46" customWidth="1"/>
    <col min="5144" max="5144" width="8.7109375" style="46" customWidth="1"/>
    <col min="5145" max="5145" width="6.7109375" style="46" customWidth="1"/>
    <col min="5146" max="5348" width="8.7109375" style="46"/>
    <col min="5349" max="5349" width="5.140625" style="46" customWidth="1"/>
    <col min="5350" max="5350" width="24" style="46" customWidth="1"/>
    <col min="5351" max="5351" width="7.7109375" style="46" customWidth="1"/>
    <col min="5352" max="5352" width="8.7109375" style="46" customWidth="1"/>
    <col min="5353" max="5353" width="8.42578125" style="46" customWidth="1"/>
    <col min="5354" max="5354" width="9.42578125" style="46" customWidth="1"/>
    <col min="5355" max="5355" width="10.140625" style="46" customWidth="1"/>
    <col min="5356" max="5356" width="7.7109375" style="46" customWidth="1"/>
    <col min="5357" max="5358" width="9.42578125" style="46" customWidth="1"/>
    <col min="5359" max="5360" width="9.7109375" style="46" customWidth="1"/>
    <col min="5361" max="5361" width="8.7109375" style="46" customWidth="1"/>
    <col min="5362" max="5362" width="9.42578125" style="46" customWidth="1"/>
    <col min="5363" max="5363" width="6.7109375" style="46" customWidth="1"/>
    <col min="5364" max="5364" width="8.140625" style="46" customWidth="1"/>
    <col min="5365" max="5365" width="10.42578125" style="46" customWidth="1"/>
    <col min="5366" max="5366" width="8.42578125" style="46" customWidth="1"/>
    <col min="5367" max="5367" width="9.7109375" style="46" customWidth="1"/>
    <col min="5368" max="5368" width="9.42578125" style="46" customWidth="1"/>
    <col min="5369" max="5369" width="7.42578125" style="46" customWidth="1"/>
    <col min="5370" max="5370" width="8.42578125" style="46" customWidth="1"/>
    <col min="5371" max="5372" width="8.28515625" style="46" customWidth="1"/>
    <col min="5373" max="5373" width="11.42578125" style="46" customWidth="1"/>
    <col min="5374" max="5374" width="10.42578125" style="46" customWidth="1"/>
    <col min="5375" max="5375" width="9.7109375" style="46" customWidth="1"/>
    <col min="5376" max="5376" width="9.140625" style="46" customWidth="1"/>
    <col min="5377" max="5377" width="9.42578125" style="46" customWidth="1"/>
    <col min="5378" max="5378" width="7.42578125" style="46" customWidth="1"/>
    <col min="5379" max="5379" width="8.42578125" style="46" customWidth="1"/>
    <col min="5380" max="5380" width="8.28515625" style="46" customWidth="1"/>
    <col min="5381" max="5381" width="11.42578125" style="46" customWidth="1"/>
    <col min="5382" max="5394" width="8" style="46" customWidth="1"/>
    <col min="5395" max="5395" width="9.42578125" style="46" customWidth="1"/>
    <col min="5396" max="5396" width="6.7109375" style="46" customWidth="1"/>
    <col min="5397" max="5399" width="8.28515625" style="46" customWidth="1"/>
    <col min="5400" max="5400" width="8.7109375" style="46" customWidth="1"/>
    <col min="5401" max="5401" width="6.7109375" style="46" customWidth="1"/>
    <col min="5402" max="5604" width="8.7109375" style="46"/>
    <col min="5605" max="5605" width="5.140625" style="46" customWidth="1"/>
    <col min="5606" max="5606" width="24" style="46" customWidth="1"/>
    <col min="5607" max="5607" width="7.7109375" style="46" customWidth="1"/>
    <col min="5608" max="5608" width="8.7109375" style="46" customWidth="1"/>
    <col min="5609" max="5609" width="8.42578125" style="46" customWidth="1"/>
    <col min="5610" max="5610" width="9.42578125" style="46" customWidth="1"/>
    <col min="5611" max="5611" width="10.140625" style="46" customWidth="1"/>
    <col min="5612" max="5612" width="7.7109375" style="46" customWidth="1"/>
    <col min="5613" max="5614" width="9.42578125" style="46" customWidth="1"/>
    <col min="5615" max="5616" width="9.7109375" style="46" customWidth="1"/>
    <col min="5617" max="5617" width="8.7109375" style="46" customWidth="1"/>
    <col min="5618" max="5618" width="9.42578125" style="46" customWidth="1"/>
    <col min="5619" max="5619" width="6.7109375" style="46" customWidth="1"/>
    <col min="5620" max="5620" width="8.140625" style="46" customWidth="1"/>
    <col min="5621" max="5621" width="10.42578125" style="46" customWidth="1"/>
    <col min="5622" max="5622" width="8.42578125" style="46" customWidth="1"/>
    <col min="5623" max="5623" width="9.7109375" style="46" customWidth="1"/>
    <col min="5624" max="5624" width="9.42578125" style="46" customWidth="1"/>
    <col min="5625" max="5625" width="7.42578125" style="46" customWidth="1"/>
    <col min="5626" max="5626" width="8.42578125" style="46" customWidth="1"/>
    <col min="5627" max="5628" width="8.28515625" style="46" customWidth="1"/>
    <col min="5629" max="5629" width="11.42578125" style="46" customWidth="1"/>
    <col min="5630" max="5630" width="10.42578125" style="46" customWidth="1"/>
    <col min="5631" max="5631" width="9.7109375" style="46" customWidth="1"/>
    <col min="5632" max="5632" width="9.140625" style="46" customWidth="1"/>
    <col min="5633" max="5633" width="9.42578125" style="46" customWidth="1"/>
    <col min="5634" max="5634" width="7.42578125" style="46" customWidth="1"/>
    <col min="5635" max="5635" width="8.42578125" style="46" customWidth="1"/>
    <col min="5636" max="5636" width="8.28515625" style="46" customWidth="1"/>
    <col min="5637" max="5637" width="11.42578125" style="46" customWidth="1"/>
    <col min="5638" max="5650" width="8" style="46" customWidth="1"/>
    <col min="5651" max="5651" width="9.42578125" style="46" customWidth="1"/>
    <col min="5652" max="5652" width="6.7109375" style="46" customWidth="1"/>
    <col min="5653" max="5655" width="8.28515625" style="46" customWidth="1"/>
    <col min="5656" max="5656" width="8.7109375" style="46" customWidth="1"/>
    <col min="5657" max="5657" width="6.7109375" style="46" customWidth="1"/>
    <col min="5658" max="5860" width="8.7109375" style="46"/>
    <col min="5861" max="5861" width="5.140625" style="46" customWidth="1"/>
    <col min="5862" max="5862" width="24" style="46" customWidth="1"/>
    <col min="5863" max="5863" width="7.7109375" style="46" customWidth="1"/>
    <col min="5864" max="5864" width="8.7109375" style="46" customWidth="1"/>
    <col min="5865" max="5865" width="8.42578125" style="46" customWidth="1"/>
    <col min="5866" max="5866" width="9.42578125" style="46" customWidth="1"/>
    <col min="5867" max="5867" width="10.140625" style="46" customWidth="1"/>
    <col min="5868" max="5868" width="7.7109375" style="46" customWidth="1"/>
    <col min="5869" max="5870" width="9.42578125" style="46" customWidth="1"/>
    <col min="5871" max="5872" width="9.7109375" style="46" customWidth="1"/>
    <col min="5873" max="5873" width="8.7109375" style="46" customWidth="1"/>
    <col min="5874" max="5874" width="9.42578125" style="46" customWidth="1"/>
    <col min="5875" max="5875" width="6.7109375" style="46" customWidth="1"/>
    <col min="5876" max="5876" width="8.140625" style="46" customWidth="1"/>
    <col min="5877" max="5877" width="10.42578125" style="46" customWidth="1"/>
    <col min="5878" max="5878" width="8.42578125" style="46" customWidth="1"/>
    <col min="5879" max="5879" width="9.7109375" style="46" customWidth="1"/>
    <col min="5880" max="5880" width="9.42578125" style="46" customWidth="1"/>
    <col min="5881" max="5881" width="7.42578125" style="46" customWidth="1"/>
    <col min="5882" max="5882" width="8.42578125" style="46" customWidth="1"/>
    <col min="5883" max="5884" width="8.28515625" style="46" customWidth="1"/>
    <col min="5885" max="5885" width="11.42578125" style="46" customWidth="1"/>
    <col min="5886" max="5886" width="10.42578125" style="46" customWidth="1"/>
    <col min="5887" max="5887" width="9.7109375" style="46" customWidth="1"/>
    <col min="5888" max="5888" width="9.140625" style="46" customWidth="1"/>
    <col min="5889" max="5889" width="9.42578125" style="46" customWidth="1"/>
    <col min="5890" max="5890" width="7.42578125" style="46" customWidth="1"/>
    <col min="5891" max="5891" width="8.42578125" style="46" customWidth="1"/>
    <col min="5892" max="5892" width="8.28515625" style="46" customWidth="1"/>
    <col min="5893" max="5893" width="11.42578125" style="46" customWidth="1"/>
    <col min="5894" max="5906" width="8" style="46" customWidth="1"/>
    <col min="5907" max="5907" width="9.42578125" style="46" customWidth="1"/>
    <col min="5908" max="5908" width="6.7109375" style="46" customWidth="1"/>
    <col min="5909" max="5911" width="8.28515625" style="46" customWidth="1"/>
    <col min="5912" max="5912" width="8.7109375" style="46" customWidth="1"/>
    <col min="5913" max="5913" width="6.7109375" style="46" customWidth="1"/>
    <col min="5914" max="6116" width="8.7109375" style="46"/>
    <col min="6117" max="6117" width="5.140625" style="46" customWidth="1"/>
    <col min="6118" max="6118" width="24" style="46" customWidth="1"/>
    <col min="6119" max="6119" width="7.7109375" style="46" customWidth="1"/>
    <col min="6120" max="6120" width="8.7109375" style="46" customWidth="1"/>
    <col min="6121" max="6121" width="8.42578125" style="46" customWidth="1"/>
    <col min="6122" max="6122" width="9.42578125" style="46" customWidth="1"/>
    <col min="6123" max="6123" width="10.140625" style="46" customWidth="1"/>
    <col min="6124" max="6124" width="7.7109375" style="46" customWidth="1"/>
    <col min="6125" max="6126" width="9.42578125" style="46" customWidth="1"/>
    <col min="6127" max="6128" width="9.7109375" style="46" customWidth="1"/>
    <col min="6129" max="6129" width="8.7109375" style="46" customWidth="1"/>
    <col min="6130" max="6130" width="9.42578125" style="46" customWidth="1"/>
    <col min="6131" max="6131" width="6.7109375" style="46" customWidth="1"/>
    <col min="6132" max="6132" width="8.140625" style="46" customWidth="1"/>
    <col min="6133" max="6133" width="10.42578125" style="46" customWidth="1"/>
    <col min="6134" max="6134" width="8.42578125" style="46" customWidth="1"/>
    <col min="6135" max="6135" width="9.7109375" style="46" customWidth="1"/>
    <col min="6136" max="6136" width="9.42578125" style="46" customWidth="1"/>
    <col min="6137" max="6137" width="7.42578125" style="46" customWidth="1"/>
    <col min="6138" max="6138" width="8.42578125" style="46" customWidth="1"/>
    <col min="6139" max="6140" width="8.28515625" style="46" customWidth="1"/>
    <col min="6141" max="6141" width="11.42578125" style="46" customWidth="1"/>
    <col min="6142" max="6142" width="10.42578125" style="46" customWidth="1"/>
    <col min="6143" max="6143" width="9.7109375" style="46" customWidth="1"/>
    <col min="6144" max="6144" width="9.140625" style="46" customWidth="1"/>
    <col min="6145" max="6145" width="9.42578125" style="46" customWidth="1"/>
    <col min="6146" max="6146" width="7.42578125" style="46" customWidth="1"/>
    <col min="6147" max="6147" width="8.42578125" style="46" customWidth="1"/>
    <col min="6148" max="6148" width="8.28515625" style="46" customWidth="1"/>
    <col min="6149" max="6149" width="11.42578125" style="46" customWidth="1"/>
    <col min="6150" max="6162" width="8" style="46" customWidth="1"/>
    <col min="6163" max="6163" width="9.42578125" style="46" customWidth="1"/>
    <col min="6164" max="6164" width="6.7109375" style="46" customWidth="1"/>
    <col min="6165" max="6167" width="8.28515625" style="46" customWidth="1"/>
    <col min="6168" max="6168" width="8.7109375" style="46" customWidth="1"/>
    <col min="6169" max="6169" width="6.7109375" style="46" customWidth="1"/>
    <col min="6170" max="6372" width="8.7109375" style="46"/>
    <col min="6373" max="6373" width="5.140625" style="46" customWidth="1"/>
    <col min="6374" max="6374" width="24" style="46" customWidth="1"/>
    <col min="6375" max="6375" width="7.7109375" style="46" customWidth="1"/>
    <col min="6376" max="6376" width="8.7109375" style="46" customWidth="1"/>
    <col min="6377" max="6377" width="8.42578125" style="46" customWidth="1"/>
    <col min="6378" max="6378" width="9.42578125" style="46" customWidth="1"/>
    <col min="6379" max="6379" width="10.140625" style="46" customWidth="1"/>
    <col min="6380" max="6380" width="7.7109375" style="46" customWidth="1"/>
    <col min="6381" max="6382" width="9.42578125" style="46" customWidth="1"/>
    <col min="6383" max="6384" width="9.7109375" style="46" customWidth="1"/>
    <col min="6385" max="6385" width="8.7109375" style="46" customWidth="1"/>
    <col min="6386" max="6386" width="9.42578125" style="46" customWidth="1"/>
    <col min="6387" max="6387" width="6.7109375" style="46" customWidth="1"/>
    <col min="6388" max="6388" width="8.140625" style="46" customWidth="1"/>
    <col min="6389" max="6389" width="10.42578125" style="46" customWidth="1"/>
    <col min="6390" max="6390" width="8.42578125" style="46" customWidth="1"/>
    <col min="6391" max="6391" width="9.7109375" style="46" customWidth="1"/>
    <col min="6392" max="6392" width="9.42578125" style="46" customWidth="1"/>
    <col min="6393" max="6393" width="7.42578125" style="46" customWidth="1"/>
    <col min="6394" max="6394" width="8.42578125" style="46" customWidth="1"/>
    <col min="6395" max="6396" width="8.28515625" style="46" customWidth="1"/>
    <col min="6397" max="6397" width="11.42578125" style="46" customWidth="1"/>
    <col min="6398" max="6398" width="10.42578125" style="46" customWidth="1"/>
    <col min="6399" max="6399" width="9.7109375" style="46" customWidth="1"/>
    <col min="6400" max="6400" width="9.140625" style="46" customWidth="1"/>
    <col min="6401" max="6401" width="9.42578125" style="46" customWidth="1"/>
    <col min="6402" max="6402" width="7.42578125" style="46" customWidth="1"/>
    <col min="6403" max="6403" width="8.42578125" style="46" customWidth="1"/>
    <col min="6404" max="6404" width="8.28515625" style="46" customWidth="1"/>
    <col min="6405" max="6405" width="11.42578125" style="46" customWidth="1"/>
    <col min="6406" max="6418" width="8" style="46" customWidth="1"/>
    <col min="6419" max="6419" width="9.42578125" style="46" customWidth="1"/>
    <col min="6420" max="6420" width="6.7109375" style="46" customWidth="1"/>
    <col min="6421" max="6423" width="8.28515625" style="46" customWidth="1"/>
    <col min="6424" max="6424" width="8.7109375" style="46" customWidth="1"/>
    <col min="6425" max="6425" width="6.7109375" style="46" customWidth="1"/>
    <col min="6426" max="6628" width="8.7109375" style="46"/>
    <col min="6629" max="6629" width="5.140625" style="46" customWidth="1"/>
    <col min="6630" max="6630" width="24" style="46" customWidth="1"/>
    <col min="6631" max="6631" width="7.7109375" style="46" customWidth="1"/>
    <col min="6632" max="6632" width="8.7109375" style="46" customWidth="1"/>
    <col min="6633" max="6633" width="8.42578125" style="46" customWidth="1"/>
    <col min="6634" max="6634" width="9.42578125" style="46" customWidth="1"/>
    <col min="6635" max="6635" width="10.140625" style="46" customWidth="1"/>
    <col min="6636" max="6636" width="7.7109375" style="46" customWidth="1"/>
    <col min="6637" max="6638" width="9.42578125" style="46" customWidth="1"/>
    <col min="6639" max="6640" width="9.7109375" style="46" customWidth="1"/>
    <col min="6641" max="6641" width="8.7109375" style="46" customWidth="1"/>
    <col min="6642" max="6642" width="9.42578125" style="46" customWidth="1"/>
    <col min="6643" max="6643" width="6.7109375" style="46" customWidth="1"/>
    <col min="6644" max="6644" width="8.140625" style="46" customWidth="1"/>
    <col min="6645" max="6645" width="10.42578125" style="46" customWidth="1"/>
    <col min="6646" max="6646" width="8.42578125" style="46" customWidth="1"/>
    <col min="6647" max="6647" width="9.7109375" style="46" customWidth="1"/>
    <col min="6648" max="6648" width="9.42578125" style="46" customWidth="1"/>
    <col min="6649" max="6649" width="7.42578125" style="46" customWidth="1"/>
    <col min="6650" max="6650" width="8.42578125" style="46" customWidth="1"/>
    <col min="6651" max="6652" width="8.28515625" style="46" customWidth="1"/>
    <col min="6653" max="6653" width="11.42578125" style="46" customWidth="1"/>
    <col min="6654" max="6654" width="10.42578125" style="46" customWidth="1"/>
    <col min="6655" max="6655" width="9.7109375" style="46" customWidth="1"/>
    <col min="6656" max="6656" width="9.140625" style="46" customWidth="1"/>
    <col min="6657" max="6657" width="9.42578125" style="46" customWidth="1"/>
    <col min="6658" max="6658" width="7.42578125" style="46" customWidth="1"/>
    <col min="6659" max="6659" width="8.42578125" style="46" customWidth="1"/>
    <col min="6660" max="6660" width="8.28515625" style="46" customWidth="1"/>
    <col min="6661" max="6661" width="11.42578125" style="46" customWidth="1"/>
    <col min="6662" max="6674" width="8" style="46" customWidth="1"/>
    <col min="6675" max="6675" width="9.42578125" style="46" customWidth="1"/>
    <col min="6676" max="6676" width="6.7109375" style="46" customWidth="1"/>
    <col min="6677" max="6679" width="8.28515625" style="46" customWidth="1"/>
    <col min="6680" max="6680" width="8.7109375" style="46" customWidth="1"/>
    <col min="6681" max="6681" width="6.7109375" style="46" customWidth="1"/>
    <col min="6682" max="6884" width="8.7109375" style="46"/>
    <col min="6885" max="6885" width="5.140625" style="46" customWidth="1"/>
    <col min="6886" max="6886" width="24" style="46" customWidth="1"/>
    <col min="6887" max="6887" width="7.7109375" style="46" customWidth="1"/>
    <col min="6888" max="6888" width="8.7109375" style="46" customWidth="1"/>
    <col min="6889" max="6889" width="8.42578125" style="46" customWidth="1"/>
    <col min="6890" max="6890" width="9.42578125" style="46" customWidth="1"/>
    <col min="6891" max="6891" width="10.140625" style="46" customWidth="1"/>
    <col min="6892" max="6892" width="7.7109375" style="46" customWidth="1"/>
    <col min="6893" max="6894" width="9.42578125" style="46" customWidth="1"/>
    <col min="6895" max="6896" width="9.7109375" style="46" customWidth="1"/>
    <col min="6897" max="6897" width="8.7109375" style="46" customWidth="1"/>
    <col min="6898" max="6898" width="9.42578125" style="46" customWidth="1"/>
    <col min="6899" max="6899" width="6.7109375" style="46" customWidth="1"/>
    <col min="6900" max="6900" width="8.140625" style="46" customWidth="1"/>
    <col min="6901" max="6901" width="10.42578125" style="46" customWidth="1"/>
    <col min="6902" max="6902" width="8.42578125" style="46" customWidth="1"/>
    <col min="6903" max="6903" width="9.7109375" style="46" customWidth="1"/>
    <col min="6904" max="6904" width="9.42578125" style="46" customWidth="1"/>
    <col min="6905" max="6905" width="7.42578125" style="46" customWidth="1"/>
    <col min="6906" max="6906" width="8.42578125" style="46" customWidth="1"/>
    <col min="6907" max="6908" width="8.28515625" style="46" customWidth="1"/>
    <col min="6909" max="6909" width="11.42578125" style="46" customWidth="1"/>
    <col min="6910" max="6910" width="10.42578125" style="46" customWidth="1"/>
    <col min="6911" max="6911" width="9.7109375" style="46" customWidth="1"/>
    <col min="6912" max="6912" width="9.140625" style="46" customWidth="1"/>
    <col min="6913" max="6913" width="9.42578125" style="46" customWidth="1"/>
    <col min="6914" max="6914" width="7.42578125" style="46" customWidth="1"/>
    <col min="6915" max="6915" width="8.42578125" style="46" customWidth="1"/>
    <col min="6916" max="6916" width="8.28515625" style="46" customWidth="1"/>
    <col min="6917" max="6917" width="11.42578125" style="46" customWidth="1"/>
    <col min="6918" max="6930" width="8" style="46" customWidth="1"/>
    <col min="6931" max="6931" width="9.42578125" style="46" customWidth="1"/>
    <col min="6932" max="6932" width="6.7109375" style="46" customWidth="1"/>
    <col min="6933" max="6935" width="8.28515625" style="46" customWidth="1"/>
    <col min="6936" max="6936" width="8.7109375" style="46" customWidth="1"/>
    <col min="6937" max="6937" width="6.7109375" style="46" customWidth="1"/>
    <col min="6938" max="7140" width="8.7109375" style="46"/>
    <col min="7141" max="7141" width="5.140625" style="46" customWidth="1"/>
    <col min="7142" max="7142" width="24" style="46" customWidth="1"/>
    <col min="7143" max="7143" width="7.7109375" style="46" customWidth="1"/>
    <col min="7144" max="7144" width="8.7109375" style="46" customWidth="1"/>
    <col min="7145" max="7145" width="8.42578125" style="46" customWidth="1"/>
    <col min="7146" max="7146" width="9.42578125" style="46" customWidth="1"/>
    <col min="7147" max="7147" width="10.140625" style="46" customWidth="1"/>
    <col min="7148" max="7148" width="7.7109375" style="46" customWidth="1"/>
    <col min="7149" max="7150" width="9.42578125" style="46" customWidth="1"/>
    <col min="7151" max="7152" width="9.7109375" style="46" customWidth="1"/>
    <col min="7153" max="7153" width="8.7109375" style="46" customWidth="1"/>
    <col min="7154" max="7154" width="9.42578125" style="46" customWidth="1"/>
    <col min="7155" max="7155" width="6.7109375" style="46" customWidth="1"/>
    <col min="7156" max="7156" width="8.140625" style="46" customWidth="1"/>
    <col min="7157" max="7157" width="10.42578125" style="46" customWidth="1"/>
    <col min="7158" max="7158" width="8.42578125" style="46" customWidth="1"/>
    <col min="7159" max="7159" width="9.7109375" style="46" customWidth="1"/>
    <col min="7160" max="7160" width="9.42578125" style="46" customWidth="1"/>
    <col min="7161" max="7161" width="7.42578125" style="46" customWidth="1"/>
    <col min="7162" max="7162" width="8.42578125" style="46" customWidth="1"/>
    <col min="7163" max="7164" width="8.28515625" style="46" customWidth="1"/>
    <col min="7165" max="7165" width="11.42578125" style="46" customWidth="1"/>
    <col min="7166" max="7166" width="10.42578125" style="46" customWidth="1"/>
    <col min="7167" max="7167" width="9.7109375" style="46" customWidth="1"/>
    <col min="7168" max="7168" width="9.140625" style="46" customWidth="1"/>
    <col min="7169" max="7169" width="9.42578125" style="46" customWidth="1"/>
    <col min="7170" max="7170" width="7.42578125" style="46" customWidth="1"/>
    <col min="7171" max="7171" width="8.42578125" style="46" customWidth="1"/>
    <col min="7172" max="7172" width="8.28515625" style="46" customWidth="1"/>
    <col min="7173" max="7173" width="11.42578125" style="46" customWidth="1"/>
    <col min="7174" max="7186" width="8" style="46" customWidth="1"/>
    <col min="7187" max="7187" width="9.42578125" style="46" customWidth="1"/>
    <col min="7188" max="7188" width="6.7109375" style="46" customWidth="1"/>
    <col min="7189" max="7191" width="8.28515625" style="46" customWidth="1"/>
    <col min="7192" max="7192" width="8.7109375" style="46" customWidth="1"/>
    <col min="7193" max="7193" width="6.7109375" style="46" customWidth="1"/>
    <col min="7194" max="7396" width="8.7109375" style="46"/>
    <col min="7397" max="7397" width="5.140625" style="46" customWidth="1"/>
    <col min="7398" max="7398" width="24" style="46" customWidth="1"/>
    <col min="7399" max="7399" width="7.7109375" style="46" customWidth="1"/>
    <col min="7400" max="7400" width="8.7109375" style="46" customWidth="1"/>
    <col min="7401" max="7401" width="8.42578125" style="46" customWidth="1"/>
    <col min="7402" max="7402" width="9.42578125" style="46" customWidth="1"/>
    <col min="7403" max="7403" width="10.140625" style="46" customWidth="1"/>
    <col min="7404" max="7404" width="7.7109375" style="46" customWidth="1"/>
    <col min="7405" max="7406" width="9.42578125" style="46" customWidth="1"/>
    <col min="7407" max="7408" width="9.7109375" style="46" customWidth="1"/>
    <col min="7409" max="7409" width="8.7109375" style="46" customWidth="1"/>
    <col min="7410" max="7410" width="9.42578125" style="46" customWidth="1"/>
    <col min="7411" max="7411" width="6.7109375" style="46" customWidth="1"/>
    <col min="7412" max="7412" width="8.140625" style="46" customWidth="1"/>
    <col min="7413" max="7413" width="10.42578125" style="46" customWidth="1"/>
    <col min="7414" max="7414" width="8.42578125" style="46" customWidth="1"/>
    <col min="7415" max="7415" width="9.7109375" style="46" customWidth="1"/>
    <col min="7416" max="7416" width="9.42578125" style="46" customWidth="1"/>
    <col min="7417" max="7417" width="7.42578125" style="46" customWidth="1"/>
    <col min="7418" max="7418" width="8.42578125" style="46" customWidth="1"/>
    <col min="7419" max="7420" width="8.28515625" style="46" customWidth="1"/>
    <col min="7421" max="7421" width="11.42578125" style="46" customWidth="1"/>
    <col min="7422" max="7422" width="10.42578125" style="46" customWidth="1"/>
    <col min="7423" max="7423" width="9.7109375" style="46" customWidth="1"/>
    <col min="7424" max="7424" width="9.140625" style="46" customWidth="1"/>
    <col min="7425" max="7425" width="9.42578125" style="46" customWidth="1"/>
    <col min="7426" max="7426" width="7.42578125" style="46" customWidth="1"/>
    <col min="7427" max="7427" width="8.42578125" style="46" customWidth="1"/>
    <col min="7428" max="7428" width="8.28515625" style="46" customWidth="1"/>
    <col min="7429" max="7429" width="11.42578125" style="46" customWidth="1"/>
    <col min="7430" max="7442" width="8" style="46" customWidth="1"/>
    <col min="7443" max="7443" width="9.42578125" style="46" customWidth="1"/>
    <col min="7444" max="7444" width="6.7109375" style="46" customWidth="1"/>
    <col min="7445" max="7447" width="8.28515625" style="46" customWidth="1"/>
    <col min="7448" max="7448" width="8.7109375" style="46" customWidth="1"/>
    <col min="7449" max="7449" width="6.7109375" style="46" customWidth="1"/>
    <col min="7450" max="7652" width="8.7109375" style="46"/>
    <col min="7653" max="7653" width="5.140625" style="46" customWidth="1"/>
    <col min="7654" max="7654" width="24" style="46" customWidth="1"/>
    <col min="7655" max="7655" width="7.7109375" style="46" customWidth="1"/>
    <col min="7656" max="7656" width="8.7109375" style="46" customWidth="1"/>
    <col min="7657" max="7657" width="8.42578125" style="46" customWidth="1"/>
    <col min="7658" max="7658" width="9.42578125" style="46" customWidth="1"/>
    <col min="7659" max="7659" width="10.140625" style="46" customWidth="1"/>
    <col min="7660" max="7660" width="7.7109375" style="46" customWidth="1"/>
    <col min="7661" max="7662" width="9.42578125" style="46" customWidth="1"/>
    <col min="7663" max="7664" width="9.7109375" style="46" customWidth="1"/>
    <col min="7665" max="7665" width="8.7109375" style="46" customWidth="1"/>
    <col min="7666" max="7666" width="9.42578125" style="46" customWidth="1"/>
    <col min="7667" max="7667" width="6.7109375" style="46" customWidth="1"/>
    <col min="7668" max="7668" width="8.140625" style="46" customWidth="1"/>
    <col min="7669" max="7669" width="10.42578125" style="46" customWidth="1"/>
    <col min="7670" max="7670" width="8.42578125" style="46" customWidth="1"/>
    <col min="7671" max="7671" width="9.7109375" style="46" customWidth="1"/>
    <col min="7672" max="7672" width="9.42578125" style="46" customWidth="1"/>
    <col min="7673" max="7673" width="7.42578125" style="46" customWidth="1"/>
    <col min="7674" max="7674" width="8.42578125" style="46" customWidth="1"/>
    <col min="7675" max="7676" width="8.28515625" style="46" customWidth="1"/>
    <col min="7677" max="7677" width="11.42578125" style="46" customWidth="1"/>
    <col min="7678" max="7678" width="10.42578125" style="46" customWidth="1"/>
    <col min="7679" max="7679" width="9.7109375" style="46" customWidth="1"/>
    <col min="7680" max="7680" width="9.140625" style="46" customWidth="1"/>
    <col min="7681" max="7681" width="9.42578125" style="46" customWidth="1"/>
    <col min="7682" max="7682" width="7.42578125" style="46" customWidth="1"/>
    <col min="7683" max="7683" width="8.42578125" style="46" customWidth="1"/>
    <col min="7684" max="7684" width="8.28515625" style="46" customWidth="1"/>
    <col min="7685" max="7685" width="11.42578125" style="46" customWidth="1"/>
    <col min="7686" max="7698" width="8" style="46" customWidth="1"/>
    <col min="7699" max="7699" width="9.42578125" style="46" customWidth="1"/>
    <col min="7700" max="7700" width="6.7109375" style="46" customWidth="1"/>
    <col min="7701" max="7703" width="8.28515625" style="46" customWidth="1"/>
    <col min="7704" max="7704" width="8.7109375" style="46" customWidth="1"/>
    <col min="7705" max="7705" width="6.7109375" style="46" customWidth="1"/>
    <col min="7706" max="7908" width="8.7109375" style="46"/>
    <col min="7909" max="7909" width="5.140625" style="46" customWidth="1"/>
    <col min="7910" max="7910" width="24" style="46" customWidth="1"/>
    <col min="7911" max="7911" width="7.7109375" style="46" customWidth="1"/>
    <col min="7912" max="7912" width="8.7109375" style="46" customWidth="1"/>
    <col min="7913" max="7913" width="8.42578125" style="46" customWidth="1"/>
    <col min="7914" max="7914" width="9.42578125" style="46" customWidth="1"/>
    <col min="7915" max="7915" width="10.140625" style="46" customWidth="1"/>
    <col min="7916" max="7916" width="7.7109375" style="46" customWidth="1"/>
    <col min="7917" max="7918" width="9.42578125" style="46" customWidth="1"/>
    <col min="7919" max="7920" width="9.7109375" style="46" customWidth="1"/>
    <col min="7921" max="7921" width="8.7109375" style="46" customWidth="1"/>
    <col min="7922" max="7922" width="9.42578125" style="46" customWidth="1"/>
    <col min="7923" max="7923" width="6.7109375" style="46" customWidth="1"/>
    <col min="7924" max="7924" width="8.140625" style="46" customWidth="1"/>
    <col min="7925" max="7925" width="10.42578125" style="46" customWidth="1"/>
    <col min="7926" max="7926" width="8.42578125" style="46" customWidth="1"/>
    <col min="7927" max="7927" width="9.7109375" style="46" customWidth="1"/>
    <col min="7928" max="7928" width="9.42578125" style="46" customWidth="1"/>
    <col min="7929" max="7929" width="7.42578125" style="46" customWidth="1"/>
    <col min="7930" max="7930" width="8.42578125" style="46" customWidth="1"/>
    <col min="7931" max="7932" width="8.28515625" style="46" customWidth="1"/>
    <col min="7933" max="7933" width="11.42578125" style="46" customWidth="1"/>
    <col min="7934" max="7934" width="10.42578125" style="46" customWidth="1"/>
    <col min="7935" max="7935" width="9.7109375" style="46" customWidth="1"/>
    <col min="7936" max="7936" width="9.140625" style="46" customWidth="1"/>
    <col min="7937" max="7937" width="9.42578125" style="46" customWidth="1"/>
    <col min="7938" max="7938" width="7.42578125" style="46" customWidth="1"/>
    <col min="7939" max="7939" width="8.42578125" style="46" customWidth="1"/>
    <col min="7940" max="7940" width="8.28515625" style="46" customWidth="1"/>
    <col min="7941" max="7941" width="11.42578125" style="46" customWidth="1"/>
    <col min="7942" max="7954" width="8" style="46" customWidth="1"/>
    <col min="7955" max="7955" width="9.42578125" style="46" customWidth="1"/>
    <col min="7956" max="7956" width="6.7109375" style="46" customWidth="1"/>
    <col min="7957" max="7959" width="8.28515625" style="46" customWidth="1"/>
    <col min="7960" max="7960" width="8.7109375" style="46" customWidth="1"/>
    <col min="7961" max="7961" width="6.7109375" style="46" customWidth="1"/>
    <col min="7962" max="8164" width="8.7109375" style="46"/>
    <col min="8165" max="8165" width="5.140625" style="46" customWidth="1"/>
    <col min="8166" max="8166" width="24" style="46" customWidth="1"/>
    <col min="8167" max="8167" width="7.7109375" style="46" customWidth="1"/>
    <col min="8168" max="8168" width="8.7109375" style="46" customWidth="1"/>
    <col min="8169" max="8169" width="8.42578125" style="46" customWidth="1"/>
    <col min="8170" max="8170" width="9.42578125" style="46" customWidth="1"/>
    <col min="8171" max="8171" width="10.140625" style="46" customWidth="1"/>
    <col min="8172" max="8172" width="7.7109375" style="46" customWidth="1"/>
    <col min="8173" max="8174" width="9.42578125" style="46" customWidth="1"/>
    <col min="8175" max="8176" width="9.7109375" style="46" customWidth="1"/>
    <col min="8177" max="8177" width="8.7109375" style="46" customWidth="1"/>
    <col min="8178" max="8178" width="9.42578125" style="46" customWidth="1"/>
    <col min="8179" max="8179" width="6.7109375" style="46" customWidth="1"/>
    <col min="8180" max="8180" width="8.140625" style="46" customWidth="1"/>
    <col min="8181" max="8181" width="10.42578125" style="46" customWidth="1"/>
    <col min="8182" max="8182" width="8.42578125" style="46" customWidth="1"/>
    <col min="8183" max="8183" width="9.7109375" style="46" customWidth="1"/>
    <col min="8184" max="8184" width="9.42578125" style="46" customWidth="1"/>
    <col min="8185" max="8185" width="7.42578125" style="46" customWidth="1"/>
    <col min="8186" max="8186" width="8.42578125" style="46" customWidth="1"/>
    <col min="8187" max="8188" width="8.28515625" style="46" customWidth="1"/>
    <col min="8189" max="8189" width="11.42578125" style="46" customWidth="1"/>
    <col min="8190" max="8190" width="10.42578125" style="46" customWidth="1"/>
    <col min="8191" max="8191" width="9.7109375" style="46" customWidth="1"/>
    <col min="8192" max="8192" width="9.140625" style="46" customWidth="1"/>
    <col min="8193" max="8193" width="9.42578125" style="46" customWidth="1"/>
    <col min="8194" max="8194" width="7.42578125" style="46" customWidth="1"/>
    <col min="8195" max="8195" width="8.42578125" style="46" customWidth="1"/>
    <col min="8196" max="8196" width="8.28515625" style="46" customWidth="1"/>
    <col min="8197" max="8197" width="11.42578125" style="46" customWidth="1"/>
    <col min="8198" max="8210" width="8" style="46" customWidth="1"/>
    <col min="8211" max="8211" width="9.42578125" style="46" customWidth="1"/>
    <col min="8212" max="8212" width="6.7109375" style="46" customWidth="1"/>
    <col min="8213" max="8215" width="8.28515625" style="46" customWidth="1"/>
    <col min="8216" max="8216" width="8.7109375" style="46" customWidth="1"/>
    <col min="8217" max="8217" width="6.7109375" style="46" customWidth="1"/>
    <col min="8218" max="8420" width="8.7109375" style="46"/>
    <col min="8421" max="8421" width="5.140625" style="46" customWidth="1"/>
    <col min="8422" max="8422" width="24" style="46" customWidth="1"/>
    <col min="8423" max="8423" width="7.7109375" style="46" customWidth="1"/>
    <col min="8424" max="8424" width="8.7109375" style="46" customWidth="1"/>
    <col min="8425" max="8425" width="8.42578125" style="46" customWidth="1"/>
    <col min="8426" max="8426" width="9.42578125" style="46" customWidth="1"/>
    <col min="8427" max="8427" width="10.140625" style="46" customWidth="1"/>
    <col min="8428" max="8428" width="7.7109375" style="46" customWidth="1"/>
    <col min="8429" max="8430" width="9.42578125" style="46" customWidth="1"/>
    <col min="8431" max="8432" width="9.7109375" style="46" customWidth="1"/>
    <col min="8433" max="8433" width="8.7109375" style="46" customWidth="1"/>
    <col min="8434" max="8434" width="9.42578125" style="46" customWidth="1"/>
    <col min="8435" max="8435" width="6.7109375" style="46" customWidth="1"/>
    <col min="8436" max="8436" width="8.140625" style="46" customWidth="1"/>
    <col min="8437" max="8437" width="10.42578125" style="46" customWidth="1"/>
    <col min="8438" max="8438" width="8.42578125" style="46" customWidth="1"/>
    <col min="8439" max="8439" width="9.7109375" style="46" customWidth="1"/>
    <col min="8440" max="8440" width="9.42578125" style="46" customWidth="1"/>
    <col min="8441" max="8441" width="7.42578125" style="46" customWidth="1"/>
    <col min="8442" max="8442" width="8.42578125" style="46" customWidth="1"/>
    <col min="8443" max="8444" width="8.28515625" style="46" customWidth="1"/>
    <col min="8445" max="8445" width="11.42578125" style="46" customWidth="1"/>
    <col min="8446" max="8446" width="10.42578125" style="46" customWidth="1"/>
    <col min="8447" max="8447" width="9.7109375" style="46" customWidth="1"/>
    <col min="8448" max="8448" width="9.140625" style="46" customWidth="1"/>
    <col min="8449" max="8449" width="9.42578125" style="46" customWidth="1"/>
    <col min="8450" max="8450" width="7.42578125" style="46" customWidth="1"/>
    <col min="8451" max="8451" width="8.42578125" style="46" customWidth="1"/>
    <col min="8452" max="8452" width="8.28515625" style="46" customWidth="1"/>
    <col min="8453" max="8453" width="11.42578125" style="46" customWidth="1"/>
    <col min="8454" max="8466" width="8" style="46" customWidth="1"/>
    <col min="8467" max="8467" width="9.42578125" style="46" customWidth="1"/>
    <col min="8468" max="8468" width="6.7109375" style="46" customWidth="1"/>
    <col min="8469" max="8471" width="8.28515625" style="46" customWidth="1"/>
    <col min="8472" max="8472" width="8.7109375" style="46" customWidth="1"/>
    <col min="8473" max="8473" width="6.7109375" style="46" customWidth="1"/>
    <col min="8474" max="8676" width="8.7109375" style="46"/>
    <col min="8677" max="8677" width="5.140625" style="46" customWidth="1"/>
    <col min="8678" max="8678" width="24" style="46" customWidth="1"/>
    <col min="8679" max="8679" width="7.7109375" style="46" customWidth="1"/>
    <col min="8680" max="8680" width="8.7109375" style="46" customWidth="1"/>
    <col min="8681" max="8681" width="8.42578125" style="46" customWidth="1"/>
    <col min="8682" max="8682" width="9.42578125" style="46" customWidth="1"/>
    <col min="8683" max="8683" width="10.140625" style="46" customWidth="1"/>
    <col min="8684" max="8684" width="7.7109375" style="46" customWidth="1"/>
    <col min="8685" max="8686" width="9.42578125" style="46" customWidth="1"/>
    <col min="8687" max="8688" width="9.7109375" style="46" customWidth="1"/>
    <col min="8689" max="8689" width="8.7109375" style="46" customWidth="1"/>
    <col min="8690" max="8690" width="9.42578125" style="46" customWidth="1"/>
    <col min="8691" max="8691" width="6.7109375" style="46" customWidth="1"/>
    <col min="8692" max="8692" width="8.140625" style="46" customWidth="1"/>
    <col min="8693" max="8693" width="10.42578125" style="46" customWidth="1"/>
    <col min="8694" max="8694" width="8.42578125" style="46" customWidth="1"/>
    <col min="8695" max="8695" width="9.7109375" style="46" customWidth="1"/>
    <col min="8696" max="8696" width="9.42578125" style="46" customWidth="1"/>
    <col min="8697" max="8697" width="7.42578125" style="46" customWidth="1"/>
    <col min="8698" max="8698" width="8.42578125" style="46" customWidth="1"/>
    <col min="8699" max="8700" width="8.28515625" style="46" customWidth="1"/>
    <col min="8701" max="8701" width="11.42578125" style="46" customWidth="1"/>
    <col min="8702" max="8702" width="10.42578125" style="46" customWidth="1"/>
    <col min="8703" max="8703" width="9.7109375" style="46" customWidth="1"/>
    <col min="8704" max="8704" width="9.140625" style="46" customWidth="1"/>
    <col min="8705" max="8705" width="9.42578125" style="46" customWidth="1"/>
    <col min="8706" max="8706" width="7.42578125" style="46" customWidth="1"/>
    <col min="8707" max="8707" width="8.42578125" style="46" customWidth="1"/>
    <col min="8708" max="8708" width="8.28515625" style="46" customWidth="1"/>
    <col min="8709" max="8709" width="11.42578125" style="46" customWidth="1"/>
    <col min="8710" max="8722" width="8" style="46" customWidth="1"/>
    <col min="8723" max="8723" width="9.42578125" style="46" customWidth="1"/>
    <col min="8724" max="8724" width="6.7109375" style="46" customWidth="1"/>
    <col min="8725" max="8727" width="8.28515625" style="46" customWidth="1"/>
    <col min="8728" max="8728" width="8.7109375" style="46" customWidth="1"/>
    <col min="8729" max="8729" width="6.7109375" style="46" customWidth="1"/>
    <col min="8730" max="8932" width="8.7109375" style="46"/>
    <col min="8933" max="8933" width="5.140625" style="46" customWidth="1"/>
    <col min="8934" max="8934" width="24" style="46" customWidth="1"/>
    <col min="8935" max="8935" width="7.7109375" style="46" customWidth="1"/>
    <col min="8936" max="8936" width="8.7109375" style="46" customWidth="1"/>
    <col min="8937" max="8937" width="8.42578125" style="46" customWidth="1"/>
    <col min="8938" max="8938" width="9.42578125" style="46" customWidth="1"/>
    <col min="8939" max="8939" width="10.140625" style="46" customWidth="1"/>
    <col min="8940" max="8940" width="7.7109375" style="46" customWidth="1"/>
    <col min="8941" max="8942" width="9.42578125" style="46" customWidth="1"/>
    <col min="8943" max="8944" width="9.7109375" style="46" customWidth="1"/>
    <col min="8945" max="8945" width="8.7109375" style="46" customWidth="1"/>
    <col min="8946" max="8946" width="9.42578125" style="46" customWidth="1"/>
    <col min="8947" max="8947" width="6.7109375" style="46" customWidth="1"/>
    <col min="8948" max="8948" width="8.140625" style="46" customWidth="1"/>
    <col min="8949" max="8949" width="10.42578125" style="46" customWidth="1"/>
    <col min="8950" max="8950" width="8.42578125" style="46" customWidth="1"/>
    <col min="8951" max="8951" width="9.7109375" style="46" customWidth="1"/>
    <col min="8952" max="8952" width="9.42578125" style="46" customWidth="1"/>
    <col min="8953" max="8953" width="7.42578125" style="46" customWidth="1"/>
    <col min="8954" max="8954" width="8.42578125" style="46" customWidth="1"/>
    <col min="8955" max="8956" width="8.28515625" style="46" customWidth="1"/>
    <col min="8957" max="8957" width="11.42578125" style="46" customWidth="1"/>
    <col min="8958" max="8958" width="10.42578125" style="46" customWidth="1"/>
    <col min="8959" max="8959" width="9.7109375" style="46" customWidth="1"/>
    <col min="8960" max="8960" width="9.140625" style="46" customWidth="1"/>
    <col min="8961" max="8961" width="9.42578125" style="46" customWidth="1"/>
    <col min="8962" max="8962" width="7.42578125" style="46" customWidth="1"/>
    <col min="8963" max="8963" width="8.42578125" style="46" customWidth="1"/>
    <col min="8964" max="8964" width="8.28515625" style="46" customWidth="1"/>
    <col min="8965" max="8965" width="11.42578125" style="46" customWidth="1"/>
    <col min="8966" max="8978" width="8" style="46" customWidth="1"/>
    <col min="8979" max="8979" width="9.42578125" style="46" customWidth="1"/>
    <col min="8980" max="8980" width="6.7109375" style="46" customWidth="1"/>
    <col min="8981" max="8983" width="8.28515625" style="46" customWidth="1"/>
    <col min="8984" max="8984" width="8.7109375" style="46" customWidth="1"/>
    <col min="8985" max="8985" width="6.7109375" style="46" customWidth="1"/>
    <col min="8986" max="9188" width="8.7109375" style="46"/>
    <col min="9189" max="9189" width="5.140625" style="46" customWidth="1"/>
    <col min="9190" max="9190" width="24" style="46" customWidth="1"/>
    <col min="9191" max="9191" width="7.7109375" style="46" customWidth="1"/>
    <col min="9192" max="9192" width="8.7109375" style="46" customWidth="1"/>
    <col min="9193" max="9193" width="8.42578125" style="46" customWidth="1"/>
    <col min="9194" max="9194" width="9.42578125" style="46" customWidth="1"/>
    <col min="9195" max="9195" width="10.140625" style="46" customWidth="1"/>
    <col min="9196" max="9196" width="7.7109375" style="46" customWidth="1"/>
    <col min="9197" max="9198" width="9.42578125" style="46" customWidth="1"/>
    <col min="9199" max="9200" width="9.7109375" style="46" customWidth="1"/>
    <col min="9201" max="9201" width="8.7109375" style="46" customWidth="1"/>
    <col min="9202" max="9202" width="9.42578125" style="46" customWidth="1"/>
    <col min="9203" max="9203" width="6.7109375" style="46" customWidth="1"/>
    <col min="9204" max="9204" width="8.140625" style="46" customWidth="1"/>
    <col min="9205" max="9205" width="10.42578125" style="46" customWidth="1"/>
    <col min="9206" max="9206" width="8.42578125" style="46" customWidth="1"/>
    <col min="9207" max="9207" width="9.7109375" style="46" customWidth="1"/>
    <col min="9208" max="9208" width="9.42578125" style="46" customWidth="1"/>
    <col min="9209" max="9209" width="7.42578125" style="46" customWidth="1"/>
    <col min="9210" max="9210" width="8.42578125" style="46" customWidth="1"/>
    <col min="9211" max="9212" width="8.28515625" style="46" customWidth="1"/>
    <col min="9213" max="9213" width="11.42578125" style="46" customWidth="1"/>
    <col min="9214" max="9214" width="10.42578125" style="46" customWidth="1"/>
    <col min="9215" max="9215" width="9.7109375" style="46" customWidth="1"/>
    <col min="9216" max="9216" width="9.140625" style="46" customWidth="1"/>
    <col min="9217" max="9217" width="9.42578125" style="46" customWidth="1"/>
    <col min="9218" max="9218" width="7.42578125" style="46" customWidth="1"/>
    <col min="9219" max="9219" width="8.42578125" style="46" customWidth="1"/>
    <col min="9220" max="9220" width="8.28515625" style="46" customWidth="1"/>
    <col min="9221" max="9221" width="11.42578125" style="46" customWidth="1"/>
    <col min="9222" max="9234" width="8" style="46" customWidth="1"/>
    <col min="9235" max="9235" width="9.42578125" style="46" customWidth="1"/>
    <col min="9236" max="9236" width="6.7109375" style="46" customWidth="1"/>
    <col min="9237" max="9239" width="8.28515625" style="46" customWidth="1"/>
    <col min="9240" max="9240" width="8.7109375" style="46" customWidth="1"/>
    <col min="9241" max="9241" width="6.7109375" style="46" customWidth="1"/>
    <col min="9242" max="9444" width="8.7109375" style="46"/>
    <col min="9445" max="9445" width="5.140625" style="46" customWidth="1"/>
    <col min="9446" max="9446" width="24" style="46" customWidth="1"/>
    <col min="9447" max="9447" width="7.7109375" style="46" customWidth="1"/>
    <col min="9448" max="9448" width="8.7109375" style="46" customWidth="1"/>
    <col min="9449" max="9449" width="8.42578125" style="46" customWidth="1"/>
    <col min="9450" max="9450" width="9.42578125" style="46" customWidth="1"/>
    <col min="9451" max="9451" width="10.140625" style="46" customWidth="1"/>
    <col min="9452" max="9452" width="7.7109375" style="46" customWidth="1"/>
    <col min="9453" max="9454" width="9.42578125" style="46" customWidth="1"/>
    <col min="9455" max="9456" width="9.7109375" style="46" customWidth="1"/>
    <col min="9457" max="9457" width="8.7109375" style="46" customWidth="1"/>
    <col min="9458" max="9458" width="9.42578125" style="46" customWidth="1"/>
    <col min="9459" max="9459" width="6.7109375" style="46" customWidth="1"/>
    <col min="9460" max="9460" width="8.140625" style="46" customWidth="1"/>
    <col min="9461" max="9461" width="10.42578125" style="46" customWidth="1"/>
    <col min="9462" max="9462" width="8.42578125" style="46" customWidth="1"/>
    <col min="9463" max="9463" width="9.7109375" style="46" customWidth="1"/>
    <col min="9464" max="9464" width="9.42578125" style="46" customWidth="1"/>
    <col min="9465" max="9465" width="7.42578125" style="46" customWidth="1"/>
    <col min="9466" max="9466" width="8.42578125" style="46" customWidth="1"/>
    <col min="9467" max="9468" width="8.28515625" style="46" customWidth="1"/>
    <col min="9469" max="9469" width="11.42578125" style="46" customWidth="1"/>
    <col min="9470" max="9470" width="10.42578125" style="46" customWidth="1"/>
    <col min="9471" max="9471" width="9.7109375" style="46" customWidth="1"/>
    <col min="9472" max="9472" width="9.140625" style="46" customWidth="1"/>
    <col min="9473" max="9473" width="9.42578125" style="46" customWidth="1"/>
    <col min="9474" max="9474" width="7.42578125" style="46" customWidth="1"/>
    <col min="9475" max="9475" width="8.42578125" style="46" customWidth="1"/>
    <col min="9476" max="9476" width="8.28515625" style="46" customWidth="1"/>
    <col min="9477" max="9477" width="11.42578125" style="46" customWidth="1"/>
    <col min="9478" max="9490" width="8" style="46" customWidth="1"/>
    <col min="9491" max="9491" width="9.42578125" style="46" customWidth="1"/>
    <col min="9492" max="9492" width="6.7109375" style="46" customWidth="1"/>
    <col min="9493" max="9495" width="8.28515625" style="46" customWidth="1"/>
    <col min="9496" max="9496" width="8.7109375" style="46" customWidth="1"/>
    <col min="9497" max="9497" width="6.7109375" style="46" customWidth="1"/>
    <col min="9498" max="9700" width="8.7109375" style="46"/>
    <col min="9701" max="9701" width="5.140625" style="46" customWidth="1"/>
    <col min="9702" max="9702" width="24" style="46" customWidth="1"/>
    <col min="9703" max="9703" width="7.7109375" style="46" customWidth="1"/>
    <col min="9704" max="9704" width="8.7109375" style="46" customWidth="1"/>
    <col min="9705" max="9705" width="8.42578125" style="46" customWidth="1"/>
    <col min="9706" max="9706" width="9.42578125" style="46" customWidth="1"/>
    <col min="9707" max="9707" width="10.140625" style="46" customWidth="1"/>
    <col min="9708" max="9708" width="7.7109375" style="46" customWidth="1"/>
    <col min="9709" max="9710" width="9.42578125" style="46" customWidth="1"/>
    <col min="9711" max="9712" width="9.7109375" style="46" customWidth="1"/>
    <col min="9713" max="9713" width="8.7109375" style="46" customWidth="1"/>
    <col min="9714" max="9714" width="9.42578125" style="46" customWidth="1"/>
    <col min="9715" max="9715" width="6.7109375" style="46" customWidth="1"/>
    <col min="9716" max="9716" width="8.140625" style="46" customWidth="1"/>
    <col min="9717" max="9717" width="10.42578125" style="46" customWidth="1"/>
    <col min="9718" max="9718" width="8.42578125" style="46" customWidth="1"/>
    <col min="9719" max="9719" width="9.7109375" style="46" customWidth="1"/>
    <col min="9720" max="9720" width="9.42578125" style="46" customWidth="1"/>
    <col min="9721" max="9721" width="7.42578125" style="46" customWidth="1"/>
    <col min="9722" max="9722" width="8.42578125" style="46" customWidth="1"/>
    <col min="9723" max="9724" width="8.28515625" style="46" customWidth="1"/>
    <col min="9725" max="9725" width="11.42578125" style="46" customWidth="1"/>
    <col min="9726" max="9726" width="10.42578125" style="46" customWidth="1"/>
    <col min="9727" max="9727" width="9.7109375" style="46" customWidth="1"/>
    <col min="9728" max="9728" width="9.140625" style="46" customWidth="1"/>
    <col min="9729" max="9729" width="9.42578125" style="46" customWidth="1"/>
    <col min="9730" max="9730" width="7.42578125" style="46" customWidth="1"/>
    <col min="9731" max="9731" width="8.42578125" style="46" customWidth="1"/>
    <col min="9732" max="9732" width="8.28515625" style="46" customWidth="1"/>
    <col min="9733" max="9733" width="11.42578125" style="46" customWidth="1"/>
    <col min="9734" max="9746" width="8" style="46" customWidth="1"/>
    <col min="9747" max="9747" width="9.42578125" style="46" customWidth="1"/>
    <col min="9748" max="9748" width="6.7109375" style="46" customWidth="1"/>
    <col min="9749" max="9751" width="8.28515625" style="46" customWidth="1"/>
    <col min="9752" max="9752" width="8.7109375" style="46" customWidth="1"/>
    <col min="9753" max="9753" width="6.7109375" style="46" customWidth="1"/>
    <col min="9754" max="9956" width="8.7109375" style="46"/>
    <col min="9957" max="9957" width="5.140625" style="46" customWidth="1"/>
    <col min="9958" max="9958" width="24" style="46" customWidth="1"/>
    <col min="9959" max="9959" width="7.7109375" style="46" customWidth="1"/>
    <col min="9960" max="9960" width="8.7109375" style="46" customWidth="1"/>
    <col min="9961" max="9961" width="8.42578125" style="46" customWidth="1"/>
    <col min="9962" max="9962" width="9.42578125" style="46" customWidth="1"/>
    <col min="9963" max="9963" width="10.140625" style="46" customWidth="1"/>
    <col min="9964" max="9964" width="7.7109375" style="46" customWidth="1"/>
    <col min="9965" max="9966" width="9.42578125" style="46" customWidth="1"/>
    <col min="9967" max="9968" width="9.7109375" style="46" customWidth="1"/>
    <col min="9969" max="9969" width="8.7109375" style="46" customWidth="1"/>
    <col min="9970" max="9970" width="9.42578125" style="46" customWidth="1"/>
    <col min="9971" max="9971" width="6.7109375" style="46" customWidth="1"/>
    <col min="9972" max="9972" width="8.140625" style="46" customWidth="1"/>
    <col min="9973" max="9973" width="10.42578125" style="46" customWidth="1"/>
    <col min="9974" max="9974" width="8.42578125" style="46" customWidth="1"/>
    <col min="9975" max="9975" width="9.7109375" style="46" customWidth="1"/>
    <col min="9976" max="9976" width="9.42578125" style="46" customWidth="1"/>
    <col min="9977" max="9977" width="7.42578125" style="46" customWidth="1"/>
    <col min="9978" max="9978" width="8.42578125" style="46" customWidth="1"/>
    <col min="9979" max="9980" width="8.28515625" style="46" customWidth="1"/>
    <col min="9981" max="9981" width="11.42578125" style="46" customWidth="1"/>
    <col min="9982" max="9982" width="10.42578125" style="46" customWidth="1"/>
    <col min="9983" max="9983" width="9.7109375" style="46" customWidth="1"/>
    <col min="9984" max="9984" width="9.140625" style="46" customWidth="1"/>
    <col min="9985" max="9985" width="9.42578125" style="46" customWidth="1"/>
    <col min="9986" max="9986" width="7.42578125" style="46" customWidth="1"/>
    <col min="9987" max="9987" width="8.42578125" style="46" customWidth="1"/>
    <col min="9988" max="9988" width="8.28515625" style="46" customWidth="1"/>
    <col min="9989" max="9989" width="11.42578125" style="46" customWidth="1"/>
    <col min="9990" max="10002" width="8" style="46" customWidth="1"/>
    <col min="10003" max="10003" width="9.42578125" style="46" customWidth="1"/>
    <col min="10004" max="10004" width="6.7109375" style="46" customWidth="1"/>
    <col min="10005" max="10007" width="8.28515625" style="46" customWidth="1"/>
    <col min="10008" max="10008" width="8.7109375" style="46" customWidth="1"/>
    <col min="10009" max="10009" width="6.7109375" style="46" customWidth="1"/>
    <col min="10010" max="10212" width="8.7109375" style="46"/>
    <col min="10213" max="10213" width="5.140625" style="46" customWidth="1"/>
    <col min="10214" max="10214" width="24" style="46" customWidth="1"/>
    <col min="10215" max="10215" width="7.7109375" style="46" customWidth="1"/>
    <col min="10216" max="10216" width="8.7109375" style="46" customWidth="1"/>
    <col min="10217" max="10217" width="8.42578125" style="46" customWidth="1"/>
    <col min="10218" max="10218" width="9.42578125" style="46" customWidth="1"/>
    <col min="10219" max="10219" width="10.140625" style="46" customWidth="1"/>
    <col min="10220" max="10220" width="7.7109375" style="46" customWidth="1"/>
    <col min="10221" max="10222" width="9.42578125" style="46" customWidth="1"/>
    <col min="10223" max="10224" width="9.7109375" style="46" customWidth="1"/>
    <col min="10225" max="10225" width="8.7109375" style="46" customWidth="1"/>
    <col min="10226" max="10226" width="9.42578125" style="46" customWidth="1"/>
    <col min="10227" max="10227" width="6.7109375" style="46" customWidth="1"/>
    <col min="10228" max="10228" width="8.140625" style="46" customWidth="1"/>
    <col min="10229" max="10229" width="10.42578125" style="46" customWidth="1"/>
    <col min="10230" max="10230" width="8.42578125" style="46" customWidth="1"/>
    <col min="10231" max="10231" width="9.7109375" style="46" customWidth="1"/>
    <col min="10232" max="10232" width="9.42578125" style="46" customWidth="1"/>
    <col min="10233" max="10233" width="7.42578125" style="46" customWidth="1"/>
    <col min="10234" max="10234" width="8.42578125" style="46" customWidth="1"/>
    <col min="10235" max="10236" width="8.28515625" style="46" customWidth="1"/>
    <col min="10237" max="10237" width="11.42578125" style="46" customWidth="1"/>
    <col min="10238" max="10238" width="10.42578125" style="46" customWidth="1"/>
    <col min="10239" max="10239" width="9.7109375" style="46" customWidth="1"/>
    <col min="10240" max="10240" width="9.140625" style="46" customWidth="1"/>
    <col min="10241" max="10241" width="9.42578125" style="46" customWidth="1"/>
    <col min="10242" max="10242" width="7.42578125" style="46" customWidth="1"/>
    <col min="10243" max="10243" width="8.42578125" style="46" customWidth="1"/>
    <col min="10244" max="10244" width="8.28515625" style="46" customWidth="1"/>
    <col min="10245" max="10245" width="11.42578125" style="46" customWidth="1"/>
    <col min="10246" max="10258" width="8" style="46" customWidth="1"/>
    <col min="10259" max="10259" width="9.42578125" style="46" customWidth="1"/>
    <col min="10260" max="10260" width="6.7109375" style="46" customWidth="1"/>
    <col min="10261" max="10263" width="8.28515625" style="46" customWidth="1"/>
    <col min="10264" max="10264" width="8.7109375" style="46" customWidth="1"/>
    <col min="10265" max="10265" width="6.7109375" style="46" customWidth="1"/>
    <col min="10266" max="10468" width="8.7109375" style="46"/>
    <col min="10469" max="10469" width="5.140625" style="46" customWidth="1"/>
    <col min="10470" max="10470" width="24" style="46" customWidth="1"/>
    <col min="10471" max="10471" width="7.7109375" style="46" customWidth="1"/>
    <col min="10472" max="10472" width="8.7109375" style="46" customWidth="1"/>
    <col min="10473" max="10473" width="8.42578125" style="46" customWidth="1"/>
    <col min="10474" max="10474" width="9.42578125" style="46" customWidth="1"/>
    <col min="10475" max="10475" width="10.140625" style="46" customWidth="1"/>
    <col min="10476" max="10476" width="7.7109375" style="46" customWidth="1"/>
    <col min="10477" max="10478" width="9.42578125" style="46" customWidth="1"/>
    <col min="10479" max="10480" width="9.7109375" style="46" customWidth="1"/>
    <col min="10481" max="10481" width="8.7109375" style="46" customWidth="1"/>
    <col min="10482" max="10482" width="9.42578125" style="46" customWidth="1"/>
    <col min="10483" max="10483" width="6.7109375" style="46" customWidth="1"/>
    <col min="10484" max="10484" width="8.140625" style="46" customWidth="1"/>
    <col min="10485" max="10485" width="10.42578125" style="46" customWidth="1"/>
    <col min="10486" max="10486" width="8.42578125" style="46" customWidth="1"/>
    <col min="10487" max="10487" width="9.7109375" style="46" customWidth="1"/>
    <col min="10488" max="10488" width="9.42578125" style="46" customWidth="1"/>
    <col min="10489" max="10489" width="7.42578125" style="46" customWidth="1"/>
    <col min="10490" max="10490" width="8.42578125" style="46" customWidth="1"/>
    <col min="10491" max="10492" width="8.28515625" style="46" customWidth="1"/>
    <col min="10493" max="10493" width="11.42578125" style="46" customWidth="1"/>
    <col min="10494" max="10494" width="10.42578125" style="46" customWidth="1"/>
    <col min="10495" max="10495" width="9.7109375" style="46" customWidth="1"/>
    <col min="10496" max="10496" width="9.140625" style="46" customWidth="1"/>
    <col min="10497" max="10497" width="9.42578125" style="46" customWidth="1"/>
    <col min="10498" max="10498" width="7.42578125" style="46" customWidth="1"/>
    <col min="10499" max="10499" width="8.42578125" style="46" customWidth="1"/>
    <col min="10500" max="10500" width="8.28515625" style="46" customWidth="1"/>
    <col min="10501" max="10501" width="11.42578125" style="46" customWidth="1"/>
    <col min="10502" max="10514" width="8" style="46" customWidth="1"/>
    <col min="10515" max="10515" width="9.42578125" style="46" customWidth="1"/>
    <col min="10516" max="10516" width="6.7109375" style="46" customWidth="1"/>
    <col min="10517" max="10519" width="8.28515625" style="46" customWidth="1"/>
    <col min="10520" max="10520" width="8.7109375" style="46" customWidth="1"/>
    <col min="10521" max="10521" width="6.7109375" style="46" customWidth="1"/>
    <col min="10522" max="10724" width="8.7109375" style="46"/>
    <col min="10725" max="10725" width="5.140625" style="46" customWidth="1"/>
    <col min="10726" max="10726" width="24" style="46" customWidth="1"/>
    <col min="10727" max="10727" width="7.7109375" style="46" customWidth="1"/>
    <col min="10728" max="10728" width="8.7109375" style="46" customWidth="1"/>
    <col min="10729" max="10729" width="8.42578125" style="46" customWidth="1"/>
    <col min="10730" max="10730" width="9.42578125" style="46" customWidth="1"/>
    <col min="10731" max="10731" width="10.140625" style="46" customWidth="1"/>
    <col min="10732" max="10732" width="7.7109375" style="46" customWidth="1"/>
    <col min="10733" max="10734" width="9.42578125" style="46" customWidth="1"/>
    <col min="10735" max="10736" width="9.7109375" style="46" customWidth="1"/>
    <col min="10737" max="10737" width="8.7109375" style="46" customWidth="1"/>
    <col min="10738" max="10738" width="9.42578125" style="46" customWidth="1"/>
    <col min="10739" max="10739" width="6.7109375" style="46" customWidth="1"/>
    <col min="10740" max="10740" width="8.140625" style="46" customWidth="1"/>
    <col min="10741" max="10741" width="10.42578125" style="46" customWidth="1"/>
    <col min="10742" max="10742" width="8.42578125" style="46" customWidth="1"/>
    <col min="10743" max="10743" width="9.7109375" style="46" customWidth="1"/>
    <col min="10744" max="10744" width="9.42578125" style="46" customWidth="1"/>
    <col min="10745" max="10745" width="7.42578125" style="46" customWidth="1"/>
    <col min="10746" max="10746" width="8.42578125" style="46" customWidth="1"/>
    <col min="10747" max="10748" width="8.28515625" style="46" customWidth="1"/>
    <col min="10749" max="10749" width="11.42578125" style="46" customWidth="1"/>
    <col min="10750" max="10750" width="10.42578125" style="46" customWidth="1"/>
    <col min="10751" max="10751" width="9.7109375" style="46" customWidth="1"/>
    <col min="10752" max="10752" width="9.140625" style="46" customWidth="1"/>
    <col min="10753" max="10753" width="9.42578125" style="46" customWidth="1"/>
    <col min="10754" max="10754" width="7.42578125" style="46" customWidth="1"/>
    <col min="10755" max="10755" width="8.42578125" style="46" customWidth="1"/>
    <col min="10756" max="10756" width="8.28515625" style="46" customWidth="1"/>
    <col min="10757" max="10757" width="11.42578125" style="46" customWidth="1"/>
    <col min="10758" max="10770" width="8" style="46" customWidth="1"/>
    <col min="10771" max="10771" width="9.42578125" style="46" customWidth="1"/>
    <col min="10772" max="10772" width="6.7109375" style="46" customWidth="1"/>
    <col min="10773" max="10775" width="8.28515625" style="46" customWidth="1"/>
    <col min="10776" max="10776" width="8.7109375" style="46" customWidth="1"/>
    <col min="10777" max="10777" width="6.7109375" style="46" customWidth="1"/>
    <col min="10778" max="10980" width="8.7109375" style="46"/>
    <col min="10981" max="10981" width="5.140625" style="46" customWidth="1"/>
    <col min="10982" max="10982" width="24" style="46" customWidth="1"/>
    <col min="10983" max="10983" width="7.7109375" style="46" customWidth="1"/>
    <col min="10984" max="10984" width="8.7109375" style="46" customWidth="1"/>
    <col min="10985" max="10985" width="8.42578125" style="46" customWidth="1"/>
    <col min="10986" max="10986" width="9.42578125" style="46" customWidth="1"/>
    <col min="10987" max="10987" width="10.140625" style="46" customWidth="1"/>
    <col min="10988" max="10988" width="7.7109375" style="46" customWidth="1"/>
    <col min="10989" max="10990" width="9.42578125" style="46" customWidth="1"/>
    <col min="10991" max="10992" width="9.7109375" style="46" customWidth="1"/>
    <col min="10993" max="10993" width="8.7109375" style="46" customWidth="1"/>
    <col min="10994" max="10994" width="9.42578125" style="46" customWidth="1"/>
    <col min="10995" max="10995" width="6.7109375" style="46" customWidth="1"/>
    <col min="10996" max="10996" width="8.140625" style="46" customWidth="1"/>
    <col min="10997" max="10997" width="10.42578125" style="46" customWidth="1"/>
    <col min="10998" max="10998" width="8.42578125" style="46" customWidth="1"/>
    <col min="10999" max="10999" width="9.7109375" style="46" customWidth="1"/>
    <col min="11000" max="11000" width="9.42578125" style="46" customWidth="1"/>
    <col min="11001" max="11001" width="7.42578125" style="46" customWidth="1"/>
    <col min="11002" max="11002" width="8.42578125" style="46" customWidth="1"/>
    <col min="11003" max="11004" width="8.28515625" style="46" customWidth="1"/>
    <col min="11005" max="11005" width="11.42578125" style="46" customWidth="1"/>
    <col min="11006" max="11006" width="10.42578125" style="46" customWidth="1"/>
    <col min="11007" max="11007" width="9.7109375" style="46" customWidth="1"/>
    <col min="11008" max="11008" width="9.140625" style="46" customWidth="1"/>
    <col min="11009" max="11009" width="9.42578125" style="46" customWidth="1"/>
    <col min="11010" max="11010" width="7.42578125" style="46" customWidth="1"/>
    <col min="11011" max="11011" width="8.42578125" style="46" customWidth="1"/>
    <col min="11012" max="11012" width="8.28515625" style="46" customWidth="1"/>
    <col min="11013" max="11013" width="11.42578125" style="46" customWidth="1"/>
    <col min="11014" max="11026" width="8" style="46" customWidth="1"/>
    <col min="11027" max="11027" width="9.42578125" style="46" customWidth="1"/>
    <col min="11028" max="11028" width="6.7109375" style="46" customWidth="1"/>
    <col min="11029" max="11031" width="8.28515625" style="46" customWidth="1"/>
    <col min="11032" max="11032" width="8.7109375" style="46" customWidth="1"/>
    <col min="11033" max="11033" width="6.7109375" style="46" customWidth="1"/>
    <col min="11034" max="11236" width="8.7109375" style="46"/>
    <col min="11237" max="11237" width="5.140625" style="46" customWidth="1"/>
    <col min="11238" max="11238" width="24" style="46" customWidth="1"/>
    <col min="11239" max="11239" width="7.7109375" style="46" customWidth="1"/>
    <col min="11240" max="11240" width="8.7109375" style="46" customWidth="1"/>
    <col min="11241" max="11241" width="8.42578125" style="46" customWidth="1"/>
    <col min="11242" max="11242" width="9.42578125" style="46" customWidth="1"/>
    <col min="11243" max="11243" width="10.140625" style="46" customWidth="1"/>
    <col min="11244" max="11244" width="7.7109375" style="46" customWidth="1"/>
    <col min="11245" max="11246" width="9.42578125" style="46" customWidth="1"/>
    <col min="11247" max="11248" width="9.7109375" style="46" customWidth="1"/>
    <col min="11249" max="11249" width="8.7109375" style="46" customWidth="1"/>
    <col min="11250" max="11250" width="9.42578125" style="46" customWidth="1"/>
    <col min="11251" max="11251" width="6.7109375" style="46" customWidth="1"/>
    <col min="11252" max="11252" width="8.140625" style="46" customWidth="1"/>
    <col min="11253" max="11253" width="10.42578125" style="46" customWidth="1"/>
    <col min="11254" max="11254" width="8.42578125" style="46" customWidth="1"/>
    <col min="11255" max="11255" width="9.7109375" style="46" customWidth="1"/>
    <col min="11256" max="11256" width="9.42578125" style="46" customWidth="1"/>
    <col min="11257" max="11257" width="7.42578125" style="46" customWidth="1"/>
    <col min="11258" max="11258" width="8.42578125" style="46" customWidth="1"/>
    <col min="11259" max="11260" width="8.28515625" style="46" customWidth="1"/>
    <col min="11261" max="11261" width="11.42578125" style="46" customWidth="1"/>
    <col min="11262" max="11262" width="10.42578125" style="46" customWidth="1"/>
    <col min="11263" max="11263" width="9.7109375" style="46" customWidth="1"/>
    <col min="11264" max="11264" width="9.140625" style="46" customWidth="1"/>
    <col min="11265" max="11265" width="9.42578125" style="46" customWidth="1"/>
    <col min="11266" max="11266" width="7.42578125" style="46" customWidth="1"/>
    <col min="11267" max="11267" width="8.42578125" style="46" customWidth="1"/>
    <col min="11268" max="11268" width="8.28515625" style="46" customWidth="1"/>
    <col min="11269" max="11269" width="11.42578125" style="46" customWidth="1"/>
    <col min="11270" max="11282" width="8" style="46" customWidth="1"/>
    <col min="11283" max="11283" width="9.42578125" style="46" customWidth="1"/>
    <col min="11284" max="11284" width="6.7109375" style="46" customWidth="1"/>
    <col min="11285" max="11287" width="8.28515625" style="46" customWidth="1"/>
    <col min="11288" max="11288" width="8.7109375" style="46" customWidth="1"/>
    <col min="11289" max="11289" width="6.7109375" style="46" customWidth="1"/>
    <col min="11290" max="11492" width="8.7109375" style="46"/>
    <col min="11493" max="11493" width="5.140625" style="46" customWidth="1"/>
    <col min="11494" max="11494" width="24" style="46" customWidth="1"/>
    <col min="11495" max="11495" width="7.7109375" style="46" customWidth="1"/>
    <col min="11496" max="11496" width="8.7109375" style="46" customWidth="1"/>
    <col min="11497" max="11497" width="8.42578125" style="46" customWidth="1"/>
    <col min="11498" max="11498" width="9.42578125" style="46" customWidth="1"/>
    <col min="11499" max="11499" width="10.140625" style="46" customWidth="1"/>
    <col min="11500" max="11500" width="7.7109375" style="46" customWidth="1"/>
    <col min="11501" max="11502" width="9.42578125" style="46" customWidth="1"/>
    <col min="11503" max="11504" width="9.7109375" style="46" customWidth="1"/>
    <col min="11505" max="11505" width="8.7109375" style="46" customWidth="1"/>
    <col min="11506" max="11506" width="9.42578125" style="46" customWidth="1"/>
    <col min="11507" max="11507" width="6.7109375" style="46" customWidth="1"/>
    <col min="11508" max="11508" width="8.140625" style="46" customWidth="1"/>
    <col min="11509" max="11509" width="10.42578125" style="46" customWidth="1"/>
    <col min="11510" max="11510" width="8.42578125" style="46" customWidth="1"/>
    <col min="11511" max="11511" width="9.7109375" style="46" customWidth="1"/>
    <col min="11512" max="11512" width="9.42578125" style="46" customWidth="1"/>
    <col min="11513" max="11513" width="7.42578125" style="46" customWidth="1"/>
    <col min="11514" max="11514" width="8.42578125" style="46" customWidth="1"/>
    <col min="11515" max="11516" width="8.28515625" style="46" customWidth="1"/>
    <col min="11517" max="11517" width="11.42578125" style="46" customWidth="1"/>
    <col min="11518" max="11518" width="10.42578125" style="46" customWidth="1"/>
    <col min="11519" max="11519" width="9.7109375" style="46" customWidth="1"/>
    <col min="11520" max="11520" width="9.140625" style="46" customWidth="1"/>
    <col min="11521" max="11521" width="9.42578125" style="46" customWidth="1"/>
    <col min="11522" max="11522" width="7.42578125" style="46" customWidth="1"/>
    <col min="11523" max="11523" width="8.42578125" style="46" customWidth="1"/>
    <col min="11524" max="11524" width="8.28515625" style="46" customWidth="1"/>
    <col min="11525" max="11525" width="11.42578125" style="46" customWidth="1"/>
    <col min="11526" max="11538" width="8" style="46" customWidth="1"/>
    <col min="11539" max="11539" width="9.42578125" style="46" customWidth="1"/>
    <col min="11540" max="11540" width="6.7109375" style="46" customWidth="1"/>
    <col min="11541" max="11543" width="8.28515625" style="46" customWidth="1"/>
    <col min="11544" max="11544" width="8.7109375" style="46" customWidth="1"/>
    <col min="11545" max="11545" width="6.7109375" style="46" customWidth="1"/>
    <col min="11546" max="11748" width="8.7109375" style="46"/>
    <col min="11749" max="11749" width="5.140625" style="46" customWidth="1"/>
    <col min="11750" max="11750" width="24" style="46" customWidth="1"/>
    <col min="11751" max="11751" width="7.7109375" style="46" customWidth="1"/>
    <col min="11752" max="11752" width="8.7109375" style="46" customWidth="1"/>
    <col min="11753" max="11753" width="8.42578125" style="46" customWidth="1"/>
    <col min="11754" max="11754" width="9.42578125" style="46" customWidth="1"/>
    <col min="11755" max="11755" width="10.140625" style="46" customWidth="1"/>
    <col min="11756" max="11756" width="7.7109375" style="46" customWidth="1"/>
    <col min="11757" max="11758" width="9.42578125" style="46" customWidth="1"/>
    <col min="11759" max="11760" width="9.7109375" style="46" customWidth="1"/>
    <col min="11761" max="11761" width="8.7109375" style="46" customWidth="1"/>
    <col min="11762" max="11762" width="9.42578125" style="46" customWidth="1"/>
    <col min="11763" max="11763" width="6.7109375" style="46" customWidth="1"/>
    <col min="11764" max="11764" width="8.140625" style="46" customWidth="1"/>
    <col min="11765" max="11765" width="10.42578125" style="46" customWidth="1"/>
    <col min="11766" max="11766" width="8.42578125" style="46" customWidth="1"/>
    <col min="11767" max="11767" width="9.7109375" style="46" customWidth="1"/>
    <col min="11768" max="11768" width="9.42578125" style="46" customWidth="1"/>
    <col min="11769" max="11769" width="7.42578125" style="46" customWidth="1"/>
    <col min="11770" max="11770" width="8.42578125" style="46" customWidth="1"/>
    <col min="11771" max="11772" width="8.28515625" style="46" customWidth="1"/>
    <col min="11773" max="11773" width="11.42578125" style="46" customWidth="1"/>
    <col min="11774" max="11774" width="10.42578125" style="46" customWidth="1"/>
    <col min="11775" max="11775" width="9.7109375" style="46" customWidth="1"/>
    <col min="11776" max="11776" width="9.140625" style="46" customWidth="1"/>
    <col min="11777" max="11777" width="9.42578125" style="46" customWidth="1"/>
    <col min="11778" max="11778" width="7.42578125" style="46" customWidth="1"/>
    <col min="11779" max="11779" width="8.42578125" style="46" customWidth="1"/>
    <col min="11780" max="11780" width="8.28515625" style="46" customWidth="1"/>
    <col min="11781" max="11781" width="11.42578125" style="46" customWidth="1"/>
    <col min="11782" max="11794" width="8" style="46" customWidth="1"/>
    <col min="11795" max="11795" width="9.42578125" style="46" customWidth="1"/>
    <col min="11796" max="11796" width="6.7109375" style="46" customWidth="1"/>
    <col min="11797" max="11799" width="8.28515625" style="46" customWidth="1"/>
    <col min="11800" max="11800" width="8.7109375" style="46" customWidth="1"/>
    <col min="11801" max="11801" width="6.7109375" style="46" customWidth="1"/>
    <col min="11802" max="12004" width="8.7109375" style="46"/>
    <col min="12005" max="12005" width="5.140625" style="46" customWidth="1"/>
    <col min="12006" max="12006" width="24" style="46" customWidth="1"/>
    <col min="12007" max="12007" width="7.7109375" style="46" customWidth="1"/>
    <col min="12008" max="12008" width="8.7109375" style="46" customWidth="1"/>
    <col min="12009" max="12009" width="8.42578125" style="46" customWidth="1"/>
    <col min="12010" max="12010" width="9.42578125" style="46" customWidth="1"/>
    <col min="12011" max="12011" width="10.140625" style="46" customWidth="1"/>
    <col min="12012" max="12012" width="7.7109375" style="46" customWidth="1"/>
    <col min="12013" max="12014" width="9.42578125" style="46" customWidth="1"/>
    <col min="12015" max="12016" width="9.7109375" style="46" customWidth="1"/>
    <col min="12017" max="12017" width="8.7109375" style="46" customWidth="1"/>
    <col min="12018" max="12018" width="9.42578125" style="46" customWidth="1"/>
    <col min="12019" max="12019" width="6.7109375" style="46" customWidth="1"/>
    <col min="12020" max="12020" width="8.140625" style="46" customWidth="1"/>
    <col min="12021" max="12021" width="10.42578125" style="46" customWidth="1"/>
    <col min="12022" max="12022" width="8.42578125" style="46" customWidth="1"/>
    <col min="12023" max="12023" width="9.7109375" style="46" customWidth="1"/>
    <col min="12024" max="12024" width="9.42578125" style="46" customWidth="1"/>
    <col min="12025" max="12025" width="7.42578125" style="46" customWidth="1"/>
    <col min="12026" max="12026" width="8.42578125" style="46" customWidth="1"/>
    <col min="12027" max="12028" width="8.28515625" style="46" customWidth="1"/>
    <col min="12029" max="12029" width="11.42578125" style="46" customWidth="1"/>
    <col min="12030" max="12030" width="10.42578125" style="46" customWidth="1"/>
    <col min="12031" max="12031" width="9.7109375" style="46" customWidth="1"/>
    <col min="12032" max="12032" width="9.140625" style="46" customWidth="1"/>
    <col min="12033" max="12033" width="9.42578125" style="46" customWidth="1"/>
    <col min="12034" max="12034" width="7.42578125" style="46" customWidth="1"/>
    <col min="12035" max="12035" width="8.42578125" style="46" customWidth="1"/>
    <col min="12036" max="12036" width="8.28515625" style="46" customWidth="1"/>
    <col min="12037" max="12037" width="11.42578125" style="46" customWidth="1"/>
    <col min="12038" max="12050" width="8" style="46" customWidth="1"/>
    <col min="12051" max="12051" width="9.42578125" style="46" customWidth="1"/>
    <col min="12052" max="12052" width="6.7109375" style="46" customWidth="1"/>
    <col min="12053" max="12055" width="8.28515625" style="46" customWidth="1"/>
    <col min="12056" max="12056" width="8.7109375" style="46" customWidth="1"/>
    <col min="12057" max="12057" width="6.7109375" style="46" customWidth="1"/>
    <col min="12058" max="12260" width="8.7109375" style="46"/>
    <col min="12261" max="12261" width="5.140625" style="46" customWidth="1"/>
    <col min="12262" max="12262" width="24" style="46" customWidth="1"/>
    <col min="12263" max="12263" width="7.7109375" style="46" customWidth="1"/>
    <col min="12264" max="12264" width="8.7109375" style="46" customWidth="1"/>
    <col min="12265" max="12265" width="8.42578125" style="46" customWidth="1"/>
    <col min="12266" max="12266" width="9.42578125" style="46" customWidth="1"/>
    <col min="12267" max="12267" width="10.140625" style="46" customWidth="1"/>
    <col min="12268" max="12268" width="7.7109375" style="46" customWidth="1"/>
    <col min="12269" max="12270" width="9.42578125" style="46" customWidth="1"/>
    <col min="12271" max="12272" width="9.7109375" style="46" customWidth="1"/>
    <col min="12273" max="12273" width="8.7109375" style="46" customWidth="1"/>
    <col min="12274" max="12274" width="9.42578125" style="46" customWidth="1"/>
    <col min="12275" max="12275" width="6.7109375" style="46" customWidth="1"/>
    <col min="12276" max="12276" width="8.140625" style="46" customWidth="1"/>
    <col min="12277" max="12277" width="10.42578125" style="46" customWidth="1"/>
    <col min="12278" max="12278" width="8.42578125" style="46" customWidth="1"/>
    <col min="12279" max="12279" width="9.7109375" style="46" customWidth="1"/>
    <col min="12280" max="12280" width="9.42578125" style="46" customWidth="1"/>
    <col min="12281" max="12281" width="7.42578125" style="46" customWidth="1"/>
    <col min="12282" max="12282" width="8.42578125" style="46" customWidth="1"/>
    <col min="12283" max="12284" width="8.28515625" style="46" customWidth="1"/>
    <col min="12285" max="12285" width="11.42578125" style="46" customWidth="1"/>
    <col min="12286" max="12286" width="10.42578125" style="46" customWidth="1"/>
    <col min="12287" max="12287" width="9.7109375" style="46" customWidth="1"/>
    <col min="12288" max="12288" width="9.140625" style="46" customWidth="1"/>
    <col min="12289" max="12289" width="9.42578125" style="46" customWidth="1"/>
    <col min="12290" max="12290" width="7.42578125" style="46" customWidth="1"/>
    <col min="12291" max="12291" width="8.42578125" style="46" customWidth="1"/>
    <col min="12292" max="12292" width="8.28515625" style="46" customWidth="1"/>
    <col min="12293" max="12293" width="11.42578125" style="46" customWidth="1"/>
    <col min="12294" max="12306" width="8" style="46" customWidth="1"/>
    <col min="12307" max="12307" width="9.42578125" style="46" customWidth="1"/>
    <col min="12308" max="12308" width="6.7109375" style="46" customWidth="1"/>
    <col min="12309" max="12311" width="8.28515625" style="46" customWidth="1"/>
    <col min="12312" max="12312" width="8.7109375" style="46" customWidth="1"/>
    <col min="12313" max="12313" width="6.7109375" style="46" customWidth="1"/>
    <col min="12314" max="12516" width="8.7109375" style="46"/>
    <col min="12517" max="12517" width="5.140625" style="46" customWidth="1"/>
    <col min="12518" max="12518" width="24" style="46" customWidth="1"/>
    <col min="12519" max="12519" width="7.7109375" style="46" customWidth="1"/>
    <col min="12520" max="12520" width="8.7109375" style="46" customWidth="1"/>
    <col min="12521" max="12521" width="8.42578125" style="46" customWidth="1"/>
    <col min="12522" max="12522" width="9.42578125" style="46" customWidth="1"/>
    <col min="12523" max="12523" width="10.140625" style="46" customWidth="1"/>
    <col min="12524" max="12524" width="7.7109375" style="46" customWidth="1"/>
    <col min="12525" max="12526" width="9.42578125" style="46" customWidth="1"/>
    <col min="12527" max="12528" width="9.7109375" style="46" customWidth="1"/>
    <col min="12529" max="12529" width="8.7109375" style="46" customWidth="1"/>
    <col min="12530" max="12530" width="9.42578125" style="46" customWidth="1"/>
    <col min="12531" max="12531" width="6.7109375" style="46" customWidth="1"/>
    <col min="12532" max="12532" width="8.140625" style="46" customWidth="1"/>
    <col min="12533" max="12533" width="10.42578125" style="46" customWidth="1"/>
    <col min="12534" max="12534" width="8.42578125" style="46" customWidth="1"/>
    <col min="12535" max="12535" width="9.7109375" style="46" customWidth="1"/>
    <col min="12536" max="12536" width="9.42578125" style="46" customWidth="1"/>
    <col min="12537" max="12537" width="7.42578125" style="46" customWidth="1"/>
    <col min="12538" max="12538" width="8.42578125" style="46" customWidth="1"/>
    <col min="12539" max="12540" width="8.28515625" style="46" customWidth="1"/>
    <col min="12541" max="12541" width="11.42578125" style="46" customWidth="1"/>
    <col min="12542" max="12542" width="10.42578125" style="46" customWidth="1"/>
    <col min="12543" max="12543" width="9.7109375" style="46" customWidth="1"/>
    <col min="12544" max="12544" width="9.140625" style="46" customWidth="1"/>
    <col min="12545" max="12545" width="9.42578125" style="46" customWidth="1"/>
    <col min="12546" max="12546" width="7.42578125" style="46" customWidth="1"/>
    <col min="12547" max="12547" width="8.42578125" style="46" customWidth="1"/>
    <col min="12548" max="12548" width="8.28515625" style="46" customWidth="1"/>
    <col min="12549" max="12549" width="11.42578125" style="46" customWidth="1"/>
    <col min="12550" max="12562" width="8" style="46" customWidth="1"/>
    <col min="12563" max="12563" width="9.42578125" style="46" customWidth="1"/>
    <col min="12564" max="12564" width="6.7109375" style="46" customWidth="1"/>
    <col min="12565" max="12567" width="8.28515625" style="46" customWidth="1"/>
    <col min="12568" max="12568" width="8.7109375" style="46" customWidth="1"/>
    <col min="12569" max="12569" width="6.7109375" style="46" customWidth="1"/>
    <col min="12570" max="12772" width="8.7109375" style="46"/>
    <col min="12773" max="12773" width="5.140625" style="46" customWidth="1"/>
    <col min="12774" max="12774" width="24" style="46" customWidth="1"/>
    <col min="12775" max="12775" width="7.7109375" style="46" customWidth="1"/>
    <col min="12776" max="12776" width="8.7109375" style="46" customWidth="1"/>
    <col min="12777" max="12777" width="8.42578125" style="46" customWidth="1"/>
    <col min="12778" max="12778" width="9.42578125" style="46" customWidth="1"/>
    <col min="12779" max="12779" width="10.140625" style="46" customWidth="1"/>
    <col min="12780" max="12780" width="7.7109375" style="46" customWidth="1"/>
    <col min="12781" max="12782" width="9.42578125" style="46" customWidth="1"/>
    <col min="12783" max="12784" width="9.7109375" style="46" customWidth="1"/>
    <col min="12785" max="12785" width="8.7109375" style="46" customWidth="1"/>
    <col min="12786" max="12786" width="9.42578125" style="46" customWidth="1"/>
    <col min="12787" max="12787" width="6.7109375" style="46" customWidth="1"/>
    <col min="12788" max="12788" width="8.140625" style="46" customWidth="1"/>
    <col min="12789" max="12789" width="10.42578125" style="46" customWidth="1"/>
    <col min="12790" max="12790" width="8.42578125" style="46" customWidth="1"/>
    <col min="12791" max="12791" width="9.7109375" style="46" customWidth="1"/>
    <col min="12792" max="12792" width="9.42578125" style="46" customWidth="1"/>
    <col min="12793" max="12793" width="7.42578125" style="46" customWidth="1"/>
    <col min="12794" max="12794" width="8.42578125" style="46" customWidth="1"/>
    <col min="12795" max="12796" width="8.28515625" style="46" customWidth="1"/>
    <col min="12797" max="12797" width="11.42578125" style="46" customWidth="1"/>
    <col min="12798" max="12798" width="10.42578125" style="46" customWidth="1"/>
    <col min="12799" max="12799" width="9.7109375" style="46" customWidth="1"/>
    <col min="12800" max="12800" width="9.140625" style="46" customWidth="1"/>
    <col min="12801" max="12801" width="9.42578125" style="46" customWidth="1"/>
    <col min="12802" max="12802" width="7.42578125" style="46" customWidth="1"/>
    <col min="12803" max="12803" width="8.42578125" style="46" customWidth="1"/>
    <col min="12804" max="12804" width="8.28515625" style="46" customWidth="1"/>
    <col min="12805" max="12805" width="11.42578125" style="46" customWidth="1"/>
    <col min="12806" max="12818" width="8" style="46" customWidth="1"/>
    <col min="12819" max="12819" width="9.42578125" style="46" customWidth="1"/>
    <col min="12820" max="12820" width="6.7109375" style="46" customWidth="1"/>
    <col min="12821" max="12823" width="8.28515625" style="46" customWidth="1"/>
    <col min="12824" max="12824" width="8.7109375" style="46" customWidth="1"/>
    <col min="12825" max="12825" width="6.7109375" style="46" customWidth="1"/>
    <col min="12826" max="13028" width="8.7109375" style="46"/>
    <col min="13029" max="13029" width="5.140625" style="46" customWidth="1"/>
    <col min="13030" max="13030" width="24" style="46" customWidth="1"/>
    <col min="13031" max="13031" width="7.7109375" style="46" customWidth="1"/>
    <col min="13032" max="13032" width="8.7109375" style="46" customWidth="1"/>
    <col min="13033" max="13033" width="8.42578125" style="46" customWidth="1"/>
    <col min="13034" max="13034" width="9.42578125" style="46" customWidth="1"/>
    <col min="13035" max="13035" width="10.140625" style="46" customWidth="1"/>
    <col min="13036" max="13036" width="7.7109375" style="46" customWidth="1"/>
    <col min="13037" max="13038" width="9.42578125" style="46" customWidth="1"/>
    <col min="13039" max="13040" width="9.7109375" style="46" customWidth="1"/>
    <col min="13041" max="13041" width="8.7109375" style="46" customWidth="1"/>
    <col min="13042" max="13042" width="9.42578125" style="46" customWidth="1"/>
    <col min="13043" max="13043" width="6.7109375" style="46" customWidth="1"/>
    <col min="13044" max="13044" width="8.140625" style="46" customWidth="1"/>
    <col min="13045" max="13045" width="10.42578125" style="46" customWidth="1"/>
    <col min="13046" max="13046" width="8.42578125" style="46" customWidth="1"/>
    <col min="13047" max="13047" width="9.7109375" style="46" customWidth="1"/>
    <col min="13048" max="13048" width="9.42578125" style="46" customWidth="1"/>
    <col min="13049" max="13049" width="7.42578125" style="46" customWidth="1"/>
    <col min="13050" max="13050" width="8.42578125" style="46" customWidth="1"/>
    <col min="13051" max="13052" width="8.28515625" style="46" customWidth="1"/>
    <col min="13053" max="13053" width="11.42578125" style="46" customWidth="1"/>
    <col min="13054" max="13054" width="10.42578125" style="46" customWidth="1"/>
    <col min="13055" max="13055" width="9.7109375" style="46" customWidth="1"/>
    <col min="13056" max="13056" width="9.140625" style="46" customWidth="1"/>
    <col min="13057" max="13057" width="9.42578125" style="46" customWidth="1"/>
    <col min="13058" max="13058" width="7.42578125" style="46" customWidth="1"/>
    <col min="13059" max="13059" width="8.42578125" style="46" customWidth="1"/>
    <col min="13060" max="13060" width="8.28515625" style="46" customWidth="1"/>
    <col min="13061" max="13061" width="11.42578125" style="46" customWidth="1"/>
    <col min="13062" max="13074" width="8" style="46" customWidth="1"/>
    <col min="13075" max="13075" width="9.42578125" style="46" customWidth="1"/>
    <col min="13076" max="13076" width="6.7109375" style="46" customWidth="1"/>
    <col min="13077" max="13079" width="8.28515625" style="46" customWidth="1"/>
    <col min="13080" max="13080" width="8.7109375" style="46" customWidth="1"/>
    <col min="13081" max="13081" width="6.7109375" style="46" customWidth="1"/>
    <col min="13082" max="13284" width="8.7109375" style="46"/>
    <col min="13285" max="13285" width="5.140625" style="46" customWidth="1"/>
    <col min="13286" max="13286" width="24" style="46" customWidth="1"/>
    <col min="13287" max="13287" width="7.7109375" style="46" customWidth="1"/>
    <col min="13288" max="13288" width="8.7109375" style="46" customWidth="1"/>
    <col min="13289" max="13289" width="8.42578125" style="46" customWidth="1"/>
    <col min="13290" max="13290" width="9.42578125" style="46" customWidth="1"/>
    <col min="13291" max="13291" width="10.140625" style="46" customWidth="1"/>
    <col min="13292" max="13292" width="7.7109375" style="46" customWidth="1"/>
    <col min="13293" max="13294" width="9.42578125" style="46" customWidth="1"/>
    <col min="13295" max="13296" width="9.7109375" style="46" customWidth="1"/>
    <col min="13297" max="13297" width="8.7109375" style="46" customWidth="1"/>
    <col min="13298" max="13298" width="9.42578125" style="46" customWidth="1"/>
    <col min="13299" max="13299" width="6.7109375" style="46" customWidth="1"/>
    <col min="13300" max="13300" width="8.140625" style="46" customWidth="1"/>
    <col min="13301" max="13301" width="10.42578125" style="46" customWidth="1"/>
    <col min="13302" max="13302" width="8.42578125" style="46" customWidth="1"/>
    <col min="13303" max="13303" width="9.7109375" style="46" customWidth="1"/>
    <col min="13304" max="13304" width="9.42578125" style="46" customWidth="1"/>
    <col min="13305" max="13305" width="7.42578125" style="46" customWidth="1"/>
    <col min="13306" max="13306" width="8.42578125" style="46" customWidth="1"/>
    <col min="13307" max="13308" width="8.28515625" style="46" customWidth="1"/>
    <col min="13309" max="13309" width="11.42578125" style="46" customWidth="1"/>
    <col min="13310" max="13310" width="10.42578125" style="46" customWidth="1"/>
    <col min="13311" max="13311" width="9.7109375" style="46" customWidth="1"/>
    <col min="13312" max="13312" width="9.140625" style="46" customWidth="1"/>
    <col min="13313" max="13313" width="9.42578125" style="46" customWidth="1"/>
    <col min="13314" max="13314" width="7.42578125" style="46" customWidth="1"/>
    <col min="13315" max="13315" width="8.42578125" style="46" customWidth="1"/>
    <col min="13316" max="13316" width="8.28515625" style="46" customWidth="1"/>
    <col min="13317" max="13317" width="11.42578125" style="46" customWidth="1"/>
    <col min="13318" max="13330" width="8" style="46" customWidth="1"/>
    <col min="13331" max="13331" width="9.42578125" style="46" customWidth="1"/>
    <col min="13332" max="13332" width="6.7109375" style="46" customWidth="1"/>
    <col min="13333" max="13335" width="8.28515625" style="46" customWidth="1"/>
    <col min="13336" max="13336" width="8.7109375" style="46" customWidth="1"/>
    <col min="13337" max="13337" width="6.7109375" style="46" customWidth="1"/>
    <col min="13338" max="13540" width="8.7109375" style="46"/>
    <col min="13541" max="13541" width="5.140625" style="46" customWidth="1"/>
    <col min="13542" max="13542" width="24" style="46" customWidth="1"/>
    <col min="13543" max="13543" width="7.7109375" style="46" customWidth="1"/>
    <col min="13544" max="13544" width="8.7109375" style="46" customWidth="1"/>
    <col min="13545" max="13545" width="8.42578125" style="46" customWidth="1"/>
    <col min="13546" max="13546" width="9.42578125" style="46" customWidth="1"/>
    <col min="13547" max="13547" width="10.140625" style="46" customWidth="1"/>
    <col min="13548" max="13548" width="7.7109375" style="46" customWidth="1"/>
    <col min="13549" max="13550" width="9.42578125" style="46" customWidth="1"/>
    <col min="13551" max="13552" width="9.7109375" style="46" customWidth="1"/>
    <col min="13553" max="13553" width="8.7109375" style="46" customWidth="1"/>
    <col min="13554" max="13554" width="9.42578125" style="46" customWidth="1"/>
    <col min="13555" max="13555" width="6.7109375" style="46" customWidth="1"/>
    <col min="13556" max="13556" width="8.140625" style="46" customWidth="1"/>
    <col min="13557" max="13557" width="10.42578125" style="46" customWidth="1"/>
    <col min="13558" max="13558" width="8.42578125" style="46" customWidth="1"/>
    <col min="13559" max="13559" width="9.7109375" style="46" customWidth="1"/>
    <col min="13560" max="13560" width="9.42578125" style="46" customWidth="1"/>
    <col min="13561" max="13561" width="7.42578125" style="46" customWidth="1"/>
    <col min="13562" max="13562" width="8.42578125" style="46" customWidth="1"/>
    <col min="13563" max="13564" width="8.28515625" style="46" customWidth="1"/>
    <col min="13565" max="13565" width="11.42578125" style="46" customWidth="1"/>
    <col min="13566" max="13566" width="10.42578125" style="46" customWidth="1"/>
    <col min="13567" max="13567" width="9.7109375" style="46" customWidth="1"/>
    <col min="13568" max="13568" width="9.140625" style="46" customWidth="1"/>
    <col min="13569" max="13569" width="9.42578125" style="46" customWidth="1"/>
    <col min="13570" max="13570" width="7.42578125" style="46" customWidth="1"/>
    <col min="13571" max="13571" width="8.42578125" style="46" customWidth="1"/>
    <col min="13572" max="13572" width="8.28515625" style="46" customWidth="1"/>
    <col min="13573" max="13573" width="11.42578125" style="46" customWidth="1"/>
    <col min="13574" max="13586" width="8" style="46" customWidth="1"/>
    <col min="13587" max="13587" width="9.42578125" style="46" customWidth="1"/>
    <col min="13588" max="13588" width="6.7109375" style="46" customWidth="1"/>
    <col min="13589" max="13591" width="8.28515625" style="46" customWidth="1"/>
    <col min="13592" max="13592" width="8.7109375" style="46" customWidth="1"/>
    <col min="13593" max="13593" width="6.7109375" style="46" customWidth="1"/>
    <col min="13594" max="13796" width="8.7109375" style="46"/>
    <col min="13797" max="13797" width="5.140625" style="46" customWidth="1"/>
    <col min="13798" max="13798" width="24" style="46" customWidth="1"/>
    <col min="13799" max="13799" width="7.7109375" style="46" customWidth="1"/>
    <col min="13800" max="13800" width="8.7109375" style="46" customWidth="1"/>
    <col min="13801" max="13801" width="8.42578125" style="46" customWidth="1"/>
    <col min="13802" max="13802" width="9.42578125" style="46" customWidth="1"/>
    <col min="13803" max="13803" width="10.140625" style="46" customWidth="1"/>
    <col min="13804" max="13804" width="7.7109375" style="46" customWidth="1"/>
    <col min="13805" max="13806" width="9.42578125" style="46" customWidth="1"/>
    <col min="13807" max="13808" width="9.7109375" style="46" customWidth="1"/>
    <col min="13809" max="13809" width="8.7109375" style="46" customWidth="1"/>
    <col min="13810" max="13810" width="9.42578125" style="46" customWidth="1"/>
    <col min="13811" max="13811" width="6.7109375" style="46" customWidth="1"/>
    <col min="13812" max="13812" width="8.140625" style="46" customWidth="1"/>
    <col min="13813" max="13813" width="10.42578125" style="46" customWidth="1"/>
    <col min="13814" max="13814" width="8.42578125" style="46" customWidth="1"/>
    <col min="13815" max="13815" width="9.7109375" style="46" customWidth="1"/>
    <col min="13816" max="13816" width="9.42578125" style="46" customWidth="1"/>
    <col min="13817" max="13817" width="7.42578125" style="46" customWidth="1"/>
    <col min="13818" max="13818" width="8.42578125" style="46" customWidth="1"/>
    <col min="13819" max="13820" width="8.28515625" style="46" customWidth="1"/>
    <col min="13821" max="13821" width="11.42578125" style="46" customWidth="1"/>
    <col min="13822" max="13822" width="10.42578125" style="46" customWidth="1"/>
    <col min="13823" max="13823" width="9.7109375" style="46" customWidth="1"/>
    <col min="13824" max="13824" width="9.140625" style="46" customWidth="1"/>
    <col min="13825" max="13825" width="9.42578125" style="46" customWidth="1"/>
    <col min="13826" max="13826" width="7.42578125" style="46" customWidth="1"/>
    <col min="13827" max="13827" width="8.42578125" style="46" customWidth="1"/>
    <col min="13828" max="13828" width="8.28515625" style="46" customWidth="1"/>
    <col min="13829" max="13829" width="11.42578125" style="46" customWidth="1"/>
    <col min="13830" max="13842" width="8" style="46" customWidth="1"/>
    <col min="13843" max="13843" width="9.42578125" style="46" customWidth="1"/>
    <col min="13844" max="13844" width="6.7109375" style="46" customWidth="1"/>
    <col min="13845" max="13847" width="8.28515625" style="46" customWidth="1"/>
    <col min="13848" max="13848" width="8.7109375" style="46" customWidth="1"/>
    <col min="13849" max="13849" width="6.7109375" style="46" customWidth="1"/>
    <col min="13850" max="14052" width="8.7109375" style="46"/>
    <col min="14053" max="14053" width="5.140625" style="46" customWidth="1"/>
    <col min="14054" max="14054" width="24" style="46" customWidth="1"/>
    <col min="14055" max="14055" width="7.7109375" style="46" customWidth="1"/>
    <col min="14056" max="14056" width="8.7109375" style="46" customWidth="1"/>
    <col min="14057" max="14057" width="8.42578125" style="46" customWidth="1"/>
    <col min="14058" max="14058" width="9.42578125" style="46" customWidth="1"/>
    <col min="14059" max="14059" width="10.140625" style="46" customWidth="1"/>
    <col min="14060" max="14060" width="7.7109375" style="46" customWidth="1"/>
    <col min="14061" max="14062" width="9.42578125" style="46" customWidth="1"/>
    <col min="14063" max="14064" width="9.7109375" style="46" customWidth="1"/>
    <col min="14065" max="14065" width="8.7109375" style="46" customWidth="1"/>
    <col min="14066" max="14066" width="9.42578125" style="46" customWidth="1"/>
    <col min="14067" max="14067" width="6.7109375" style="46" customWidth="1"/>
    <col min="14068" max="14068" width="8.140625" style="46" customWidth="1"/>
    <col min="14069" max="14069" width="10.42578125" style="46" customWidth="1"/>
    <col min="14070" max="14070" width="8.42578125" style="46" customWidth="1"/>
    <col min="14071" max="14071" width="9.7109375" style="46" customWidth="1"/>
    <col min="14072" max="14072" width="9.42578125" style="46" customWidth="1"/>
    <col min="14073" max="14073" width="7.42578125" style="46" customWidth="1"/>
    <col min="14074" max="14074" width="8.42578125" style="46" customWidth="1"/>
    <col min="14075" max="14076" width="8.28515625" style="46" customWidth="1"/>
    <col min="14077" max="14077" width="11.42578125" style="46" customWidth="1"/>
    <col min="14078" max="14078" width="10.42578125" style="46" customWidth="1"/>
    <col min="14079" max="14079" width="9.7109375" style="46" customWidth="1"/>
    <col min="14080" max="14080" width="9.140625" style="46" customWidth="1"/>
    <col min="14081" max="14081" width="9.42578125" style="46" customWidth="1"/>
    <col min="14082" max="14082" width="7.42578125" style="46" customWidth="1"/>
    <col min="14083" max="14083" width="8.42578125" style="46" customWidth="1"/>
    <col min="14084" max="14084" width="8.28515625" style="46" customWidth="1"/>
    <col min="14085" max="14085" width="11.42578125" style="46" customWidth="1"/>
    <col min="14086" max="14098" width="8" style="46" customWidth="1"/>
    <col min="14099" max="14099" width="9.42578125" style="46" customWidth="1"/>
    <col min="14100" max="14100" width="6.7109375" style="46" customWidth="1"/>
    <col min="14101" max="14103" width="8.28515625" style="46" customWidth="1"/>
    <col min="14104" max="14104" width="8.7109375" style="46" customWidth="1"/>
    <col min="14105" max="14105" width="6.7109375" style="46" customWidth="1"/>
    <col min="14106" max="14308" width="8.7109375" style="46"/>
    <col min="14309" max="14309" width="5.140625" style="46" customWidth="1"/>
    <col min="14310" max="14310" width="24" style="46" customWidth="1"/>
    <col min="14311" max="14311" width="7.7109375" style="46" customWidth="1"/>
    <col min="14312" max="14312" width="8.7109375" style="46" customWidth="1"/>
    <col min="14313" max="14313" width="8.42578125" style="46" customWidth="1"/>
    <col min="14314" max="14314" width="9.42578125" style="46" customWidth="1"/>
    <col min="14315" max="14315" width="10.140625" style="46" customWidth="1"/>
    <col min="14316" max="14316" width="7.7109375" style="46" customWidth="1"/>
    <col min="14317" max="14318" width="9.42578125" style="46" customWidth="1"/>
    <col min="14319" max="14320" width="9.7109375" style="46" customWidth="1"/>
    <col min="14321" max="14321" width="8.7109375" style="46" customWidth="1"/>
    <col min="14322" max="14322" width="9.42578125" style="46" customWidth="1"/>
    <col min="14323" max="14323" width="6.7109375" style="46" customWidth="1"/>
    <col min="14324" max="14324" width="8.140625" style="46" customWidth="1"/>
    <col min="14325" max="14325" width="10.42578125" style="46" customWidth="1"/>
    <col min="14326" max="14326" width="8.42578125" style="46" customWidth="1"/>
    <col min="14327" max="14327" width="9.7109375" style="46" customWidth="1"/>
    <col min="14328" max="14328" width="9.42578125" style="46" customWidth="1"/>
    <col min="14329" max="14329" width="7.42578125" style="46" customWidth="1"/>
    <col min="14330" max="14330" width="8.42578125" style="46" customWidth="1"/>
    <col min="14331" max="14332" width="8.28515625" style="46" customWidth="1"/>
    <col min="14333" max="14333" width="11.42578125" style="46" customWidth="1"/>
    <col min="14334" max="14334" width="10.42578125" style="46" customWidth="1"/>
    <col min="14335" max="14335" width="9.7109375" style="46" customWidth="1"/>
    <col min="14336" max="14336" width="9.140625" style="46" customWidth="1"/>
    <col min="14337" max="14337" width="9.42578125" style="46" customWidth="1"/>
    <col min="14338" max="14338" width="7.42578125" style="46" customWidth="1"/>
    <col min="14339" max="14339" width="8.42578125" style="46" customWidth="1"/>
    <col min="14340" max="14340" width="8.28515625" style="46" customWidth="1"/>
    <col min="14341" max="14341" width="11.42578125" style="46" customWidth="1"/>
    <col min="14342" max="14354" width="8" style="46" customWidth="1"/>
    <col min="14355" max="14355" width="9.42578125" style="46" customWidth="1"/>
    <col min="14356" max="14356" width="6.7109375" style="46" customWidth="1"/>
    <col min="14357" max="14359" width="8.28515625" style="46" customWidth="1"/>
    <col min="14360" max="14360" width="8.7109375" style="46" customWidth="1"/>
    <col min="14361" max="14361" width="6.7109375" style="46" customWidth="1"/>
    <col min="14362" max="14564" width="8.7109375" style="46"/>
    <col min="14565" max="14565" width="5.140625" style="46" customWidth="1"/>
    <col min="14566" max="14566" width="24" style="46" customWidth="1"/>
    <col min="14567" max="14567" width="7.7109375" style="46" customWidth="1"/>
    <col min="14568" max="14568" width="8.7109375" style="46" customWidth="1"/>
    <col min="14569" max="14569" width="8.42578125" style="46" customWidth="1"/>
    <col min="14570" max="14570" width="9.42578125" style="46" customWidth="1"/>
    <col min="14571" max="14571" width="10.140625" style="46" customWidth="1"/>
    <col min="14572" max="14572" width="7.7109375" style="46" customWidth="1"/>
    <col min="14573" max="14574" width="9.42578125" style="46" customWidth="1"/>
    <col min="14575" max="14576" width="9.7109375" style="46" customWidth="1"/>
    <col min="14577" max="14577" width="8.7109375" style="46" customWidth="1"/>
    <col min="14578" max="14578" width="9.42578125" style="46" customWidth="1"/>
    <col min="14579" max="14579" width="6.7109375" style="46" customWidth="1"/>
    <col min="14580" max="14580" width="8.140625" style="46" customWidth="1"/>
    <col min="14581" max="14581" width="10.42578125" style="46" customWidth="1"/>
    <col min="14582" max="14582" width="8.42578125" style="46" customWidth="1"/>
    <col min="14583" max="14583" width="9.7109375" style="46" customWidth="1"/>
    <col min="14584" max="14584" width="9.42578125" style="46" customWidth="1"/>
    <col min="14585" max="14585" width="7.42578125" style="46" customWidth="1"/>
    <col min="14586" max="14586" width="8.42578125" style="46" customWidth="1"/>
    <col min="14587" max="14588" width="8.28515625" style="46" customWidth="1"/>
    <col min="14589" max="14589" width="11.42578125" style="46" customWidth="1"/>
    <col min="14590" max="14590" width="10.42578125" style="46" customWidth="1"/>
    <col min="14591" max="14591" width="9.7109375" style="46" customWidth="1"/>
    <col min="14592" max="14592" width="9.140625" style="46" customWidth="1"/>
    <col min="14593" max="14593" width="9.42578125" style="46" customWidth="1"/>
    <col min="14594" max="14594" width="7.42578125" style="46" customWidth="1"/>
    <col min="14595" max="14595" width="8.42578125" style="46" customWidth="1"/>
    <col min="14596" max="14596" width="8.28515625" style="46" customWidth="1"/>
    <col min="14597" max="14597" width="11.42578125" style="46" customWidth="1"/>
    <col min="14598" max="14610" width="8" style="46" customWidth="1"/>
    <col min="14611" max="14611" width="9.42578125" style="46" customWidth="1"/>
    <col min="14612" max="14612" width="6.7109375" style="46" customWidth="1"/>
    <col min="14613" max="14615" width="8.28515625" style="46" customWidth="1"/>
    <col min="14616" max="14616" width="8.7109375" style="46" customWidth="1"/>
    <col min="14617" max="14617" width="6.7109375" style="46" customWidth="1"/>
    <col min="14618" max="14820" width="8.7109375" style="46"/>
    <col min="14821" max="14821" width="5.140625" style="46" customWidth="1"/>
    <col min="14822" max="14822" width="24" style="46" customWidth="1"/>
    <col min="14823" max="14823" width="7.7109375" style="46" customWidth="1"/>
    <col min="14824" max="14824" width="8.7109375" style="46" customWidth="1"/>
    <col min="14825" max="14825" width="8.42578125" style="46" customWidth="1"/>
    <col min="14826" max="14826" width="9.42578125" style="46" customWidth="1"/>
    <col min="14827" max="14827" width="10.140625" style="46" customWidth="1"/>
    <col min="14828" max="14828" width="7.7109375" style="46" customWidth="1"/>
    <col min="14829" max="14830" width="9.42578125" style="46" customWidth="1"/>
    <col min="14831" max="14832" width="9.7109375" style="46" customWidth="1"/>
    <col min="14833" max="14833" width="8.7109375" style="46" customWidth="1"/>
    <col min="14834" max="14834" width="9.42578125" style="46" customWidth="1"/>
    <col min="14835" max="14835" width="6.7109375" style="46" customWidth="1"/>
    <col min="14836" max="14836" width="8.140625" style="46" customWidth="1"/>
    <col min="14837" max="14837" width="10.42578125" style="46" customWidth="1"/>
    <col min="14838" max="14838" width="8.42578125" style="46" customWidth="1"/>
    <col min="14839" max="14839" width="9.7109375" style="46" customWidth="1"/>
    <col min="14840" max="14840" width="9.42578125" style="46" customWidth="1"/>
    <col min="14841" max="14841" width="7.42578125" style="46" customWidth="1"/>
    <col min="14842" max="14842" width="8.42578125" style="46" customWidth="1"/>
    <col min="14843" max="14844" width="8.28515625" style="46" customWidth="1"/>
    <col min="14845" max="14845" width="11.42578125" style="46" customWidth="1"/>
    <col min="14846" max="14846" width="10.42578125" style="46" customWidth="1"/>
    <col min="14847" max="14847" width="9.7109375" style="46" customWidth="1"/>
    <col min="14848" max="14848" width="9.140625" style="46" customWidth="1"/>
    <col min="14849" max="14849" width="9.42578125" style="46" customWidth="1"/>
    <col min="14850" max="14850" width="7.42578125" style="46" customWidth="1"/>
    <col min="14851" max="14851" width="8.42578125" style="46" customWidth="1"/>
    <col min="14852" max="14852" width="8.28515625" style="46" customWidth="1"/>
    <col min="14853" max="14853" width="11.42578125" style="46" customWidth="1"/>
    <col min="14854" max="14866" width="8" style="46" customWidth="1"/>
    <col min="14867" max="14867" width="9.42578125" style="46" customWidth="1"/>
    <col min="14868" max="14868" width="6.7109375" style="46" customWidth="1"/>
    <col min="14869" max="14871" width="8.28515625" style="46" customWidth="1"/>
    <col min="14872" max="14872" width="8.7109375" style="46" customWidth="1"/>
    <col min="14873" max="14873" width="6.7109375" style="46" customWidth="1"/>
    <col min="14874" max="15076" width="8.7109375" style="46"/>
    <col min="15077" max="15077" width="5.140625" style="46" customWidth="1"/>
    <col min="15078" max="15078" width="24" style="46" customWidth="1"/>
    <col min="15079" max="15079" width="7.7109375" style="46" customWidth="1"/>
    <col min="15080" max="15080" width="8.7109375" style="46" customWidth="1"/>
    <col min="15081" max="15081" width="8.42578125" style="46" customWidth="1"/>
    <col min="15082" max="15082" width="9.42578125" style="46" customWidth="1"/>
    <col min="15083" max="15083" width="10.140625" style="46" customWidth="1"/>
    <col min="15084" max="15084" width="7.7109375" style="46" customWidth="1"/>
    <col min="15085" max="15086" width="9.42578125" style="46" customWidth="1"/>
    <col min="15087" max="15088" width="9.7109375" style="46" customWidth="1"/>
    <col min="15089" max="15089" width="8.7109375" style="46" customWidth="1"/>
    <col min="15090" max="15090" width="9.42578125" style="46" customWidth="1"/>
    <col min="15091" max="15091" width="6.7109375" style="46" customWidth="1"/>
    <col min="15092" max="15092" width="8.140625" style="46" customWidth="1"/>
    <col min="15093" max="15093" width="10.42578125" style="46" customWidth="1"/>
    <col min="15094" max="15094" width="8.42578125" style="46" customWidth="1"/>
    <col min="15095" max="15095" width="9.7109375" style="46" customWidth="1"/>
    <col min="15096" max="15096" width="9.42578125" style="46" customWidth="1"/>
    <col min="15097" max="15097" width="7.42578125" style="46" customWidth="1"/>
    <col min="15098" max="15098" width="8.42578125" style="46" customWidth="1"/>
    <col min="15099" max="15100" width="8.28515625" style="46" customWidth="1"/>
    <col min="15101" max="15101" width="11.42578125" style="46" customWidth="1"/>
    <col min="15102" max="15102" width="10.42578125" style="46" customWidth="1"/>
    <col min="15103" max="15103" width="9.7109375" style="46" customWidth="1"/>
    <col min="15104" max="15104" width="9.140625" style="46" customWidth="1"/>
    <col min="15105" max="15105" width="9.42578125" style="46" customWidth="1"/>
    <col min="15106" max="15106" width="7.42578125" style="46" customWidth="1"/>
    <col min="15107" max="15107" width="8.42578125" style="46" customWidth="1"/>
    <col min="15108" max="15108" width="8.28515625" style="46" customWidth="1"/>
    <col min="15109" max="15109" width="11.42578125" style="46" customWidth="1"/>
    <col min="15110" max="15122" width="8" style="46" customWidth="1"/>
    <col min="15123" max="15123" width="9.42578125" style="46" customWidth="1"/>
    <col min="15124" max="15124" width="6.7109375" style="46" customWidth="1"/>
    <col min="15125" max="15127" width="8.28515625" style="46" customWidth="1"/>
    <col min="15128" max="15128" width="8.7109375" style="46" customWidth="1"/>
    <col min="15129" max="15129" width="6.7109375" style="46" customWidth="1"/>
    <col min="15130" max="15332" width="8.7109375" style="46"/>
    <col min="15333" max="15333" width="5.140625" style="46" customWidth="1"/>
    <col min="15334" max="15334" width="24" style="46" customWidth="1"/>
    <col min="15335" max="15335" width="7.7109375" style="46" customWidth="1"/>
    <col min="15336" max="15336" width="8.7109375" style="46" customWidth="1"/>
    <col min="15337" max="15337" width="8.42578125" style="46" customWidth="1"/>
    <col min="15338" max="15338" width="9.42578125" style="46" customWidth="1"/>
    <col min="15339" max="15339" width="10.140625" style="46" customWidth="1"/>
    <col min="15340" max="15340" width="7.7109375" style="46" customWidth="1"/>
    <col min="15341" max="15342" width="9.42578125" style="46" customWidth="1"/>
    <col min="15343" max="15344" width="9.7109375" style="46" customWidth="1"/>
    <col min="15345" max="15345" width="8.7109375" style="46" customWidth="1"/>
    <col min="15346" max="15346" width="9.42578125" style="46" customWidth="1"/>
    <col min="15347" max="15347" width="6.7109375" style="46" customWidth="1"/>
    <col min="15348" max="15348" width="8.140625" style="46" customWidth="1"/>
    <col min="15349" max="15349" width="10.42578125" style="46" customWidth="1"/>
    <col min="15350" max="15350" width="8.42578125" style="46" customWidth="1"/>
    <col min="15351" max="15351" width="9.7109375" style="46" customWidth="1"/>
    <col min="15352" max="15352" width="9.42578125" style="46" customWidth="1"/>
    <col min="15353" max="15353" width="7.42578125" style="46" customWidth="1"/>
    <col min="15354" max="15354" width="8.42578125" style="46" customWidth="1"/>
    <col min="15355" max="15356" width="8.28515625" style="46" customWidth="1"/>
    <col min="15357" max="15357" width="11.42578125" style="46" customWidth="1"/>
    <col min="15358" max="15358" width="10.42578125" style="46" customWidth="1"/>
    <col min="15359" max="15359" width="9.7109375" style="46" customWidth="1"/>
    <col min="15360" max="15360" width="9.140625" style="46" customWidth="1"/>
    <col min="15361" max="15361" width="9.42578125" style="46" customWidth="1"/>
    <col min="15362" max="15362" width="7.42578125" style="46" customWidth="1"/>
    <col min="15363" max="15363" width="8.42578125" style="46" customWidth="1"/>
    <col min="15364" max="15364" width="8.28515625" style="46" customWidth="1"/>
    <col min="15365" max="15365" width="11.42578125" style="46" customWidth="1"/>
    <col min="15366" max="15378" width="8" style="46" customWidth="1"/>
    <col min="15379" max="15379" width="9.42578125" style="46" customWidth="1"/>
    <col min="15380" max="15380" width="6.7109375" style="46" customWidth="1"/>
    <col min="15381" max="15383" width="8.28515625" style="46" customWidth="1"/>
    <col min="15384" max="15384" width="8.7109375" style="46" customWidth="1"/>
    <col min="15385" max="15385" width="6.7109375" style="46" customWidth="1"/>
    <col min="15386" max="15588" width="8.7109375" style="46"/>
    <col min="15589" max="15589" width="5.140625" style="46" customWidth="1"/>
    <col min="15590" max="15590" width="24" style="46" customWidth="1"/>
    <col min="15591" max="15591" width="7.7109375" style="46" customWidth="1"/>
    <col min="15592" max="15592" width="8.7109375" style="46" customWidth="1"/>
    <col min="15593" max="15593" width="8.42578125" style="46" customWidth="1"/>
    <col min="15594" max="15594" width="9.42578125" style="46" customWidth="1"/>
    <col min="15595" max="15595" width="10.140625" style="46" customWidth="1"/>
    <col min="15596" max="15596" width="7.7109375" style="46" customWidth="1"/>
    <col min="15597" max="15598" width="9.42578125" style="46" customWidth="1"/>
    <col min="15599" max="15600" width="9.7109375" style="46" customWidth="1"/>
    <col min="15601" max="15601" width="8.7109375" style="46" customWidth="1"/>
    <col min="15602" max="15602" width="9.42578125" style="46" customWidth="1"/>
    <col min="15603" max="15603" width="6.7109375" style="46" customWidth="1"/>
    <col min="15604" max="15604" width="8.140625" style="46" customWidth="1"/>
    <col min="15605" max="15605" width="10.42578125" style="46" customWidth="1"/>
    <col min="15606" max="15606" width="8.42578125" style="46" customWidth="1"/>
    <col min="15607" max="15607" width="9.7109375" style="46" customWidth="1"/>
    <col min="15608" max="15608" width="9.42578125" style="46" customWidth="1"/>
    <col min="15609" max="15609" width="7.42578125" style="46" customWidth="1"/>
    <col min="15610" max="15610" width="8.42578125" style="46" customWidth="1"/>
    <col min="15611" max="15612" width="8.28515625" style="46" customWidth="1"/>
    <col min="15613" max="15613" width="11.42578125" style="46" customWidth="1"/>
    <col min="15614" max="15614" width="10.42578125" style="46" customWidth="1"/>
    <col min="15615" max="15615" width="9.7109375" style="46" customWidth="1"/>
    <col min="15616" max="15616" width="9.140625" style="46" customWidth="1"/>
    <col min="15617" max="15617" width="9.42578125" style="46" customWidth="1"/>
    <col min="15618" max="15618" width="7.42578125" style="46" customWidth="1"/>
    <col min="15619" max="15619" width="8.42578125" style="46" customWidth="1"/>
    <col min="15620" max="15620" width="8.28515625" style="46" customWidth="1"/>
    <col min="15621" max="15621" width="11.42578125" style="46" customWidth="1"/>
    <col min="15622" max="15634" width="8" style="46" customWidth="1"/>
    <col min="15635" max="15635" width="9.42578125" style="46" customWidth="1"/>
    <col min="15636" max="15636" width="6.7109375" style="46" customWidth="1"/>
    <col min="15637" max="15639" width="8.28515625" style="46" customWidth="1"/>
    <col min="15640" max="15640" width="8.7109375" style="46" customWidth="1"/>
    <col min="15641" max="15641" width="6.7109375" style="46" customWidth="1"/>
    <col min="15642" max="15844" width="8.7109375" style="46"/>
    <col min="15845" max="15845" width="5.140625" style="46" customWidth="1"/>
    <col min="15846" max="15846" width="24" style="46" customWidth="1"/>
    <col min="15847" max="15847" width="7.7109375" style="46" customWidth="1"/>
    <col min="15848" max="15848" width="8.7109375" style="46" customWidth="1"/>
    <col min="15849" max="15849" width="8.42578125" style="46" customWidth="1"/>
    <col min="15850" max="15850" width="9.42578125" style="46" customWidth="1"/>
    <col min="15851" max="15851" width="10.140625" style="46" customWidth="1"/>
    <col min="15852" max="15852" width="7.7109375" style="46" customWidth="1"/>
    <col min="15853" max="15854" width="9.42578125" style="46" customWidth="1"/>
    <col min="15855" max="15856" width="9.7109375" style="46" customWidth="1"/>
    <col min="15857" max="15857" width="8.7109375" style="46" customWidth="1"/>
    <col min="15858" max="15858" width="9.42578125" style="46" customWidth="1"/>
    <col min="15859" max="15859" width="6.7109375" style="46" customWidth="1"/>
    <col min="15860" max="15860" width="8.140625" style="46" customWidth="1"/>
    <col min="15861" max="15861" width="10.42578125" style="46" customWidth="1"/>
    <col min="15862" max="15862" width="8.42578125" style="46" customWidth="1"/>
    <col min="15863" max="15863" width="9.7109375" style="46" customWidth="1"/>
    <col min="15864" max="15864" width="9.42578125" style="46" customWidth="1"/>
    <col min="15865" max="15865" width="7.42578125" style="46" customWidth="1"/>
    <col min="15866" max="15866" width="8.42578125" style="46" customWidth="1"/>
    <col min="15867" max="15868" width="8.28515625" style="46" customWidth="1"/>
    <col min="15869" max="15869" width="11.42578125" style="46" customWidth="1"/>
    <col min="15870" max="15870" width="10.42578125" style="46" customWidth="1"/>
    <col min="15871" max="15871" width="9.7109375" style="46" customWidth="1"/>
    <col min="15872" max="15872" width="9.140625" style="46" customWidth="1"/>
    <col min="15873" max="15873" width="9.42578125" style="46" customWidth="1"/>
    <col min="15874" max="15874" width="7.42578125" style="46" customWidth="1"/>
    <col min="15875" max="15875" width="8.42578125" style="46" customWidth="1"/>
    <col min="15876" max="15876" width="8.28515625" style="46" customWidth="1"/>
    <col min="15877" max="15877" width="11.42578125" style="46" customWidth="1"/>
    <col min="15878" max="15890" width="8" style="46" customWidth="1"/>
    <col min="15891" max="15891" width="9.42578125" style="46" customWidth="1"/>
    <col min="15892" max="15892" width="6.7109375" style="46" customWidth="1"/>
    <col min="15893" max="15895" width="8.28515625" style="46" customWidth="1"/>
    <col min="15896" max="15896" width="8.7109375" style="46" customWidth="1"/>
    <col min="15897" max="15897" width="6.7109375" style="46" customWidth="1"/>
    <col min="15898" max="16100" width="8.7109375" style="46"/>
    <col min="16101" max="16101" width="5.140625" style="46" customWidth="1"/>
    <col min="16102" max="16102" width="24" style="46" customWidth="1"/>
    <col min="16103" max="16103" width="7.7109375" style="46" customWidth="1"/>
    <col min="16104" max="16104" width="8.7109375" style="46" customWidth="1"/>
    <col min="16105" max="16105" width="8.42578125" style="46" customWidth="1"/>
    <col min="16106" max="16106" width="9.42578125" style="46" customWidth="1"/>
    <col min="16107" max="16107" width="10.140625" style="46" customWidth="1"/>
    <col min="16108" max="16108" width="7.7109375" style="46" customWidth="1"/>
    <col min="16109" max="16110" width="9.42578125" style="46" customWidth="1"/>
    <col min="16111" max="16112" width="9.7109375" style="46" customWidth="1"/>
    <col min="16113" max="16113" width="8.7109375" style="46" customWidth="1"/>
    <col min="16114" max="16114" width="9.42578125" style="46" customWidth="1"/>
    <col min="16115" max="16115" width="6.7109375" style="46" customWidth="1"/>
    <col min="16116" max="16116" width="8.140625" style="46" customWidth="1"/>
    <col min="16117" max="16117" width="10.42578125" style="46" customWidth="1"/>
    <col min="16118" max="16118" width="8.42578125" style="46" customWidth="1"/>
    <col min="16119" max="16119" width="9.7109375" style="46" customWidth="1"/>
    <col min="16120" max="16120" width="9.42578125" style="46" customWidth="1"/>
    <col min="16121" max="16121" width="7.42578125" style="46" customWidth="1"/>
    <col min="16122" max="16122" width="8.42578125" style="46" customWidth="1"/>
    <col min="16123" max="16124" width="8.28515625" style="46" customWidth="1"/>
    <col min="16125" max="16125" width="11.42578125" style="46" customWidth="1"/>
    <col min="16126" max="16126" width="10.42578125" style="46" customWidth="1"/>
    <col min="16127" max="16127" width="9.7109375" style="46" customWidth="1"/>
    <col min="16128" max="16128" width="9.140625" style="46" customWidth="1"/>
    <col min="16129" max="16129" width="9.42578125" style="46" customWidth="1"/>
    <col min="16130" max="16130" width="7.42578125" style="46" customWidth="1"/>
    <col min="16131" max="16131" width="8.42578125" style="46" customWidth="1"/>
    <col min="16132" max="16132" width="8.28515625" style="46" customWidth="1"/>
    <col min="16133" max="16133" width="11.42578125" style="46" customWidth="1"/>
    <col min="16134" max="16146" width="8" style="46" customWidth="1"/>
    <col min="16147" max="16147" width="9.42578125" style="46" customWidth="1"/>
    <col min="16148" max="16148" width="6.7109375" style="46" customWidth="1"/>
    <col min="16149" max="16151" width="8.28515625" style="46" customWidth="1"/>
    <col min="16152" max="16152" width="8.7109375" style="46" customWidth="1"/>
    <col min="16153" max="16153" width="6.7109375" style="46" customWidth="1"/>
    <col min="16154" max="16384" width="8.7109375" style="46"/>
  </cols>
  <sheetData>
    <row r="1" spans="1:29" ht="24" customHeight="1">
      <c r="A1" s="524" t="s">
        <v>208</v>
      </c>
      <c r="B1" s="524"/>
      <c r="C1" s="524"/>
      <c r="D1" s="524"/>
      <c r="E1" s="524"/>
      <c r="F1" s="524"/>
      <c r="G1" s="524"/>
      <c r="H1" s="524"/>
      <c r="I1" s="524"/>
      <c r="J1" s="524"/>
      <c r="K1" s="524"/>
      <c r="L1" s="524"/>
      <c r="M1" s="524"/>
      <c r="N1" s="125"/>
      <c r="O1" s="125"/>
      <c r="P1" s="125"/>
      <c r="Q1" s="594" t="s">
        <v>0</v>
      </c>
      <c r="R1" s="594"/>
      <c r="S1" s="594"/>
      <c r="T1" s="594"/>
      <c r="U1" s="594"/>
      <c r="V1" s="594"/>
      <c r="W1" s="594"/>
      <c r="X1" s="594"/>
      <c r="Y1" s="594"/>
    </row>
    <row r="2" spans="1:29" ht="24.75" customHeight="1">
      <c r="A2" s="556" t="s">
        <v>1</v>
      </c>
      <c r="B2" s="556"/>
      <c r="C2" s="556"/>
      <c r="D2" s="556"/>
      <c r="E2" s="556"/>
      <c r="F2" s="556"/>
      <c r="G2" s="556"/>
      <c r="H2" s="556"/>
      <c r="I2" s="556"/>
      <c r="J2" s="556"/>
      <c r="K2" s="556"/>
      <c r="L2" s="556"/>
      <c r="M2" s="556"/>
      <c r="N2" s="124"/>
      <c r="O2" s="124"/>
      <c r="P2" s="124"/>
      <c r="Q2" s="595" t="s">
        <v>2</v>
      </c>
      <c r="R2" s="595"/>
      <c r="S2" s="595"/>
      <c r="T2" s="595"/>
      <c r="U2" s="595"/>
      <c r="V2" s="595"/>
      <c r="W2" s="595"/>
      <c r="X2" s="595"/>
      <c r="Y2" s="595"/>
    </row>
    <row r="3" spans="1:29" s="131" customFormat="1" ht="34.5" customHeight="1">
      <c r="A3" s="542" t="s">
        <v>190</v>
      </c>
      <c r="B3" s="542"/>
      <c r="C3" s="542"/>
      <c r="D3" s="542"/>
      <c r="E3" s="542"/>
      <c r="F3" s="542"/>
      <c r="G3" s="542"/>
      <c r="H3" s="542"/>
      <c r="I3" s="542"/>
      <c r="J3" s="542"/>
      <c r="K3" s="542"/>
      <c r="L3" s="542"/>
      <c r="M3" s="542"/>
      <c r="N3" s="542"/>
      <c r="O3" s="542"/>
      <c r="P3" s="542"/>
      <c r="Q3" s="542"/>
      <c r="R3" s="542"/>
      <c r="S3" s="542"/>
      <c r="T3" s="542"/>
      <c r="U3" s="542"/>
      <c r="V3" s="542"/>
      <c r="W3" s="542"/>
      <c r="X3" s="542"/>
      <c r="Y3" s="542"/>
    </row>
    <row r="4" spans="1:29" s="69" customFormat="1" ht="72" customHeight="1">
      <c r="A4" s="524" t="s">
        <v>209</v>
      </c>
      <c r="B4" s="524"/>
      <c r="C4" s="524"/>
      <c r="D4" s="524"/>
      <c r="E4" s="524"/>
      <c r="F4" s="524"/>
      <c r="G4" s="524"/>
      <c r="H4" s="524"/>
      <c r="I4" s="524"/>
      <c r="J4" s="524"/>
      <c r="K4" s="524"/>
      <c r="L4" s="524"/>
      <c r="M4" s="524"/>
      <c r="N4" s="524"/>
      <c r="O4" s="524"/>
      <c r="P4" s="524"/>
      <c r="Q4" s="524"/>
      <c r="R4" s="524"/>
      <c r="S4" s="524"/>
      <c r="T4" s="524"/>
      <c r="U4" s="524"/>
      <c r="V4" s="524"/>
      <c r="W4" s="524"/>
      <c r="X4" s="524"/>
      <c r="Y4" s="524"/>
      <c r="AC4" s="132"/>
    </row>
    <row r="5" spans="1:29" s="70" customFormat="1" ht="35.25" customHeight="1">
      <c r="A5" s="543" t="s">
        <v>4</v>
      </c>
      <c r="B5" s="543"/>
      <c r="C5" s="543"/>
      <c r="D5" s="543"/>
      <c r="E5" s="543"/>
      <c r="F5" s="543"/>
      <c r="G5" s="543"/>
      <c r="H5" s="543"/>
      <c r="I5" s="543"/>
      <c r="J5" s="543"/>
      <c r="K5" s="543"/>
      <c r="L5" s="543"/>
      <c r="M5" s="543"/>
      <c r="N5" s="543"/>
      <c r="O5" s="543"/>
      <c r="P5" s="543"/>
      <c r="Q5" s="543"/>
      <c r="R5" s="543"/>
      <c r="S5" s="543"/>
      <c r="T5" s="543"/>
      <c r="U5" s="543"/>
      <c r="V5" s="543"/>
      <c r="W5" s="543"/>
      <c r="X5" s="543"/>
      <c r="Y5" s="543"/>
      <c r="AC5" s="69"/>
    </row>
    <row r="6" spans="1:29" s="34" customFormat="1" ht="47.25" customHeight="1">
      <c r="A6" s="547" t="s">
        <v>107</v>
      </c>
      <c r="B6" s="544" t="s">
        <v>77</v>
      </c>
      <c r="C6" s="544" t="s">
        <v>78</v>
      </c>
      <c r="D6" s="544" t="s">
        <v>79</v>
      </c>
      <c r="E6" s="544" t="s">
        <v>80</v>
      </c>
      <c r="F6" s="547" t="s">
        <v>192</v>
      </c>
      <c r="G6" s="547" t="s">
        <v>193</v>
      </c>
      <c r="H6" s="545" t="s">
        <v>108</v>
      </c>
      <c r="I6" s="545"/>
      <c r="J6" s="545"/>
      <c r="K6" s="545"/>
      <c r="L6" s="545"/>
      <c r="M6" s="545"/>
      <c r="N6" s="545"/>
      <c r="O6" s="545"/>
      <c r="P6" s="545"/>
      <c r="Q6" s="544" t="s">
        <v>210</v>
      </c>
      <c r="R6" s="544"/>
      <c r="S6" s="544"/>
      <c r="T6" s="544"/>
      <c r="U6" s="544"/>
      <c r="V6" s="544"/>
      <c r="W6" s="544"/>
      <c r="X6" s="544"/>
      <c r="Y6" s="544" t="s">
        <v>8</v>
      </c>
    </row>
    <row r="7" spans="1:29" s="34" customFormat="1" ht="33.75" customHeight="1">
      <c r="A7" s="548"/>
      <c r="B7" s="544"/>
      <c r="C7" s="544"/>
      <c r="D7" s="544"/>
      <c r="E7" s="544"/>
      <c r="F7" s="548"/>
      <c r="G7" s="548"/>
      <c r="H7" s="545" t="s">
        <v>182</v>
      </c>
      <c r="I7" s="545" t="s">
        <v>83</v>
      </c>
      <c r="J7" s="545"/>
      <c r="K7" s="545"/>
      <c r="L7" s="545"/>
      <c r="M7" s="545"/>
      <c r="N7" s="545"/>
      <c r="O7" s="545"/>
      <c r="P7" s="545"/>
      <c r="Q7" s="545" t="s">
        <v>198</v>
      </c>
      <c r="R7" s="544" t="s">
        <v>15</v>
      </c>
      <c r="S7" s="544"/>
      <c r="T7" s="544"/>
      <c r="U7" s="544"/>
      <c r="V7" s="544"/>
      <c r="W7" s="544"/>
      <c r="X7" s="544"/>
      <c r="Y7" s="544"/>
    </row>
    <row r="8" spans="1:29" s="34" customFormat="1" ht="36.6" customHeight="1">
      <c r="A8" s="548"/>
      <c r="B8" s="544"/>
      <c r="C8" s="544"/>
      <c r="D8" s="544"/>
      <c r="E8" s="544"/>
      <c r="F8" s="548"/>
      <c r="G8" s="548"/>
      <c r="H8" s="545"/>
      <c r="I8" s="545" t="s">
        <v>198</v>
      </c>
      <c r="J8" s="545" t="s">
        <v>15</v>
      </c>
      <c r="K8" s="545"/>
      <c r="L8" s="545"/>
      <c r="M8" s="545"/>
      <c r="N8" s="545"/>
      <c r="O8" s="545"/>
      <c r="P8" s="545"/>
      <c r="Q8" s="545"/>
      <c r="R8" s="545" t="s">
        <v>199</v>
      </c>
      <c r="S8" s="545"/>
      <c r="T8" s="545"/>
      <c r="U8" s="545"/>
      <c r="V8" s="545" t="s">
        <v>200</v>
      </c>
      <c r="W8" s="545"/>
      <c r="X8" s="545"/>
      <c r="Y8" s="544"/>
    </row>
    <row r="9" spans="1:29" s="34" customFormat="1" ht="30.75" customHeight="1">
      <c r="A9" s="548"/>
      <c r="B9" s="544"/>
      <c r="C9" s="544"/>
      <c r="D9" s="544"/>
      <c r="E9" s="544"/>
      <c r="F9" s="548"/>
      <c r="G9" s="548"/>
      <c r="H9" s="545"/>
      <c r="I9" s="545"/>
      <c r="J9" s="544" t="s">
        <v>201</v>
      </c>
      <c r="K9" s="544"/>
      <c r="L9" s="544"/>
      <c r="M9" s="545" t="s">
        <v>202</v>
      </c>
      <c r="N9" s="545"/>
      <c r="O9" s="545"/>
      <c r="P9" s="545"/>
      <c r="Q9" s="545"/>
      <c r="R9" s="545" t="s">
        <v>203</v>
      </c>
      <c r="S9" s="544" t="s">
        <v>85</v>
      </c>
      <c r="T9" s="544"/>
      <c r="U9" s="544"/>
      <c r="V9" s="544" t="s">
        <v>11</v>
      </c>
      <c r="W9" s="544" t="s">
        <v>85</v>
      </c>
      <c r="X9" s="544"/>
      <c r="Y9" s="544"/>
    </row>
    <row r="10" spans="1:29" s="34" customFormat="1" ht="19.5" customHeight="1">
      <c r="A10" s="548"/>
      <c r="B10" s="544"/>
      <c r="C10" s="544"/>
      <c r="D10" s="544"/>
      <c r="E10" s="544"/>
      <c r="F10" s="548"/>
      <c r="G10" s="548"/>
      <c r="H10" s="545"/>
      <c r="I10" s="545"/>
      <c r="J10" s="544"/>
      <c r="K10" s="544"/>
      <c r="L10" s="544"/>
      <c r="M10" s="545"/>
      <c r="N10" s="545"/>
      <c r="O10" s="545"/>
      <c r="P10" s="545"/>
      <c r="Q10" s="545"/>
      <c r="R10" s="545"/>
      <c r="S10" s="545" t="s">
        <v>35</v>
      </c>
      <c r="T10" s="545" t="s">
        <v>29</v>
      </c>
      <c r="U10" s="545" t="s">
        <v>169</v>
      </c>
      <c r="V10" s="544"/>
      <c r="W10" s="545" t="s">
        <v>183</v>
      </c>
      <c r="X10" s="545" t="s">
        <v>184</v>
      </c>
      <c r="Y10" s="544"/>
    </row>
    <row r="11" spans="1:29" s="34" customFormat="1" ht="32.25" customHeight="1">
      <c r="A11" s="548"/>
      <c r="B11" s="544"/>
      <c r="C11" s="544"/>
      <c r="D11" s="544"/>
      <c r="E11" s="544"/>
      <c r="F11" s="548"/>
      <c r="G11" s="548"/>
      <c r="H11" s="545"/>
      <c r="I11" s="545"/>
      <c r="J11" s="545" t="s">
        <v>203</v>
      </c>
      <c r="K11" s="545" t="s">
        <v>12</v>
      </c>
      <c r="L11" s="545"/>
      <c r="M11" s="545" t="s">
        <v>185</v>
      </c>
      <c r="N11" s="545" t="s">
        <v>186</v>
      </c>
      <c r="O11" s="545"/>
      <c r="P11" s="545"/>
      <c r="Q11" s="545"/>
      <c r="R11" s="545"/>
      <c r="S11" s="545"/>
      <c r="T11" s="545"/>
      <c r="U11" s="545"/>
      <c r="V11" s="544"/>
      <c r="W11" s="545"/>
      <c r="X11" s="545"/>
      <c r="Y11" s="544"/>
    </row>
    <row r="12" spans="1:29" s="34" customFormat="1" ht="30" customHeight="1">
      <c r="A12" s="548"/>
      <c r="B12" s="544"/>
      <c r="C12" s="544"/>
      <c r="D12" s="544"/>
      <c r="E12" s="544"/>
      <c r="F12" s="548"/>
      <c r="G12" s="548"/>
      <c r="H12" s="545"/>
      <c r="I12" s="545"/>
      <c r="J12" s="545"/>
      <c r="K12" s="545" t="s">
        <v>35</v>
      </c>
      <c r="L12" s="545" t="s">
        <v>169</v>
      </c>
      <c r="M12" s="545"/>
      <c r="N12" s="545" t="s">
        <v>11</v>
      </c>
      <c r="O12" s="545" t="s">
        <v>12</v>
      </c>
      <c r="P12" s="545"/>
      <c r="Q12" s="545"/>
      <c r="R12" s="545"/>
      <c r="S12" s="545"/>
      <c r="T12" s="545"/>
      <c r="U12" s="545"/>
      <c r="V12" s="544"/>
      <c r="W12" s="545"/>
      <c r="X12" s="545"/>
      <c r="Y12" s="544"/>
    </row>
    <row r="13" spans="1:29" s="34" customFormat="1" ht="56.25">
      <c r="A13" s="549"/>
      <c r="B13" s="544"/>
      <c r="C13" s="544"/>
      <c r="D13" s="544"/>
      <c r="E13" s="544"/>
      <c r="F13" s="549"/>
      <c r="G13" s="549"/>
      <c r="H13" s="545"/>
      <c r="I13" s="545"/>
      <c r="J13" s="545"/>
      <c r="K13" s="545"/>
      <c r="L13" s="545"/>
      <c r="M13" s="545"/>
      <c r="N13" s="545"/>
      <c r="O13" s="75" t="s">
        <v>183</v>
      </c>
      <c r="P13" s="75" t="s">
        <v>184</v>
      </c>
      <c r="Q13" s="545"/>
      <c r="R13" s="545"/>
      <c r="S13" s="545"/>
      <c r="T13" s="545"/>
      <c r="U13" s="545"/>
      <c r="V13" s="544"/>
      <c r="W13" s="545"/>
      <c r="X13" s="545"/>
      <c r="Y13" s="544"/>
    </row>
    <row r="14" spans="1:29" s="36" customFormat="1" ht="24" customHeight="1">
      <c r="A14" s="35">
        <v>1</v>
      </c>
      <c r="B14" s="35">
        <f>A14+1</f>
        <v>2</v>
      </c>
      <c r="C14" s="35">
        <f t="shared" ref="C14:Y14" si="0">B14+1</f>
        <v>3</v>
      </c>
      <c r="D14" s="35">
        <f t="shared" si="0"/>
        <v>4</v>
      </c>
      <c r="E14" s="35">
        <f t="shared" si="0"/>
        <v>5</v>
      </c>
      <c r="F14" s="35">
        <f t="shared" si="0"/>
        <v>6</v>
      </c>
      <c r="G14" s="35">
        <f t="shared" si="0"/>
        <v>7</v>
      </c>
      <c r="H14" s="35">
        <f t="shared" si="0"/>
        <v>8</v>
      </c>
      <c r="I14" s="35">
        <f t="shared" si="0"/>
        <v>9</v>
      </c>
      <c r="J14" s="35">
        <f t="shared" si="0"/>
        <v>10</v>
      </c>
      <c r="K14" s="35">
        <f t="shared" si="0"/>
        <v>11</v>
      </c>
      <c r="L14" s="35">
        <f t="shared" si="0"/>
        <v>12</v>
      </c>
      <c r="M14" s="35">
        <f t="shared" si="0"/>
        <v>13</v>
      </c>
      <c r="N14" s="35">
        <f t="shared" si="0"/>
        <v>14</v>
      </c>
      <c r="O14" s="35">
        <f t="shared" si="0"/>
        <v>15</v>
      </c>
      <c r="P14" s="35">
        <f t="shared" si="0"/>
        <v>16</v>
      </c>
      <c r="Q14" s="35">
        <f t="shared" si="0"/>
        <v>17</v>
      </c>
      <c r="R14" s="35">
        <f t="shared" si="0"/>
        <v>18</v>
      </c>
      <c r="S14" s="35">
        <f t="shared" si="0"/>
        <v>19</v>
      </c>
      <c r="T14" s="35">
        <f t="shared" si="0"/>
        <v>20</v>
      </c>
      <c r="U14" s="35">
        <f t="shared" si="0"/>
        <v>21</v>
      </c>
      <c r="V14" s="35">
        <f t="shared" si="0"/>
        <v>22</v>
      </c>
      <c r="W14" s="35">
        <f t="shared" si="0"/>
        <v>23</v>
      </c>
      <c r="X14" s="35">
        <f t="shared" si="0"/>
        <v>24</v>
      </c>
      <c r="Y14" s="35">
        <f t="shared" si="0"/>
        <v>25</v>
      </c>
    </row>
    <row r="15" spans="1:29" s="36" customFormat="1" ht="36.75" customHeight="1">
      <c r="A15" s="35"/>
      <c r="B15" s="37" t="s">
        <v>14</v>
      </c>
      <c r="C15" s="35"/>
      <c r="D15" s="35"/>
      <c r="E15" s="35"/>
      <c r="F15" s="35"/>
      <c r="G15" s="35"/>
      <c r="H15" s="35"/>
      <c r="I15" s="35"/>
      <c r="J15" s="35"/>
      <c r="K15" s="35"/>
      <c r="L15" s="35"/>
      <c r="M15" s="35"/>
      <c r="N15" s="35"/>
      <c r="O15" s="35"/>
      <c r="P15" s="35"/>
      <c r="Q15" s="35"/>
      <c r="R15" s="35"/>
      <c r="S15" s="35"/>
      <c r="T15" s="35"/>
      <c r="U15" s="35"/>
      <c r="V15" s="35"/>
      <c r="W15" s="35"/>
      <c r="X15" s="35"/>
      <c r="Y15" s="35"/>
    </row>
    <row r="16" spans="1:29" s="36" customFormat="1" ht="47.65" customHeight="1">
      <c r="A16" s="37" t="s">
        <v>187</v>
      </c>
      <c r="B16" s="39" t="s">
        <v>188</v>
      </c>
      <c r="C16" s="35"/>
      <c r="D16" s="35"/>
      <c r="E16" s="35"/>
      <c r="F16" s="35"/>
      <c r="G16" s="35"/>
      <c r="H16" s="35"/>
      <c r="I16" s="35"/>
      <c r="J16" s="35"/>
      <c r="K16" s="35"/>
      <c r="L16" s="35"/>
      <c r="M16" s="35"/>
      <c r="N16" s="35"/>
      <c r="O16" s="35"/>
      <c r="P16" s="35"/>
      <c r="Q16" s="35"/>
      <c r="R16" s="35"/>
      <c r="S16" s="35"/>
      <c r="T16" s="35"/>
      <c r="U16" s="35"/>
      <c r="V16" s="35"/>
      <c r="W16" s="35"/>
      <c r="X16" s="35"/>
      <c r="Y16" s="35"/>
    </row>
    <row r="17" spans="1:25" s="42" customFormat="1" ht="82.9" customHeight="1">
      <c r="A17" s="38"/>
      <c r="B17" s="43" t="s">
        <v>306</v>
      </c>
      <c r="C17" s="40"/>
      <c r="D17" s="40"/>
      <c r="E17" s="40"/>
      <c r="F17" s="40"/>
      <c r="G17" s="40"/>
      <c r="H17" s="41"/>
      <c r="I17" s="41"/>
      <c r="J17" s="41"/>
      <c r="K17" s="41"/>
      <c r="L17" s="41"/>
      <c r="M17" s="41"/>
      <c r="N17" s="41"/>
      <c r="O17" s="41"/>
      <c r="P17" s="41"/>
      <c r="Q17" s="81"/>
      <c r="R17" s="81"/>
      <c r="S17" s="81"/>
      <c r="T17" s="81"/>
      <c r="U17" s="81"/>
      <c r="V17" s="81"/>
      <c r="W17" s="81"/>
      <c r="X17" s="81"/>
      <c r="Y17" s="81"/>
    </row>
    <row r="18" spans="1:25" s="42" customFormat="1" ht="76.150000000000006" customHeight="1">
      <c r="A18" s="38" t="s">
        <v>37</v>
      </c>
      <c r="B18" s="134" t="s">
        <v>309</v>
      </c>
      <c r="C18" s="40"/>
      <c r="D18" s="40"/>
      <c r="E18" s="40"/>
      <c r="F18" s="40"/>
      <c r="G18" s="40"/>
      <c r="H18" s="41"/>
      <c r="I18" s="41"/>
      <c r="J18" s="41"/>
      <c r="K18" s="41"/>
      <c r="L18" s="41"/>
      <c r="M18" s="41"/>
      <c r="N18" s="41"/>
      <c r="O18" s="41"/>
      <c r="P18" s="41"/>
      <c r="Q18" s="81"/>
      <c r="R18" s="81"/>
      <c r="S18" s="81"/>
      <c r="T18" s="81"/>
      <c r="U18" s="81"/>
      <c r="V18" s="81"/>
      <c r="W18" s="81"/>
      <c r="X18" s="81"/>
      <c r="Y18" s="81"/>
    </row>
    <row r="19" spans="1:25" ht="40.15" customHeight="1">
      <c r="A19" s="52" t="s">
        <v>88</v>
      </c>
      <c r="B19" s="53" t="s">
        <v>89</v>
      </c>
      <c r="C19" s="110"/>
      <c r="D19" s="110"/>
      <c r="E19" s="110"/>
      <c r="F19" s="110"/>
      <c r="G19" s="110"/>
      <c r="H19" s="45"/>
      <c r="I19" s="45"/>
      <c r="J19" s="45"/>
      <c r="K19" s="45"/>
      <c r="L19" s="45"/>
      <c r="M19" s="45"/>
      <c r="N19" s="45"/>
      <c r="O19" s="45"/>
      <c r="P19" s="45"/>
      <c r="Q19" s="78"/>
      <c r="R19" s="78"/>
      <c r="S19" s="78"/>
      <c r="T19" s="78"/>
      <c r="U19" s="78"/>
      <c r="V19" s="78"/>
      <c r="W19" s="78"/>
      <c r="X19" s="78"/>
      <c r="Y19" s="78"/>
    </row>
    <row r="20" spans="1:25" ht="30" customHeight="1">
      <c r="A20" s="52" t="s">
        <v>90</v>
      </c>
      <c r="B20" s="80" t="s">
        <v>91</v>
      </c>
      <c r="C20" s="110"/>
      <c r="D20" s="110"/>
      <c r="E20" s="110"/>
      <c r="F20" s="110"/>
      <c r="G20" s="110"/>
      <c r="H20" s="45"/>
      <c r="I20" s="45"/>
      <c r="J20" s="45"/>
      <c r="K20" s="45"/>
      <c r="L20" s="45"/>
      <c r="M20" s="45"/>
      <c r="N20" s="45"/>
      <c r="O20" s="45"/>
      <c r="P20" s="45"/>
      <c r="Q20" s="78"/>
      <c r="R20" s="78"/>
      <c r="S20" s="78"/>
      <c r="T20" s="78"/>
      <c r="U20" s="78"/>
      <c r="V20" s="78"/>
      <c r="W20" s="78"/>
      <c r="X20" s="78"/>
      <c r="Y20" s="78"/>
    </row>
    <row r="21" spans="1:25" ht="60" customHeight="1">
      <c r="A21" s="38" t="s">
        <v>39</v>
      </c>
      <c r="B21" s="134" t="s">
        <v>305</v>
      </c>
      <c r="C21" s="110"/>
      <c r="D21" s="110"/>
      <c r="E21" s="110"/>
      <c r="F21" s="110"/>
      <c r="G21" s="110"/>
      <c r="H21" s="45"/>
      <c r="I21" s="45"/>
      <c r="J21" s="45"/>
      <c r="K21" s="45"/>
      <c r="L21" s="45"/>
      <c r="M21" s="45"/>
      <c r="N21" s="45"/>
      <c r="O21" s="45"/>
      <c r="P21" s="45"/>
      <c r="Q21" s="78"/>
      <c r="R21" s="78"/>
      <c r="S21" s="78"/>
      <c r="T21" s="78"/>
      <c r="U21" s="78"/>
      <c r="V21" s="78"/>
      <c r="W21" s="78"/>
      <c r="X21" s="78"/>
      <c r="Y21" s="78"/>
    </row>
    <row r="22" spans="1:25" ht="43.9" customHeight="1">
      <c r="A22" s="52" t="s">
        <v>88</v>
      </c>
      <c r="B22" s="53" t="s">
        <v>89</v>
      </c>
      <c r="C22" s="110"/>
      <c r="D22" s="110"/>
      <c r="E22" s="110"/>
      <c r="F22" s="110"/>
      <c r="G22" s="110"/>
      <c r="H22" s="45"/>
      <c r="I22" s="45"/>
      <c r="J22" s="45"/>
      <c r="K22" s="45"/>
      <c r="L22" s="45"/>
      <c r="M22" s="45"/>
      <c r="N22" s="45"/>
      <c r="O22" s="45"/>
      <c r="P22" s="45"/>
      <c r="Q22" s="78"/>
      <c r="R22" s="78"/>
      <c r="S22" s="78"/>
      <c r="T22" s="78"/>
      <c r="U22" s="78"/>
      <c r="V22" s="78"/>
      <c r="W22" s="78"/>
      <c r="X22" s="78"/>
      <c r="Y22" s="78"/>
    </row>
    <row r="23" spans="1:25" ht="30" customHeight="1">
      <c r="A23" s="52" t="s">
        <v>90</v>
      </c>
      <c r="B23" s="80" t="s">
        <v>91</v>
      </c>
      <c r="C23" s="110"/>
      <c r="D23" s="110"/>
      <c r="E23" s="110"/>
      <c r="F23" s="110"/>
      <c r="G23" s="110"/>
      <c r="H23" s="45"/>
      <c r="I23" s="45"/>
      <c r="J23" s="45"/>
      <c r="K23" s="45"/>
      <c r="L23" s="45"/>
      <c r="M23" s="45"/>
      <c r="N23" s="45"/>
      <c r="O23" s="45"/>
      <c r="P23" s="45"/>
      <c r="Q23" s="78"/>
      <c r="R23" s="78"/>
      <c r="S23" s="78"/>
      <c r="T23" s="78"/>
      <c r="U23" s="78"/>
      <c r="V23" s="78"/>
      <c r="W23" s="78"/>
      <c r="X23" s="78"/>
      <c r="Y23" s="78"/>
    </row>
    <row r="24" spans="1:25" s="36" customFormat="1" ht="36.75" customHeight="1">
      <c r="A24" s="38" t="s">
        <v>103</v>
      </c>
      <c r="B24" s="39" t="s">
        <v>188</v>
      </c>
      <c r="C24" s="35"/>
      <c r="D24" s="35"/>
      <c r="E24" s="35"/>
      <c r="F24" s="35"/>
      <c r="G24" s="35"/>
      <c r="H24" s="35"/>
      <c r="I24" s="35"/>
      <c r="J24" s="35"/>
      <c r="K24" s="35"/>
      <c r="L24" s="35"/>
      <c r="M24" s="35"/>
      <c r="N24" s="35"/>
      <c r="O24" s="35"/>
      <c r="P24" s="35"/>
      <c r="Q24" s="35"/>
      <c r="R24" s="35"/>
      <c r="S24" s="35"/>
      <c r="T24" s="35"/>
      <c r="U24" s="35"/>
      <c r="V24" s="35"/>
      <c r="W24" s="35"/>
      <c r="X24" s="35"/>
      <c r="Y24" s="35"/>
    </row>
    <row r="25" spans="1:25" s="36" customFormat="1" ht="41.25" customHeight="1">
      <c r="A25" s="52"/>
      <c r="B25" s="53" t="s">
        <v>104</v>
      </c>
      <c r="C25" s="35"/>
      <c r="D25" s="35"/>
      <c r="E25" s="35"/>
      <c r="F25" s="35"/>
      <c r="G25" s="35"/>
      <c r="H25" s="35"/>
      <c r="I25" s="35"/>
      <c r="J25" s="35"/>
      <c r="K25" s="35"/>
      <c r="L25" s="35"/>
      <c r="M25" s="35"/>
      <c r="N25" s="35"/>
      <c r="O25" s="35"/>
      <c r="P25" s="35"/>
      <c r="Q25" s="35"/>
      <c r="R25" s="35"/>
      <c r="S25" s="35"/>
      <c r="T25" s="35"/>
      <c r="U25" s="35"/>
      <c r="V25" s="35"/>
      <c r="W25" s="35"/>
      <c r="X25" s="35"/>
      <c r="Y25" s="35"/>
    </row>
    <row r="26" spans="1:25" s="36" customFormat="1" ht="13.5" customHeight="1">
      <c r="A26" s="35"/>
      <c r="B26" s="128"/>
      <c r="C26" s="35"/>
      <c r="D26" s="35"/>
      <c r="E26" s="35"/>
      <c r="F26" s="35"/>
      <c r="G26" s="35"/>
      <c r="H26" s="35"/>
      <c r="I26" s="35"/>
      <c r="J26" s="35"/>
      <c r="K26" s="35"/>
      <c r="L26" s="35"/>
      <c r="M26" s="35"/>
      <c r="N26" s="35"/>
      <c r="O26" s="35"/>
      <c r="P26" s="35"/>
      <c r="Q26" s="35"/>
      <c r="R26" s="35"/>
      <c r="S26" s="35"/>
      <c r="T26" s="35"/>
      <c r="U26" s="35"/>
      <c r="V26" s="35"/>
      <c r="W26" s="35"/>
      <c r="X26" s="35"/>
      <c r="Y26" s="35"/>
    </row>
    <row r="27" spans="1:25" s="85" customFormat="1" ht="26.25" customHeight="1">
      <c r="A27" s="84"/>
      <c r="B27" s="582" t="s">
        <v>125</v>
      </c>
      <c r="C27" s="582"/>
      <c r="D27" s="582"/>
      <c r="E27" s="582"/>
      <c r="F27" s="582"/>
      <c r="G27" s="582"/>
      <c r="H27" s="582"/>
      <c r="I27" s="582"/>
      <c r="J27" s="582"/>
      <c r="K27" s="582"/>
      <c r="L27" s="582"/>
      <c r="M27" s="582"/>
      <c r="N27" s="582"/>
      <c r="O27" s="582"/>
      <c r="P27" s="582"/>
      <c r="Q27" s="582"/>
      <c r="R27" s="582"/>
      <c r="S27" s="582"/>
      <c r="T27" s="582"/>
      <c r="U27" s="582"/>
      <c r="V27" s="582"/>
      <c r="W27" s="582"/>
      <c r="X27" s="582"/>
      <c r="Y27" s="582"/>
    </row>
    <row r="28" spans="1:25" s="85" customFormat="1" ht="64.150000000000006" customHeight="1">
      <c r="A28" s="84"/>
      <c r="B28" s="583" t="s">
        <v>204</v>
      </c>
      <c r="C28" s="583"/>
      <c r="D28" s="583"/>
      <c r="E28" s="583"/>
      <c r="F28" s="583"/>
      <c r="G28" s="583"/>
      <c r="H28" s="583"/>
      <c r="I28" s="583"/>
      <c r="J28" s="583"/>
      <c r="K28" s="583"/>
      <c r="L28" s="583"/>
      <c r="M28" s="583"/>
      <c r="N28" s="583"/>
      <c r="O28" s="583"/>
      <c r="P28" s="583"/>
      <c r="Q28" s="583"/>
      <c r="R28" s="583"/>
      <c r="S28" s="583"/>
      <c r="T28" s="583"/>
      <c r="U28" s="583"/>
      <c r="V28" s="583"/>
      <c r="W28" s="583"/>
      <c r="X28" s="583"/>
      <c r="Y28" s="583"/>
    </row>
    <row r="29" spans="1:25" s="85" customFormat="1" ht="24" customHeight="1">
      <c r="A29" s="129"/>
      <c r="B29" s="584" t="s">
        <v>205</v>
      </c>
      <c r="C29" s="584"/>
      <c r="D29" s="584"/>
      <c r="E29" s="584"/>
      <c r="F29" s="584"/>
      <c r="G29" s="584"/>
      <c r="H29" s="584"/>
      <c r="I29" s="584"/>
      <c r="J29" s="584"/>
      <c r="K29" s="584"/>
      <c r="L29" s="584"/>
      <c r="M29" s="584"/>
      <c r="N29" s="584"/>
      <c r="O29" s="584"/>
      <c r="P29" s="584"/>
      <c r="Q29" s="584"/>
      <c r="R29" s="584"/>
      <c r="S29" s="584"/>
      <c r="T29" s="584"/>
      <c r="U29" s="584"/>
      <c r="V29" s="584"/>
      <c r="W29" s="584"/>
      <c r="X29" s="584"/>
      <c r="Y29" s="584"/>
    </row>
    <row r="30" spans="1:25" s="85" customFormat="1" ht="64.150000000000006" customHeight="1">
      <c r="A30" s="129"/>
      <c r="B30" s="585" t="s">
        <v>211</v>
      </c>
      <c r="C30" s="585"/>
      <c r="D30" s="585"/>
      <c r="E30" s="585"/>
      <c r="F30" s="585"/>
      <c r="G30" s="585"/>
      <c r="H30" s="585"/>
      <c r="I30" s="585"/>
      <c r="J30" s="585"/>
      <c r="K30" s="585"/>
      <c r="L30" s="585"/>
      <c r="M30" s="585"/>
      <c r="N30" s="585"/>
      <c r="O30" s="585"/>
      <c r="P30" s="585"/>
      <c r="Q30" s="585"/>
      <c r="R30" s="585"/>
      <c r="S30" s="585"/>
      <c r="T30" s="585"/>
      <c r="U30" s="585"/>
      <c r="V30" s="585"/>
      <c r="W30" s="585"/>
      <c r="X30" s="585"/>
      <c r="Y30" s="585"/>
    </row>
    <row r="31" spans="1:25" ht="20.25">
      <c r="A31" s="46"/>
      <c r="B31" s="133" t="s">
        <v>212</v>
      </c>
      <c r="C31" s="46"/>
      <c r="D31" s="46"/>
      <c r="E31" s="46"/>
      <c r="F31" s="46"/>
      <c r="G31" s="46"/>
      <c r="H31" s="46"/>
      <c r="I31" s="46"/>
      <c r="J31" s="46"/>
      <c r="K31" s="46"/>
      <c r="L31" s="46"/>
      <c r="M31" s="46"/>
      <c r="N31" s="46"/>
      <c r="O31" s="46"/>
      <c r="P31" s="46"/>
      <c r="Q31" s="46"/>
      <c r="R31" s="46"/>
      <c r="S31" s="46"/>
      <c r="T31" s="46"/>
      <c r="U31" s="46"/>
      <c r="V31" s="46"/>
      <c r="W31" s="46"/>
      <c r="X31" s="46"/>
      <c r="Y31" s="46"/>
    </row>
    <row r="32" spans="1:25">
      <c r="A32" s="46"/>
      <c r="B32" s="46"/>
      <c r="C32" s="46"/>
      <c r="D32" s="46"/>
      <c r="E32" s="46"/>
      <c r="F32" s="46"/>
      <c r="G32" s="46"/>
      <c r="H32" s="46"/>
      <c r="I32" s="46"/>
      <c r="J32" s="46"/>
      <c r="K32" s="46"/>
      <c r="L32" s="46"/>
      <c r="M32" s="46"/>
      <c r="N32" s="46"/>
      <c r="O32" s="46"/>
      <c r="P32" s="46"/>
      <c r="Q32" s="46"/>
      <c r="R32" s="46"/>
      <c r="S32" s="46"/>
      <c r="T32" s="46"/>
      <c r="U32" s="46"/>
      <c r="V32" s="46"/>
      <c r="W32" s="46"/>
      <c r="X32" s="46"/>
      <c r="Y32" s="46"/>
    </row>
    <row r="33" s="46" customFormat="1"/>
    <row r="34" s="46" customFormat="1"/>
    <row r="35" s="46" customFormat="1"/>
    <row r="36" s="46" customFormat="1"/>
    <row r="37" s="46" customFormat="1"/>
    <row r="38" s="46" customFormat="1"/>
    <row r="39" s="46" customFormat="1"/>
    <row r="40" s="46" customFormat="1"/>
    <row r="41" s="46" customFormat="1"/>
    <row r="42" s="46" customFormat="1"/>
    <row r="43" s="46" customFormat="1"/>
    <row r="44" s="46" customFormat="1"/>
    <row r="45" s="46" customFormat="1"/>
    <row r="46" s="46" customFormat="1"/>
    <row r="47" s="46" customFormat="1"/>
    <row r="48" s="46" customFormat="1"/>
    <row r="49" s="46" customFormat="1"/>
    <row r="50" s="46" customFormat="1"/>
    <row r="51" s="46" customFormat="1"/>
    <row r="52" s="46" customFormat="1"/>
    <row r="53" s="46" customFormat="1"/>
    <row r="54" s="46" customFormat="1"/>
    <row r="55" s="46" customFormat="1"/>
    <row r="56" s="46" customFormat="1"/>
    <row r="57" s="46" customFormat="1"/>
    <row r="58" s="46" customFormat="1"/>
    <row r="59" s="46" customFormat="1"/>
    <row r="60" s="46" customFormat="1"/>
    <row r="61" s="46" customFormat="1"/>
    <row r="62" s="46" customFormat="1"/>
    <row r="63" s="46" customFormat="1"/>
    <row r="64" s="46" customFormat="1"/>
    <row r="65" s="46" customFormat="1"/>
    <row r="66" s="46" customFormat="1"/>
    <row r="67" s="46" customFormat="1"/>
    <row r="68" s="46" customFormat="1"/>
    <row r="69" s="46" customFormat="1"/>
    <row r="70" s="46" customFormat="1"/>
    <row r="71" s="46" customFormat="1"/>
    <row r="72" s="46" customFormat="1"/>
    <row r="73" s="46" customFormat="1"/>
    <row r="74" s="46" customFormat="1"/>
    <row r="75" s="46" customFormat="1"/>
    <row r="76" s="46" customFormat="1"/>
    <row r="77" s="46" customFormat="1"/>
    <row r="78" s="46" customFormat="1"/>
    <row r="79" s="46" customFormat="1"/>
    <row r="80" s="46" customFormat="1"/>
    <row r="81" s="46" customFormat="1"/>
    <row r="82" s="46" customFormat="1"/>
    <row r="83" s="46" customFormat="1"/>
    <row r="84" s="46" customFormat="1"/>
    <row r="85" s="46" customFormat="1"/>
    <row r="86" s="46" customFormat="1"/>
    <row r="87" s="46" customFormat="1"/>
    <row r="88" s="46" customFormat="1"/>
    <row r="89" s="46" customFormat="1"/>
    <row r="90" s="46" customFormat="1"/>
    <row r="91" s="46" customFormat="1"/>
    <row r="92" s="46" customFormat="1"/>
    <row r="93" s="46" customFormat="1"/>
    <row r="94" s="46" customFormat="1"/>
    <row r="95" s="46" customFormat="1"/>
    <row r="96" s="46" customFormat="1"/>
    <row r="97" s="46" customFormat="1"/>
    <row r="98" s="46" customFormat="1"/>
    <row r="99" s="46" customFormat="1"/>
    <row r="100" s="46" customFormat="1"/>
    <row r="101" s="46" customFormat="1"/>
    <row r="102" s="46" customFormat="1"/>
    <row r="103" s="46" customFormat="1"/>
    <row r="104" s="46" customFormat="1"/>
    <row r="105" s="46" customFormat="1"/>
    <row r="106" s="46" customFormat="1"/>
    <row r="107" s="46" customFormat="1"/>
    <row r="108" s="46" customFormat="1"/>
    <row r="109" s="46" customFormat="1"/>
    <row r="110" s="46" customFormat="1"/>
    <row r="111" s="46" customFormat="1"/>
    <row r="112" s="46" customFormat="1"/>
    <row r="113" s="46" customFormat="1"/>
    <row r="114" s="46" customFormat="1"/>
    <row r="115" s="46" customFormat="1"/>
    <row r="116" s="46" customFormat="1"/>
    <row r="117" s="46" customFormat="1"/>
    <row r="118" s="46" customFormat="1"/>
    <row r="119" s="46" customFormat="1"/>
    <row r="120" s="46" customFormat="1"/>
    <row r="121" s="46" customFormat="1"/>
    <row r="122" s="46" customFormat="1"/>
    <row r="123" s="46" customFormat="1"/>
    <row r="124" s="46" customFormat="1"/>
    <row r="125" s="46" customFormat="1"/>
    <row r="126" s="46" customFormat="1"/>
    <row r="127" s="46" customFormat="1"/>
    <row r="128" s="46" customFormat="1"/>
    <row r="129" s="46" customFormat="1"/>
    <row r="130" s="46" customFormat="1"/>
    <row r="131" s="46" customFormat="1"/>
    <row r="132" s="46" customFormat="1"/>
    <row r="133" s="46" customFormat="1"/>
    <row r="134" s="46" customFormat="1"/>
    <row r="135" s="46" customFormat="1"/>
    <row r="136" s="46" customFormat="1"/>
    <row r="137" s="46" customFormat="1"/>
    <row r="138" s="46" customFormat="1"/>
    <row r="139" s="46" customFormat="1"/>
    <row r="140" s="46" customFormat="1"/>
    <row r="141" s="46" customFormat="1"/>
    <row r="142" s="46" customFormat="1"/>
    <row r="143" s="46" customFormat="1"/>
    <row r="144" s="46" customFormat="1"/>
    <row r="145" s="46" customFormat="1"/>
    <row r="146" s="46" customFormat="1"/>
    <row r="147" s="46" customFormat="1"/>
    <row r="148" s="46" customFormat="1"/>
    <row r="149" s="46" customFormat="1"/>
    <row r="150" s="46" customFormat="1"/>
    <row r="151" s="46" customFormat="1"/>
    <row r="152" s="46" customFormat="1"/>
    <row r="153" s="46" customFormat="1"/>
    <row r="154" s="46" customFormat="1"/>
    <row r="155" s="46" customFormat="1"/>
    <row r="156" s="46" customFormat="1"/>
    <row r="157" s="46" customFormat="1"/>
    <row r="158" s="46" customFormat="1"/>
    <row r="159" s="46" customFormat="1"/>
    <row r="160" s="46" customFormat="1"/>
    <row r="161" s="46" customFormat="1"/>
    <row r="162" s="46" customFormat="1"/>
    <row r="163" s="46" customFormat="1"/>
    <row r="164" s="46" customFormat="1"/>
    <row r="165" s="46" customFormat="1"/>
    <row r="166" s="46" customFormat="1"/>
    <row r="167" s="46" customFormat="1"/>
    <row r="168" s="46" customFormat="1"/>
    <row r="169" s="46" customFormat="1"/>
    <row r="170" s="46" customFormat="1"/>
    <row r="171" s="46" customFormat="1"/>
    <row r="172" s="46" customFormat="1"/>
    <row r="173" s="46" customFormat="1"/>
    <row r="174" s="46" customFormat="1"/>
    <row r="175" s="46" customFormat="1"/>
    <row r="176" s="46" customFormat="1"/>
    <row r="177" s="46" customFormat="1"/>
    <row r="178" s="46" customFormat="1"/>
    <row r="179" s="46" customFormat="1"/>
    <row r="180" s="46" customFormat="1"/>
    <row r="181" s="46" customFormat="1"/>
    <row r="182" s="46" customFormat="1"/>
    <row r="183" s="46" customFormat="1"/>
    <row r="184" s="46" customFormat="1"/>
    <row r="185" s="46" customFormat="1"/>
    <row r="186" s="46" customFormat="1"/>
    <row r="187" s="46" customFormat="1"/>
    <row r="188" s="46" customFormat="1"/>
    <row r="189" s="46" customFormat="1"/>
    <row r="190" s="46" customFormat="1"/>
    <row r="191" s="46" customFormat="1"/>
    <row r="192" s="46" customFormat="1"/>
    <row r="193" s="46" customFormat="1"/>
    <row r="194" s="46" customFormat="1"/>
    <row r="195" s="46" customFormat="1"/>
    <row r="196" s="46" customFormat="1"/>
    <row r="197" s="46" customFormat="1"/>
    <row r="198" s="46" customFormat="1"/>
    <row r="199" s="46" customFormat="1"/>
    <row r="200" s="46" customFormat="1"/>
    <row r="201" s="46" customFormat="1"/>
    <row r="202" s="46" customFormat="1"/>
    <row r="203" s="46" customFormat="1"/>
    <row r="204" s="46" customFormat="1"/>
    <row r="205" s="46" customFormat="1"/>
    <row r="206" s="46" customFormat="1"/>
    <row r="207" s="46" customFormat="1"/>
    <row r="208" s="46" customFormat="1"/>
    <row r="209" s="46" customFormat="1"/>
    <row r="210" s="46" customFormat="1"/>
    <row r="211" s="46" customFormat="1"/>
    <row r="212" s="46" customFormat="1"/>
    <row r="213" s="46" customFormat="1"/>
    <row r="214" s="46" customFormat="1"/>
    <row r="215" s="46" customFormat="1"/>
    <row r="216" s="46" customFormat="1"/>
    <row r="217" s="46" customFormat="1"/>
    <row r="218" s="46" customFormat="1"/>
    <row r="219" s="46" customFormat="1"/>
    <row r="220" s="46" customFormat="1"/>
    <row r="221" s="46" customFormat="1"/>
    <row r="222" s="46" customFormat="1"/>
    <row r="223" s="46" customFormat="1"/>
    <row r="224" s="46" customFormat="1"/>
    <row r="225" s="46" customFormat="1"/>
    <row r="226" s="46" customFormat="1"/>
    <row r="227" s="46" customFormat="1"/>
    <row r="228" s="46" customFormat="1"/>
    <row r="229" s="46" customFormat="1"/>
    <row r="230" s="46" customFormat="1"/>
    <row r="231" s="46" customFormat="1"/>
    <row r="232" s="46" customFormat="1"/>
    <row r="233" s="46" customFormat="1"/>
    <row r="234" s="46" customFormat="1"/>
    <row r="235" s="46" customFormat="1"/>
    <row r="236" s="46" customFormat="1"/>
    <row r="237" s="46" customFormat="1"/>
    <row r="238" s="46" customFormat="1"/>
    <row r="239" s="46" customFormat="1"/>
    <row r="240" s="46" customFormat="1"/>
    <row r="241" s="46" customFormat="1"/>
    <row r="242" s="46" customFormat="1"/>
    <row r="243" s="46" customFormat="1"/>
    <row r="244" s="46" customFormat="1"/>
    <row r="245" s="46" customFormat="1"/>
    <row r="246" s="46" customFormat="1"/>
    <row r="247" s="46" customFormat="1"/>
    <row r="248" s="46" customFormat="1"/>
    <row r="249" s="46" customFormat="1"/>
    <row r="250" s="46" customFormat="1"/>
    <row r="251" s="46" customFormat="1"/>
    <row r="252" s="46" customFormat="1"/>
    <row r="253" s="46" customFormat="1"/>
    <row r="254" s="46" customFormat="1"/>
    <row r="255" s="46" customFormat="1"/>
    <row r="256" s="46" customFormat="1"/>
    <row r="257" s="46" customFormat="1"/>
    <row r="258" s="46" customFormat="1"/>
    <row r="259" s="46" customFormat="1"/>
    <row r="260" s="46" customFormat="1"/>
    <row r="261" s="46" customFormat="1"/>
    <row r="262" s="46" customFormat="1"/>
    <row r="263" s="46" customFormat="1"/>
    <row r="264" s="46" customFormat="1"/>
    <row r="265" s="46" customFormat="1"/>
    <row r="266" s="46" customFormat="1"/>
    <row r="267" s="46" customFormat="1"/>
    <row r="268" s="46" customFormat="1"/>
    <row r="269" s="46" customFormat="1"/>
    <row r="270" s="46" customFormat="1"/>
    <row r="271" s="46" customFormat="1"/>
    <row r="272" s="46" customFormat="1"/>
    <row r="273" s="46" customFormat="1"/>
    <row r="274" s="46" customFormat="1"/>
    <row r="275" s="46" customFormat="1"/>
    <row r="276" s="46" customFormat="1"/>
    <row r="277" s="46" customFormat="1"/>
    <row r="278" s="46" customFormat="1"/>
    <row r="279" s="46" customFormat="1"/>
    <row r="280" s="46" customFormat="1"/>
    <row r="281" s="46" customFormat="1"/>
    <row r="282" s="46" customFormat="1"/>
    <row r="283" s="46" customFormat="1"/>
    <row r="284" s="46" customFormat="1"/>
    <row r="285" s="46" customFormat="1"/>
    <row r="286" s="46" customFormat="1"/>
    <row r="287" s="46" customFormat="1"/>
    <row r="288" s="46" customFormat="1"/>
    <row r="289" s="46" customFormat="1"/>
    <row r="290" s="46" customFormat="1"/>
    <row r="291" s="46" customFormat="1"/>
    <row r="292" s="46" customFormat="1"/>
    <row r="293" s="46" customFormat="1"/>
    <row r="294" s="46" customFormat="1"/>
    <row r="295" s="46" customFormat="1"/>
    <row r="296" s="46" customFormat="1"/>
    <row r="297" s="46" customFormat="1"/>
    <row r="298" s="46" customFormat="1"/>
    <row r="299" s="46" customFormat="1"/>
    <row r="300" s="46" customFormat="1"/>
    <row r="301" s="46" customFormat="1"/>
    <row r="302" s="46" customFormat="1"/>
    <row r="303" s="46" customFormat="1"/>
    <row r="304" s="46" customFormat="1"/>
    <row r="305" s="46" customFormat="1"/>
    <row r="306" s="46" customFormat="1"/>
    <row r="307" s="46" customFormat="1"/>
    <row r="308" s="46" customFormat="1"/>
    <row r="309" s="46" customFormat="1"/>
    <row r="310" s="46" customFormat="1"/>
    <row r="311" s="46" customFormat="1"/>
    <row r="312" s="46" customFormat="1"/>
    <row r="313" s="46" customFormat="1"/>
    <row r="314" s="46" customFormat="1"/>
    <row r="315" s="46" customFormat="1"/>
    <row r="316" s="46" customFormat="1"/>
    <row r="317" s="46" customFormat="1"/>
    <row r="318" s="46" customFormat="1"/>
  </sheetData>
  <mergeCells count="48">
    <mergeCell ref="Q6:X6"/>
    <mergeCell ref="Q1:Y1"/>
    <mergeCell ref="Q2:Y2"/>
    <mergeCell ref="A3:Y3"/>
    <mergeCell ref="A4:Y4"/>
    <mergeCell ref="D6:D13"/>
    <mergeCell ref="E6:E13"/>
    <mergeCell ref="F6:F13"/>
    <mergeCell ref="G6:G13"/>
    <mergeCell ref="H6:P6"/>
    <mergeCell ref="R7:X7"/>
    <mergeCell ref="I8:I13"/>
    <mergeCell ref="J8:P8"/>
    <mergeCell ref="R8:U8"/>
    <mergeCell ref="V8:X8"/>
    <mergeCell ref="J9:L10"/>
    <mergeCell ref="A1:M1"/>
    <mergeCell ref="J11:J13"/>
    <mergeCell ref="K11:L11"/>
    <mergeCell ref="M11:M13"/>
    <mergeCell ref="N11:P11"/>
    <mergeCell ref="K12:K13"/>
    <mergeCell ref="L12:L13"/>
    <mergeCell ref="N12:N13"/>
    <mergeCell ref="O12:P12"/>
    <mergeCell ref="M9:P10"/>
    <mergeCell ref="H7:H13"/>
    <mergeCell ref="I7:P7"/>
    <mergeCell ref="A5:Y5"/>
    <mergeCell ref="A6:A13"/>
    <mergeCell ref="B6:B13"/>
    <mergeCell ref="C6:C13"/>
    <mergeCell ref="B27:Y27"/>
    <mergeCell ref="B28:Y28"/>
    <mergeCell ref="B29:Y29"/>
    <mergeCell ref="B30:Y30"/>
    <mergeCell ref="A2:M2"/>
    <mergeCell ref="R9:R13"/>
    <mergeCell ref="S9:U9"/>
    <mergeCell ref="V9:V13"/>
    <mergeCell ref="W9:X9"/>
    <mergeCell ref="S10:S13"/>
    <mergeCell ref="T10:T13"/>
    <mergeCell ref="U10:U13"/>
    <mergeCell ref="W10:W13"/>
    <mergeCell ref="X10:X13"/>
    <mergeCell ref="Y6:Y13"/>
    <mergeCell ref="Q7:Q13"/>
  </mergeCells>
  <printOptions horizontalCentered="1"/>
  <pageMargins left="0.23622047244094491" right="0.23622047244094491" top="0.74803149606299213" bottom="0.74803149606299213" header="0.31496062992125984" footer="0.31496062992125984"/>
  <pageSetup paperSize="9" scale="50" fitToWidth="0" fitToHeight="0" orientation="landscape" r:id="rId1"/>
  <headerFooter alignWithMargins="0">
    <oddFooter>&amp;R&amp;14&amp;P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318"/>
  <sheetViews>
    <sheetView zoomScale="85" zoomScaleNormal="85" zoomScaleSheetLayoutView="70" zoomScalePageLayoutView="60" workbookViewId="0">
      <selection sqref="A1:L1"/>
    </sheetView>
  </sheetViews>
  <sheetFormatPr defaultColWidth="8.7109375" defaultRowHeight="18.75"/>
  <cols>
    <col min="1" max="1" width="5.140625" style="61" customWidth="1"/>
    <col min="2" max="2" width="33.28515625" style="62" customWidth="1"/>
    <col min="3" max="5" width="9.85546875" style="63" customWidth="1"/>
    <col min="6" max="9" width="9.85546875" style="64" customWidth="1"/>
    <col min="10" max="10" width="11.7109375" style="64" customWidth="1"/>
    <col min="11" max="13" width="11.28515625" style="64" customWidth="1"/>
    <col min="14" max="23" width="9.5703125" style="64" customWidth="1"/>
    <col min="24" max="226" width="8.7109375" style="46"/>
    <col min="227" max="227" width="5.140625" style="46" customWidth="1"/>
    <col min="228" max="228" width="24" style="46" customWidth="1"/>
    <col min="229" max="229" width="7.7109375" style="46" customWidth="1"/>
    <col min="230" max="230" width="8.7109375" style="46" customWidth="1"/>
    <col min="231" max="231" width="8.42578125" style="46" customWidth="1"/>
    <col min="232" max="232" width="9.42578125" style="46" customWidth="1"/>
    <col min="233" max="233" width="10.140625" style="46" customWidth="1"/>
    <col min="234" max="234" width="7.7109375" style="46" customWidth="1"/>
    <col min="235" max="236" width="9.42578125" style="46" customWidth="1"/>
    <col min="237" max="238" width="9.7109375" style="46" customWidth="1"/>
    <col min="239" max="239" width="8.7109375" style="46" customWidth="1"/>
    <col min="240" max="240" width="9.42578125" style="46" customWidth="1"/>
    <col min="241" max="241" width="6.7109375" style="46" customWidth="1"/>
    <col min="242" max="242" width="8.140625" style="46" customWidth="1"/>
    <col min="243" max="243" width="10.42578125" style="46" customWidth="1"/>
    <col min="244" max="244" width="8.42578125" style="46" customWidth="1"/>
    <col min="245" max="245" width="9.7109375" style="46" customWidth="1"/>
    <col min="246" max="246" width="9.42578125" style="46" customWidth="1"/>
    <col min="247" max="247" width="7.42578125" style="46" customWidth="1"/>
    <col min="248" max="248" width="8.42578125" style="46" customWidth="1"/>
    <col min="249" max="250" width="8.28515625" style="46" customWidth="1"/>
    <col min="251" max="251" width="11.42578125" style="46" customWidth="1"/>
    <col min="252" max="252" width="10.42578125" style="46" customWidth="1"/>
    <col min="253" max="253" width="9.7109375" style="46" customWidth="1"/>
    <col min="254" max="254" width="9.140625" style="46" customWidth="1"/>
    <col min="255" max="255" width="9.42578125" style="46" customWidth="1"/>
    <col min="256" max="256" width="7.42578125" style="46" customWidth="1"/>
    <col min="257" max="257" width="8.42578125" style="46" customWidth="1"/>
    <col min="258" max="258" width="8.28515625" style="46" customWidth="1"/>
    <col min="259" max="259" width="11.42578125" style="46" customWidth="1"/>
    <col min="260" max="272" width="8" style="46" customWidth="1"/>
    <col min="273" max="273" width="9.42578125" style="46" customWidth="1"/>
    <col min="274" max="274" width="6.7109375" style="46" customWidth="1"/>
    <col min="275" max="277" width="8.28515625" style="46" customWidth="1"/>
    <col min="278" max="278" width="8.7109375" style="46" customWidth="1"/>
    <col min="279" max="279" width="6.7109375" style="46" customWidth="1"/>
    <col min="280" max="482" width="8.7109375" style="46"/>
    <col min="483" max="483" width="5.140625" style="46" customWidth="1"/>
    <col min="484" max="484" width="24" style="46" customWidth="1"/>
    <col min="485" max="485" width="7.7109375" style="46" customWidth="1"/>
    <col min="486" max="486" width="8.7109375" style="46" customWidth="1"/>
    <col min="487" max="487" width="8.42578125" style="46" customWidth="1"/>
    <col min="488" max="488" width="9.42578125" style="46" customWidth="1"/>
    <col min="489" max="489" width="10.140625" style="46" customWidth="1"/>
    <col min="490" max="490" width="7.7109375" style="46" customWidth="1"/>
    <col min="491" max="492" width="9.42578125" style="46" customWidth="1"/>
    <col min="493" max="494" width="9.7109375" style="46" customWidth="1"/>
    <col min="495" max="495" width="8.7109375" style="46" customWidth="1"/>
    <col min="496" max="496" width="9.42578125" style="46" customWidth="1"/>
    <col min="497" max="497" width="6.7109375" style="46" customWidth="1"/>
    <col min="498" max="498" width="8.140625" style="46" customWidth="1"/>
    <col min="499" max="499" width="10.42578125" style="46" customWidth="1"/>
    <col min="500" max="500" width="8.42578125" style="46" customWidth="1"/>
    <col min="501" max="501" width="9.7109375" style="46" customWidth="1"/>
    <col min="502" max="502" width="9.42578125" style="46" customWidth="1"/>
    <col min="503" max="503" width="7.42578125" style="46" customWidth="1"/>
    <col min="504" max="504" width="8.42578125" style="46" customWidth="1"/>
    <col min="505" max="506" width="8.28515625" style="46" customWidth="1"/>
    <col min="507" max="507" width="11.42578125" style="46" customWidth="1"/>
    <col min="508" max="508" width="10.42578125" style="46" customWidth="1"/>
    <col min="509" max="509" width="9.7109375" style="46" customWidth="1"/>
    <col min="510" max="510" width="9.140625" style="46" customWidth="1"/>
    <col min="511" max="511" width="9.42578125" style="46" customWidth="1"/>
    <col min="512" max="512" width="7.42578125" style="46" customWidth="1"/>
    <col min="513" max="513" width="8.42578125" style="46" customWidth="1"/>
    <col min="514" max="514" width="8.28515625" style="46" customWidth="1"/>
    <col min="515" max="515" width="11.42578125" style="46" customWidth="1"/>
    <col min="516" max="528" width="8" style="46" customWidth="1"/>
    <col min="529" max="529" width="9.42578125" style="46" customWidth="1"/>
    <col min="530" max="530" width="6.7109375" style="46" customWidth="1"/>
    <col min="531" max="533" width="8.28515625" style="46" customWidth="1"/>
    <col min="534" max="534" width="8.7109375" style="46" customWidth="1"/>
    <col min="535" max="535" width="6.7109375" style="46" customWidth="1"/>
    <col min="536" max="738" width="8.7109375" style="46"/>
    <col min="739" max="739" width="5.140625" style="46" customWidth="1"/>
    <col min="740" max="740" width="24" style="46" customWidth="1"/>
    <col min="741" max="741" width="7.7109375" style="46" customWidth="1"/>
    <col min="742" max="742" width="8.7109375" style="46" customWidth="1"/>
    <col min="743" max="743" width="8.42578125" style="46" customWidth="1"/>
    <col min="744" max="744" width="9.42578125" style="46" customWidth="1"/>
    <col min="745" max="745" width="10.140625" style="46" customWidth="1"/>
    <col min="746" max="746" width="7.7109375" style="46" customWidth="1"/>
    <col min="747" max="748" width="9.42578125" style="46" customWidth="1"/>
    <col min="749" max="750" width="9.7109375" style="46" customWidth="1"/>
    <col min="751" max="751" width="8.7109375" style="46" customWidth="1"/>
    <col min="752" max="752" width="9.42578125" style="46" customWidth="1"/>
    <col min="753" max="753" width="6.7109375" style="46" customWidth="1"/>
    <col min="754" max="754" width="8.140625" style="46" customWidth="1"/>
    <col min="755" max="755" width="10.42578125" style="46" customWidth="1"/>
    <col min="756" max="756" width="8.42578125" style="46" customWidth="1"/>
    <col min="757" max="757" width="9.7109375" style="46" customWidth="1"/>
    <col min="758" max="758" width="9.42578125" style="46" customWidth="1"/>
    <col min="759" max="759" width="7.42578125" style="46" customWidth="1"/>
    <col min="760" max="760" width="8.42578125" style="46" customWidth="1"/>
    <col min="761" max="762" width="8.28515625" style="46" customWidth="1"/>
    <col min="763" max="763" width="11.42578125" style="46" customWidth="1"/>
    <col min="764" max="764" width="10.42578125" style="46" customWidth="1"/>
    <col min="765" max="765" width="9.7109375" style="46" customWidth="1"/>
    <col min="766" max="766" width="9.140625" style="46" customWidth="1"/>
    <col min="767" max="767" width="9.42578125" style="46" customWidth="1"/>
    <col min="768" max="768" width="7.42578125" style="46" customWidth="1"/>
    <col min="769" max="769" width="8.42578125" style="46" customWidth="1"/>
    <col min="770" max="770" width="8.28515625" style="46" customWidth="1"/>
    <col min="771" max="771" width="11.42578125" style="46" customWidth="1"/>
    <col min="772" max="784" width="8" style="46" customWidth="1"/>
    <col min="785" max="785" width="9.42578125" style="46" customWidth="1"/>
    <col min="786" max="786" width="6.7109375" style="46" customWidth="1"/>
    <col min="787" max="789" width="8.28515625" style="46" customWidth="1"/>
    <col min="790" max="790" width="8.7109375" style="46" customWidth="1"/>
    <col min="791" max="791" width="6.7109375" style="46" customWidth="1"/>
    <col min="792" max="994" width="8.7109375" style="46"/>
    <col min="995" max="995" width="5.140625" style="46" customWidth="1"/>
    <col min="996" max="996" width="24" style="46" customWidth="1"/>
    <col min="997" max="997" width="7.7109375" style="46" customWidth="1"/>
    <col min="998" max="998" width="8.7109375" style="46" customWidth="1"/>
    <col min="999" max="999" width="8.42578125" style="46" customWidth="1"/>
    <col min="1000" max="1000" width="9.42578125" style="46" customWidth="1"/>
    <col min="1001" max="1001" width="10.140625" style="46" customWidth="1"/>
    <col min="1002" max="1002" width="7.7109375" style="46" customWidth="1"/>
    <col min="1003" max="1004" width="9.42578125" style="46" customWidth="1"/>
    <col min="1005" max="1006" width="9.7109375" style="46" customWidth="1"/>
    <col min="1007" max="1007" width="8.7109375" style="46" customWidth="1"/>
    <col min="1008" max="1008" width="9.42578125" style="46" customWidth="1"/>
    <col min="1009" max="1009" width="6.7109375" style="46" customWidth="1"/>
    <col min="1010" max="1010" width="8.140625" style="46" customWidth="1"/>
    <col min="1011" max="1011" width="10.42578125" style="46" customWidth="1"/>
    <col min="1012" max="1012" width="8.42578125" style="46" customWidth="1"/>
    <col min="1013" max="1013" width="9.7109375" style="46" customWidth="1"/>
    <col min="1014" max="1014" width="9.42578125" style="46" customWidth="1"/>
    <col min="1015" max="1015" width="7.42578125" style="46" customWidth="1"/>
    <col min="1016" max="1016" width="8.42578125" style="46" customWidth="1"/>
    <col min="1017" max="1018" width="8.28515625" style="46" customWidth="1"/>
    <col min="1019" max="1019" width="11.42578125" style="46" customWidth="1"/>
    <col min="1020" max="1020" width="10.42578125" style="46" customWidth="1"/>
    <col min="1021" max="1021" width="9.7109375" style="46" customWidth="1"/>
    <col min="1022" max="1022" width="9.140625" style="46" customWidth="1"/>
    <col min="1023" max="1023" width="9.42578125" style="46" customWidth="1"/>
    <col min="1024" max="1024" width="7.42578125" style="46" customWidth="1"/>
    <col min="1025" max="1025" width="8.42578125" style="46" customWidth="1"/>
    <col min="1026" max="1026" width="8.28515625" style="46" customWidth="1"/>
    <col min="1027" max="1027" width="11.42578125" style="46" customWidth="1"/>
    <col min="1028" max="1040" width="8" style="46" customWidth="1"/>
    <col min="1041" max="1041" width="9.42578125" style="46" customWidth="1"/>
    <col min="1042" max="1042" width="6.7109375" style="46" customWidth="1"/>
    <col min="1043" max="1045" width="8.28515625" style="46" customWidth="1"/>
    <col min="1046" max="1046" width="8.7109375" style="46" customWidth="1"/>
    <col min="1047" max="1047" width="6.7109375" style="46" customWidth="1"/>
    <col min="1048" max="1250" width="8.7109375" style="46"/>
    <col min="1251" max="1251" width="5.140625" style="46" customWidth="1"/>
    <col min="1252" max="1252" width="24" style="46" customWidth="1"/>
    <col min="1253" max="1253" width="7.7109375" style="46" customWidth="1"/>
    <col min="1254" max="1254" width="8.7109375" style="46" customWidth="1"/>
    <col min="1255" max="1255" width="8.42578125" style="46" customWidth="1"/>
    <col min="1256" max="1256" width="9.42578125" style="46" customWidth="1"/>
    <col min="1257" max="1257" width="10.140625" style="46" customWidth="1"/>
    <col min="1258" max="1258" width="7.7109375" style="46" customWidth="1"/>
    <col min="1259" max="1260" width="9.42578125" style="46" customWidth="1"/>
    <col min="1261" max="1262" width="9.7109375" style="46" customWidth="1"/>
    <col min="1263" max="1263" width="8.7109375" style="46" customWidth="1"/>
    <col min="1264" max="1264" width="9.42578125" style="46" customWidth="1"/>
    <col min="1265" max="1265" width="6.7109375" style="46" customWidth="1"/>
    <col min="1266" max="1266" width="8.140625" style="46" customWidth="1"/>
    <col min="1267" max="1267" width="10.42578125" style="46" customWidth="1"/>
    <col min="1268" max="1268" width="8.42578125" style="46" customWidth="1"/>
    <col min="1269" max="1269" width="9.7109375" style="46" customWidth="1"/>
    <col min="1270" max="1270" width="9.42578125" style="46" customWidth="1"/>
    <col min="1271" max="1271" width="7.42578125" style="46" customWidth="1"/>
    <col min="1272" max="1272" width="8.42578125" style="46" customWidth="1"/>
    <col min="1273" max="1274" width="8.28515625" style="46" customWidth="1"/>
    <col min="1275" max="1275" width="11.42578125" style="46" customWidth="1"/>
    <col min="1276" max="1276" width="10.42578125" style="46" customWidth="1"/>
    <col min="1277" max="1277" width="9.7109375" style="46" customWidth="1"/>
    <col min="1278" max="1278" width="9.140625" style="46" customWidth="1"/>
    <col min="1279" max="1279" width="9.42578125" style="46" customWidth="1"/>
    <col min="1280" max="1280" width="7.42578125" style="46" customWidth="1"/>
    <col min="1281" max="1281" width="8.42578125" style="46" customWidth="1"/>
    <col min="1282" max="1282" width="8.28515625" style="46" customWidth="1"/>
    <col min="1283" max="1283" width="11.42578125" style="46" customWidth="1"/>
    <col min="1284" max="1296" width="8" style="46" customWidth="1"/>
    <col min="1297" max="1297" width="9.42578125" style="46" customWidth="1"/>
    <col min="1298" max="1298" width="6.7109375" style="46" customWidth="1"/>
    <col min="1299" max="1301" width="8.28515625" style="46" customWidth="1"/>
    <col min="1302" max="1302" width="8.7109375" style="46" customWidth="1"/>
    <col min="1303" max="1303" width="6.7109375" style="46" customWidth="1"/>
    <col min="1304" max="1506" width="8.7109375" style="46"/>
    <col min="1507" max="1507" width="5.140625" style="46" customWidth="1"/>
    <col min="1508" max="1508" width="24" style="46" customWidth="1"/>
    <col min="1509" max="1509" width="7.7109375" style="46" customWidth="1"/>
    <col min="1510" max="1510" width="8.7109375" style="46" customWidth="1"/>
    <col min="1511" max="1511" width="8.42578125" style="46" customWidth="1"/>
    <col min="1512" max="1512" width="9.42578125" style="46" customWidth="1"/>
    <col min="1513" max="1513" width="10.140625" style="46" customWidth="1"/>
    <col min="1514" max="1514" width="7.7109375" style="46" customWidth="1"/>
    <col min="1515" max="1516" width="9.42578125" style="46" customWidth="1"/>
    <col min="1517" max="1518" width="9.7109375" style="46" customWidth="1"/>
    <col min="1519" max="1519" width="8.7109375" style="46" customWidth="1"/>
    <col min="1520" max="1520" width="9.42578125" style="46" customWidth="1"/>
    <col min="1521" max="1521" width="6.7109375" style="46" customWidth="1"/>
    <col min="1522" max="1522" width="8.140625" style="46" customWidth="1"/>
    <col min="1523" max="1523" width="10.42578125" style="46" customWidth="1"/>
    <col min="1524" max="1524" width="8.42578125" style="46" customWidth="1"/>
    <col min="1525" max="1525" width="9.7109375" style="46" customWidth="1"/>
    <col min="1526" max="1526" width="9.42578125" style="46" customWidth="1"/>
    <col min="1527" max="1527" width="7.42578125" style="46" customWidth="1"/>
    <col min="1528" max="1528" width="8.42578125" style="46" customWidth="1"/>
    <col min="1529" max="1530" width="8.28515625" style="46" customWidth="1"/>
    <col min="1531" max="1531" width="11.42578125" style="46" customWidth="1"/>
    <col min="1532" max="1532" width="10.42578125" style="46" customWidth="1"/>
    <col min="1533" max="1533" width="9.7109375" style="46" customWidth="1"/>
    <col min="1534" max="1534" width="9.140625" style="46" customWidth="1"/>
    <col min="1535" max="1535" width="9.42578125" style="46" customWidth="1"/>
    <col min="1536" max="1536" width="7.42578125" style="46" customWidth="1"/>
    <col min="1537" max="1537" width="8.42578125" style="46" customWidth="1"/>
    <col min="1538" max="1538" width="8.28515625" style="46" customWidth="1"/>
    <col min="1539" max="1539" width="11.42578125" style="46" customWidth="1"/>
    <col min="1540" max="1552" width="8" style="46" customWidth="1"/>
    <col min="1553" max="1553" width="9.42578125" style="46" customWidth="1"/>
    <col min="1554" max="1554" width="6.7109375" style="46" customWidth="1"/>
    <col min="1555" max="1557" width="8.28515625" style="46" customWidth="1"/>
    <col min="1558" max="1558" width="8.7109375" style="46" customWidth="1"/>
    <col min="1559" max="1559" width="6.7109375" style="46" customWidth="1"/>
    <col min="1560" max="1762" width="8.7109375" style="46"/>
    <col min="1763" max="1763" width="5.140625" style="46" customWidth="1"/>
    <col min="1764" max="1764" width="24" style="46" customWidth="1"/>
    <col min="1765" max="1765" width="7.7109375" style="46" customWidth="1"/>
    <col min="1766" max="1766" width="8.7109375" style="46" customWidth="1"/>
    <col min="1767" max="1767" width="8.42578125" style="46" customWidth="1"/>
    <col min="1768" max="1768" width="9.42578125" style="46" customWidth="1"/>
    <col min="1769" max="1769" width="10.140625" style="46" customWidth="1"/>
    <col min="1770" max="1770" width="7.7109375" style="46" customWidth="1"/>
    <col min="1771" max="1772" width="9.42578125" style="46" customWidth="1"/>
    <col min="1773" max="1774" width="9.7109375" style="46" customWidth="1"/>
    <col min="1775" max="1775" width="8.7109375" style="46" customWidth="1"/>
    <col min="1776" max="1776" width="9.42578125" style="46" customWidth="1"/>
    <col min="1777" max="1777" width="6.7109375" style="46" customWidth="1"/>
    <col min="1778" max="1778" width="8.140625" style="46" customWidth="1"/>
    <col min="1779" max="1779" width="10.42578125" style="46" customWidth="1"/>
    <col min="1780" max="1780" width="8.42578125" style="46" customWidth="1"/>
    <col min="1781" max="1781" width="9.7109375" style="46" customWidth="1"/>
    <col min="1782" max="1782" width="9.42578125" style="46" customWidth="1"/>
    <col min="1783" max="1783" width="7.42578125" style="46" customWidth="1"/>
    <col min="1784" max="1784" width="8.42578125" style="46" customWidth="1"/>
    <col min="1785" max="1786" width="8.28515625" style="46" customWidth="1"/>
    <col min="1787" max="1787" width="11.42578125" style="46" customWidth="1"/>
    <col min="1788" max="1788" width="10.42578125" style="46" customWidth="1"/>
    <col min="1789" max="1789" width="9.7109375" style="46" customWidth="1"/>
    <col min="1790" max="1790" width="9.140625" style="46" customWidth="1"/>
    <col min="1791" max="1791" width="9.42578125" style="46" customWidth="1"/>
    <col min="1792" max="1792" width="7.42578125" style="46" customWidth="1"/>
    <col min="1793" max="1793" width="8.42578125" style="46" customWidth="1"/>
    <col min="1794" max="1794" width="8.28515625" style="46" customWidth="1"/>
    <col min="1795" max="1795" width="11.42578125" style="46" customWidth="1"/>
    <col min="1796" max="1808" width="8" style="46" customWidth="1"/>
    <col min="1809" max="1809" width="9.42578125" style="46" customWidth="1"/>
    <col min="1810" max="1810" width="6.7109375" style="46" customWidth="1"/>
    <col min="1811" max="1813" width="8.28515625" style="46" customWidth="1"/>
    <col min="1814" max="1814" width="8.7109375" style="46" customWidth="1"/>
    <col min="1815" max="1815" width="6.7109375" style="46" customWidth="1"/>
    <col min="1816" max="2018" width="8.7109375" style="46"/>
    <col min="2019" max="2019" width="5.140625" style="46" customWidth="1"/>
    <col min="2020" max="2020" width="24" style="46" customWidth="1"/>
    <col min="2021" max="2021" width="7.7109375" style="46" customWidth="1"/>
    <col min="2022" max="2022" width="8.7109375" style="46" customWidth="1"/>
    <col min="2023" max="2023" width="8.42578125" style="46" customWidth="1"/>
    <col min="2024" max="2024" width="9.42578125" style="46" customWidth="1"/>
    <col min="2025" max="2025" width="10.140625" style="46" customWidth="1"/>
    <col min="2026" max="2026" width="7.7109375" style="46" customWidth="1"/>
    <col min="2027" max="2028" width="9.42578125" style="46" customWidth="1"/>
    <col min="2029" max="2030" width="9.7109375" style="46" customWidth="1"/>
    <col min="2031" max="2031" width="8.7109375" style="46" customWidth="1"/>
    <col min="2032" max="2032" width="9.42578125" style="46" customWidth="1"/>
    <col min="2033" max="2033" width="6.7109375" style="46" customWidth="1"/>
    <col min="2034" max="2034" width="8.140625" style="46" customWidth="1"/>
    <col min="2035" max="2035" width="10.42578125" style="46" customWidth="1"/>
    <col min="2036" max="2036" width="8.42578125" style="46" customWidth="1"/>
    <col min="2037" max="2037" width="9.7109375" style="46" customWidth="1"/>
    <col min="2038" max="2038" width="9.42578125" style="46" customWidth="1"/>
    <col min="2039" max="2039" width="7.42578125" style="46" customWidth="1"/>
    <col min="2040" max="2040" width="8.42578125" style="46" customWidth="1"/>
    <col min="2041" max="2042" width="8.28515625" style="46" customWidth="1"/>
    <col min="2043" max="2043" width="11.42578125" style="46" customWidth="1"/>
    <col min="2044" max="2044" width="10.42578125" style="46" customWidth="1"/>
    <col min="2045" max="2045" width="9.7109375" style="46" customWidth="1"/>
    <col min="2046" max="2046" width="9.140625" style="46" customWidth="1"/>
    <col min="2047" max="2047" width="9.42578125" style="46" customWidth="1"/>
    <col min="2048" max="2048" width="7.42578125" style="46" customWidth="1"/>
    <col min="2049" max="2049" width="8.42578125" style="46" customWidth="1"/>
    <col min="2050" max="2050" width="8.28515625" style="46" customWidth="1"/>
    <col min="2051" max="2051" width="11.42578125" style="46" customWidth="1"/>
    <col min="2052" max="2064" width="8" style="46" customWidth="1"/>
    <col min="2065" max="2065" width="9.42578125" style="46" customWidth="1"/>
    <col min="2066" max="2066" width="6.7109375" style="46" customWidth="1"/>
    <col min="2067" max="2069" width="8.28515625" style="46" customWidth="1"/>
    <col min="2070" max="2070" width="8.7109375" style="46" customWidth="1"/>
    <col min="2071" max="2071" width="6.7109375" style="46" customWidth="1"/>
    <col min="2072" max="2274" width="8.7109375" style="46"/>
    <col min="2275" max="2275" width="5.140625" style="46" customWidth="1"/>
    <col min="2276" max="2276" width="24" style="46" customWidth="1"/>
    <col min="2277" max="2277" width="7.7109375" style="46" customWidth="1"/>
    <col min="2278" max="2278" width="8.7109375" style="46" customWidth="1"/>
    <col min="2279" max="2279" width="8.42578125" style="46" customWidth="1"/>
    <col min="2280" max="2280" width="9.42578125" style="46" customWidth="1"/>
    <col min="2281" max="2281" width="10.140625" style="46" customWidth="1"/>
    <col min="2282" max="2282" width="7.7109375" style="46" customWidth="1"/>
    <col min="2283" max="2284" width="9.42578125" style="46" customWidth="1"/>
    <col min="2285" max="2286" width="9.7109375" style="46" customWidth="1"/>
    <col min="2287" max="2287" width="8.7109375" style="46" customWidth="1"/>
    <col min="2288" max="2288" width="9.42578125" style="46" customWidth="1"/>
    <col min="2289" max="2289" width="6.7109375" style="46" customWidth="1"/>
    <col min="2290" max="2290" width="8.140625" style="46" customWidth="1"/>
    <col min="2291" max="2291" width="10.42578125" style="46" customWidth="1"/>
    <col min="2292" max="2292" width="8.42578125" style="46" customWidth="1"/>
    <col min="2293" max="2293" width="9.7109375" style="46" customWidth="1"/>
    <col min="2294" max="2294" width="9.42578125" style="46" customWidth="1"/>
    <col min="2295" max="2295" width="7.42578125" style="46" customWidth="1"/>
    <col min="2296" max="2296" width="8.42578125" style="46" customWidth="1"/>
    <col min="2297" max="2298" width="8.28515625" style="46" customWidth="1"/>
    <col min="2299" max="2299" width="11.42578125" style="46" customWidth="1"/>
    <col min="2300" max="2300" width="10.42578125" style="46" customWidth="1"/>
    <col min="2301" max="2301" width="9.7109375" style="46" customWidth="1"/>
    <col min="2302" max="2302" width="9.140625" style="46" customWidth="1"/>
    <col min="2303" max="2303" width="9.42578125" style="46" customWidth="1"/>
    <col min="2304" max="2304" width="7.42578125" style="46" customWidth="1"/>
    <col min="2305" max="2305" width="8.42578125" style="46" customWidth="1"/>
    <col min="2306" max="2306" width="8.28515625" style="46" customWidth="1"/>
    <col min="2307" max="2307" width="11.42578125" style="46" customWidth="1"/>
    <col min="2308" max="2320" width="8" style="46" customWidth="1"/>
    <col min="2321" max="2321" width="9.42578125" style="46" customWidth="1"/>
    <col min="2322" max="2322" width="6.7109375" style="46" customWidth="1"/>
    <col min="2323" max="2325" width="8.28515625" style="46" customWidth="1"/>
    <col min="2326" max="2326" width="8.7109375" style="46" customWidth="1"/>
    <col min="2327" max="2327" width="6.7109375" style="46" customWidth="1"/>
    <col min="2328" max="2530" width="8.7109375" style="46"/>
    <col min="2531" max="2531" width="5.140625" style="46" customWidth="1"/>
    <col min="2532" max="2532" width="24" style="46" customWidth="1"/>
    <col min="2533" max="2533" width="7.7109375" style="46" customWidth="1"/>
    <col min="2534" max="2534" width="8.7109375" style="46" customWidth="1"/>
    <col min="2535" max="2535" width="8.42578125" style="46" customWidth="1"/>
    <col min="2536" max="2536" width="9.42578125" style="46" customWidth="1"/>
    <col min="2537" max="2537" width="10.140625" style="46" customWidth="1"/>
    <col min="2538" max="2538" width="7.7109375" style="46" customWidth="1"/>
    <col min="2539" max="2540" width="9.42578125" style="46" customWidth="1"/>
    <col min="2541" max="2542" width="9.7109375" style="46" customWidth="1"/>
    <col min="2543" max="2543" width="8.7109375" style="46" customWidth="1"/>
    <col min="2544" max="2544" width="9.42578125" style="46" customWidth="1"/>
    <col min="2545" max="2545" width="6.7109375" style="46" customWidth="1"/>
    <col min="2546" max="2546" width="8.140625" style="46" customWidth="1"/>
    <col min="2547" max="2547" width="10.42578125" style="46" customWidth="1"/>
    <col min="2548" max="2548" width="8.42578125" style="46" customWidth="1"/>
    <col min="2549" max="2549" width="9.7109375" style="46" customWidth="1"/>
    <col min="2550" max="2550" width="9.42578125" style="46" customWidth="1"/>
    <col min="2551" max="2551" width="7.42578125" style="46" customWidth="1"/>
    <col min="2552" max="2552" width="8.42578125" style="46" customWidth="1"/>
    <col min="2553" max="2554" width="8.28515625" style="46" customWidth="1"/>
    <col min="2555" max="2555" width="11.42578125" style="46" customWidth="1"/>
    <col min="2556" max="2556" width="10.42578125" style="46" customWidth="1"/>
    <col min="2557" max="2557" width="9.7109375" style="46" customWidth="1"/>
    <col min="2558" max="2558" width="9.140625" style="46" customWidth="1"/>
    <col min="2559" max="2559" width="9.42578125" style="46" customWidth="1"/>
    <col min="2560" max="2560" width="7.42578125" style="46" customWidth="1"/>
    <col min="2561" max="2561" width="8.42578125" style="46" customWidth="1"/>
    <col min="2562" max="2562" width="8.28515625" style="46" customWidth="1"/>
    <col min="2563" max="2563" width="11.42578125" style="46" customWidth="1"/>
    <col min="2564" max="2576" width="8" style="46" customWidth="1"/>
    <col min="2577" max="2577" width="9.42578125" style="46" customWidth="1"/>
    <col min="2578" max="2578" width="6.7109375" style="46" customWidth="1"/>
    <col min="2579" max="2581" width="8.28515625" style="46" customWidth="1"/>
    <col min="2582" max="2582" width="8.7109375" style="46" customWidth="1"/>
    <col min="2583" max="2583" width="6.7109375" style="46" customWidth="1"/>
    <col min="2584" max="2786" width="8.7109375" style="46"/>
    <col min="2787" max="2787" width="5.140625" style="46" customWidth="1"/>
    <col min="2788" max="2788" width="24" style="46" customWidth="1"/>
    <col min="2789" max="2789" width="7.7109375" style="46" customWidth="1"/>
    <col min="2790" max="2790" width="8.7109375" style="46" customWidth="1"/>
    <col min="2791" max="2791" width="8.42578125" style="46" customWidth="1"/>
    <col min="2792" max="2792" width="9.42578125" style="46" customWidth="1"/>
    <col min="2793" max="2793" width="10.140625" style="46" customWidth="1"/>
    <col min="2794" max="2794" width="7.7109375" style="46" customWidth="1"/>
    <col min="2795" max="2796" width="9.42578125" style="46" customWidth="1"/>
    <col min="2797" max="2798" width="9.7109375" style="46" customWidth="1"/>
    <col min="2799" max="2799" width="8.7109375" style="46" customWidth="1"/>
    <col min="2800" max="2800" width="9.42578125" style="46" customWidth="1"/>
    <col min="2801" max="2801" width="6.7109375" style="46" customWidth="1"/>
    <col min="2802" max="2802" width="8.140625" style="46" customWidth="1"/>
    <col min="2803" max="2803" width="10.42578125" style="46" customWidth="1"/>
    <col min="2804" max="2804" width="8.42578125" style="46" customWidth="1"/>
    <col min="2805" max="2805" width="9.7109375" style="46" customWidth="1"/>
    <col min="2806" max="2806" width="9.42578125" style="46" customWidth="1"/>
    <col min="2807" max="2807" width="7.42578125" style="46" customWidth="1"/>
    <col min="2808" max="2808" width="8.42578125" style="46" customWidth="1"/>
    <col min="2809" max="2810" width="8.28515625" style="46" customWidth="1"/>
    <col min="2811" max="2811" width="11.42578125" style="46" customWidth="1"/>
    <col min="2812" max="2812" width="10.42578125" style="46" customWidth="1"/>
    <col min="2813" max="2813" width="9.7109375" style="46" customWidth="1"/>
    <col min="2814" max="2814" width="9.140625" style="46" customWidth="1"/>
    <col min="2815" max="2815" width="9.42578125" style="46" customWidth="1"/>
    <col min="2816" max="2816" width="7.42578125" style="46" customWidth="1"/>
    <col min="2817" max="2817" width="8.42578125" style="46" customWidth="1"/>
    <col min="2818" max="2818" width="8.28515625" style="46" customWidth="1"/>
    <col min="2819" max="2819" width="11.42578125" style="46" customWidth="1"/>
    <col min="2820" max="2832" width="8" style="46" customWidth="1"/>
    <col min="2833" max="2833" width="9.42578125" style="46" customWidth="1"/>
    <col min="2834" max="2834" width="6.7109375" style="46" customWidth="1"/>
    <col min="2835" max="2837" width="8.28515625" style="46" customWidth="1"/>
    <col min="2838" max="2838" width="8.7109375" style="46" customWidth="1"/>
    <col min="2839" max="2839" width="6.7109375" style="46" customWidth="1"/>
    <col min="2840" max="3042" width="8.7109375" style="46"/>
    <col min="3043" max="3043" width="5.140625" style="46" customWidth="1"/>
    <col min="3044" max="3044" width="24" style="46" customWidth="1"/>
    <col min="3045" max="3045" width="7.7109375" style="46" customWidth="1"/>
    <col min="3046" max="3046" width="8.7109375" style="46" customWidth="1"/>
    <col min="3047" max="3047" width="8.42578125" style="46" customWidth="1"/>
    <col min="3048" max="3048" width="9.42578125" style="46" customWidth="1"/>
    <col min="3049" max="3049" width="10.140625" style="46" customWidth="1"/>
    <col min="3050" max="3050" width="7.7109375" style="46" customWidth="1"/>
    <col min="3051" max="3052" width="9.42578125" style="46" customWidth="1"/>
    <col min="3053" max="3054" width="9.7109375" style="46" customWidth="1"/>
    <col min="3055" max="3055" width="8.7109375" style="46" customWidth="1"/>
    <col min="3056" max="3056" width="9.42578125" style="46" customWidth="1"/>
    <col min="3057" max="3057" width="6.7109375" style="46" customWidth="1"/>
    <col min="3058" max="3058" width="8.140625" style="46" customWidth="1"/>
    <col min="3059" max="3059" width="10.42578125" style="46" customWidth="1"/>
    <col min="3060" max="3060" width="8.42578125" style="46" customWidth="1"/>
    <col min="3061" max="3061" width="9.7109375" style="46" customWidth="1"/>
    <col min="3062" max="3062" width="9.42578125" style="46" customWidth="1"/>
    <col min="3063" max="3063" width="7.42578125" style="46" customWidth="1"/>
    <col min="3064" max="3064" width="8.42578125" style="46" customWidth="1"/>
    <col min="3065" max="3066" width="8.28515625" style="46" customWidth="1"/>
    <col min="3067" max="3067" width="11.42578125" style="46" customWidth="1"/>
    <col min="3068" max="3068" width="10.42578125" style="46" customWidth="1"/>
    <col min="3069" max="3069" width="9.7109375" style="46" customWidth="1"/>
    <col min="3070" max="3070" width="9.140625" style="46" customWidth="1"/>
    <col min="3071" max="3071" width="9.42578125" style="46" customWidth="1"/>
    <col min="3072" max="3072" width="7.42578125" style="46" customWidth="1"/>
    <col min="3073" max="3073" width="8.42578125" style="46" customWidth="1"/>
    <col min="3074" max="3074" width="8.28515625" style="46" customWidth="1"/>
    <col min="3075" max="3075" width="11.42578125" style="46" customWidth="1"/>
    <col min="3076" max="3088" width="8" style="46" customWidth="1"/>
    <col min="3089" max="3089" width="9.42578125" style="46" customWidth="1"/>
    <col min="3090" max="3090" width="6.7109375" style="46" customWidth="1"/>
    <col min="3091" max="3093" width="8.28515625" style="46" customWidth="1"/>
    <col min="3094" max="3094" width="8.7109375" style="46" customWidth="1"/>
    <col min="3095" max="3095" width="6.7109375" style="46" customWidth="1"/>
    <col min="3096" max="3298" width="8.7109375" style="46"/>
    <col min="3299" max="3299" width="5.140625" style="46" customWidth="1"/>
    <col min="3300" max="3300" width="24" style="46" customWidth="1"/>
    <col min="3301" max="3301" width="7.7109375" style="46" customWidth="1"/>
    <col min="3302" max="3302" width="8.7109375" style="46" customWidth="1"/>
    <col min="3303" max="3303" width="8.42578125" style="46" customWidth="1"/>
    <col min="3304" max="3304" width="9.42578125" style="46" customWidth="1"/>
    <col min="3305" max="3305" width="10.140625" style="46" customWidth="1"/>
    <col min="3306" max="3306" width="7.7109375" style="46" customWidth="1"/>
    <col min="3307" max="3308" width="9.42578125" style="46" customWidth="1"/>
    <col min="3309" max="3310" width="9.7109375" style="46" customWidth="1"/>
    <col min="3311" max="3311" width="8.7109375" style="46" customWidth="1"/>
    <col min="3312" max="3312" width="9.42578125" style="46" customWidth="1"/>
    <col min="3313" max="3313" width="6.7109375" style="46" customWidth="1"/>
    <col min="3314" max="3314" width="8.140625" style="46" customWidth="1"/>
    <col min="3315" max="3315" width="10.42578125" style="46" customWidth="1"/>
    <col min="3316" max="3316" width="8.42578125" style="46" customWidth="1"/>
    <col min="3317" max="3317" width="9.7109375" style="46" customWidth="1"/>
    <col min="3318" max="3318" width="9.42578125" style="46" customWidth="1"/>
    <col min="3319" max="3319" width="7.42578125" style="46" customWidth="1"/>
    <col min="3320" max="3320" width="8.42578125" style="46" customWidth="1"/>
    <col min="3321" max="3322" width="8.28515625" style="46" customWidth="1"/>
    <col min="3323" max="3323" width="11.42578125" style="46" customWidth="1"/>
    <col min="3324" max="3324" width="10.42578125" style="46" customWidth="1"/>
    <col min="3325" max="3325" width="9.7109375" style="46" customWidth="1"/>
    <col min="3326" max="3326" width="9.140625" style="46" customWidth="1"/>
    <col min="3327" max="3327" width="9.42578125" style="46" customWidth="1"/>
    <col min="3328" max="3328" width="7.42578125" style="46" customWidth="1"/>
    <col min="3329" max="3329" width="8.42578125" style="46" customWidth="1"/>
    <col min="3330" max="3330" width="8.28515625" style="46" customWidth="1"/>
    <col min="3331" max="3331" width="11.42578125" style="46" customWidth="1"/>
    <col min="3332" max="3344" width="8" style="46" customWidth="1"/>
    <col min="3345" max="3345" width="9.42578125" style="46" customWidth="1"/>
    <col min="3346" max="3346" width="6.7109375" style="46" customWidth="1"/>
    <col min="3347" max="3349" width="8.28515625" style="46" customWidth="1"/>
    <col min="3350" max="3350" width="8.7109375" style="46" customWidth="1"/>
    <col min="3351" max="3351" width="6.7109375" style="46" customWidth="1"/>
    <col min="3352" max="3554" width="8.7109375" style="46"/>
    <col min="3555" max="3555" width="5.140625" style="46" customWidth="1"/>
    <col min="3556" max="3556" width="24" style="46" customWidth="1"/>
    <col min="3557" max="3557" width="7.7109375" style="46" customWidth="1"/>
    <col min="3558" max="3558" width="8.7109375" style="46" customWidth="1"/>
    <col min="3559" max="3559" width="8.42578125" style="46" customWidth="1"/>
    <col min="3560" max="3560" width="9.42578125" style="46" customWidth="1"/>
    <col min="3561" max="3561" width="10.140625" style="46" customWidth="1"/>
    <col min="3562" max="3562" width="7.7109375" style="46" customWidth="1"/>
    <col min="3563" max="3564" width="9.42578125" style="46" customWidth="1"/>
    <col min="3565" max="3566" width="9.7109375" style="46" customWidth="1"/>
    <col min="3567" max="3567" width="8.7109375" style="46" customWidth="1"/>
    <col min="3568" max="3568" width="9.42578125" style="46" customWidth="1"/>
    <col min="3569" max="3569" width="6.7109375" style="46" customWidth="1"/>
    <col min="3570" max="3570" width="8.140625" style="46" customWidth="1"/>
    <col min="3571" max="3571" width="10.42578125" style="46" customWidth="1"/>
    <col min="3572" max="3572" width="8.42578125" style="46" customWidth="1"/>
    <col min="3573" max="3573" width="9.7109375" style="46" customWidth="1"/>
    <col min="3574" max="3574" width="9.42578125" style="46" customWidth="1"/>
    <col min="3575" max="3575" width="7.42578125" style="46" customWidth="1"/>
    <col min="3576" max="3576" width="8.42578125" style="46" customWidth="1"/>
    <col min="3577" max="3578" width="8.28515625" style="46" customWidth="1"/>
    <col min="3579" max="3579" width="11.42578125" style="46" customWidth="1"/>
    <col min="3580" max="3580" width="10.42578125" style="46" customWidth="1"/>
    <col min="3581" max="3581" width="9.7109375" style="46" customWidth="1"/>
    <col min="3582" max="3582" width="9.140625" style="46" customWidth="1"/>
    <col min="3583" max="3583" width="9.42578125" style="46" customWidth="1"/>
    <col min="3584" max="3584" width="7.42578125" style="46" customWidth="1"/>
    <col min="3585" max="3585" width="8.42578125" style="46" customWidth="1"/>
    <col min="3586" max="3586" width="8.28515625" style="46" customWidth="1"/>
    <col min="3587" max="3587" width="11.42578125" style="46" customWidth="1"/>
    <col min="3588" max="3600" width="8" style="46" customWidth="1"/>
    <col min="3601" max="3601" width="9.42578125" style="46" customWidth="1"/>
    <col min="3602" max="3602" width="6.7109375" style="46" customWidth="1"/>
    <col min="3603" max="3605" width="8.28515625" style="46" customWidth="1"/>
    <col min="3606" max="3606" width="8.7109375" style="46" customWidth="1"/>
    <col min="3607" max="3607" width="6.7109375" style="46" customWidth="1"/>
    <col min="3608" max="3810" width="8.7109375" style="46"/>
    <col min="3811" max="3811" width="5.140625" style="46" customWidth="1"/>
    <col min="3812" max="3812" width="24" style="46" customWidth="1"/>
    <col min="3813" max="3813" width="7.7109375" style="46" customWidth="1"/>
    <col min="3814" max="3814" width="8.7109375" style="46" customWidth="1"/>
    <col min="3815" max="3815" width="8.42578125" style="46" customWidth="1"/>
    <col min="3816" max="3816" width="9.42578125" style="46" customWidth="1"/>
    <col min="3817" max="3817" width="10.140625" style="46" customWidth="1"/>
    <col min="3818" max="3818" width="7.7109375" style="46" customWidth="1"/>
    <col min="3819" max="3820" width="9.42578125" style="46" customWidth="1"/>
    <col min="3821" max="3822" width="9.7109375" style="46" customWidth="1"/>
    <col min="3823" max="3823" width="8.7109375" style="46" customWidth="1"/>
    <col min="3824" max="3824" width="9.42578125" style="46" customWidth="1"/>
    <col min="3825" max="3825" width="6.7109375" style="46" customWidth="1"/>
    <col min="3826" max="3826" width="8.140625" style="46" customWidth="1"/>
    <col min="3827" max="3827" width="10.42578125" style="46" customWidth="1"/>
    <col min="3828" max="3828" width="8.42578125" style="46" customWidth="1"/>
    <col min="3829" max="3829" width="9.7109375" style="46" customWidth="1"/>
    <col min="3830" max="3830" width="9.42578125" style="46" customWidth="1"/>
    <col min="3831" max="3831" width="7.42578125" style="46" customWidth="1"/>
    <col min="3832" max="3832" width="8.42578125" style="46" customWidth="1"/>
    <col min="3833" max="3834" width="8.28515625" style="46" customWidth="1"/>
    <col min="3835" max="3835" width="11.42578125" style="46" customWidth="1"/>
    <col min="3836" max="3836" width="10.42578125" style="46" customWidth="1"/>
    <col min="3837" max="3837" width="9.7109375" style="46" customWidth="1"/>
    <col min="3838" max="3838" width="9.140625" style="46" customWidth="1"/>
    <col min="3839" max="3839" width="9.42578125" style="46" customWidth="1"/>
    <col min="3840" max="3840" width="7.42578125" style="46" customWidth="1"/>
    <col min="3841" max="3841" width="8.42578125" style="46" customWidth="1"/>
    <col min="3842" max="3842" width="8.28515625" style="46" customWidth="1"/>
    <col min="3843" max="3843" width="11.42578125" style="46" customWidth="1"/>
    <col min="3844" max="3856" width="8" style="46" customWidth="1"/>
    <col min="3857" max="3857" width="9.42578125" style="46" customWidth="1"/>
    <col min="3858" max="3858" width="6.7109375" style="46" customWidth="1"/>
    <col min="3859" max="3861" width="8.28515625" style="46" customWidth="1"/>
    <col min="3862" max="3862" width="8.7109375" style="46" customWidth="1"/>
    <col min="3863" max="3863" width="6.7109375" style="46" customWidth="1"/>
    <col min="3864" max="4066" width="8.7109375" style="46"/>
    <col min="4067" max="4067" width="5.140625" style="46" customWidth="1"/>
    <col min="4068" max="4068" width="24" style="46" customWidth="1"/>
    <col min="4069" max="4069" width="7.7109375" style="46" customWidth="1"/>
    <col min="4070" max="4070" width="8.7109375" style="46" customWidth="1"/>
    <col min="4071" max="4071" width="8.42578125" style="46" customWidth="1"/>
    <col min="4072" max="4072" width="9.42578125" style="46" customWidth="1"/>
    <col min="4073" max="4073" width="10.140625" style="46" customWidth="1"/>
    <col min="4074" max="4074" width="7.7109375" style="46" customWidth="1"/>
    <col min="4075" max="4076" width="9.42578125" style="46" customWidth="1"/>
    <col min="4077" max="4078" width="9.7109375" style="46" customWidth="1"/>
    <col min="4079" max="4079" width="8.7109375" style="46" customWidth="1"/>
    <col min="4080" max="4080" width="9.42578125" style="46" customWidth="1"/>
    <col min="4081" max="4081" width="6.7109375" style="46" customWidth="1"/>
    <col min="4082" max="4082" width="8.140625" style="46" customWidth="1"/>
    <col min="4083" max="4083" width="10.42578125" style="46" customWidth="1"/>
    <col min="4084" max="4084" width="8.42578125" style="46" customWidth="1"/>
    <col min="4085" max="4085" width="9.7109375" style="46" customWidth="1"/>
    <col min="4086" max="4086" width="9.42578125" style="46" customWidth="1"/>
    <col min="4087" max="4087" width="7.42578125" style="46" customWidth="1"/>
    <col min="4088" max="4088" width="8.42578125" style="46" customWidth="1"/>
    <col min="4089" max="4090" width="8.28515625" style="46" customWidth="1"/>
    <col min="4091" max="4091" width="11.42578125" style="46" customWidth="1"/>
    <col min="4092" max="4092" width="10.42578125" style="46" customWidth="1"/>
    <col min="4093" max="4093" width="9.7109375" style="46" customWidth="1"/>
    <col min="4094" max="4094" width="9.140625" style="46" customWidth="1"/>
    <col min="4095" max="4095" width="9.42578125" style="46" customWidth="1"/>
    <col min="4096" max="4096" width="7.42578125" style="46" customWidth="1"/>
    <col min="4097" max="4097" width="8.42578125" style="46" customWidth="1"/>
    <col min="4098" max="4098" width="8.28515625" style="46" customWidth="1"/>
    <col min="4099" max="4099" width="11.42578125" style="46" customWidth="1"/>
    <col min="4100" max="4112" width="8" style="46" customWidth="1"/>
    <col min="4113" max="4113" width="9.42578125" style="46" customWidth="1"/>
    <col min="4114" max="4114" width="6.7109375" style="46" customWidth="1"/>
    <col min="4115" max="4117" width="8.28515625" style="46" customWidth="1"/>
    <col min="4118" max="4118" width="8.7109375" style="46" customWidth="1"/>
    <col min="4119" max="4119" width="6.7109375" style="46" customWidth="1"/>
    <col min="4120" max="4322" width="8.7109375" style="46"/>
    <col min="4323" max="4323" width="5.140625" style="46" customWidth="1"/>
    <col min="4324" max="4324" width="24" style="46" customWidth="1"/>
    <col min="4325" max="4325" width="7.7109375" style="46" customWidth="1"/>
    <col min="4326" max="4326" width="8.7109375" style="46" customWidth="1"/>
    <col min="4327" max="4327" width="8.42578125" style="46" customWidth="1"/>
    <col min="4328" max="4328" width="9.42578125" style="46" customWidth="1"/>
    <col min="4329" max="4329" width="10.140625" style="46" customWidth="1"/>
    <col min="4330" max="4330" width="7.7109375" style="46" customWidth="1"/>
    <col min="4331" max="4332" width="9.42578125" style="46" customWidth="1"/>
    <col min="4333" max="4334" width="9.7109375" style="46" customWidth="1"/>
    <col min="4335" max="4335" width="8.7109375" style="46" customWidth="1"/>
    <col min="4336" max="4336" width="9.42578125" style="46" customWidth="1"/>
    <col min="4337" max="4337" width="6.7109375" style="46" customWidth="1"/>
    <col min="4338" max="4338" width="8.140625" style="46" customWidth="1"/>
    <col min="4339" max="4339" width="10.42578125" style="46" customWidth="1"/>
    <col min="4340" max="4340" width="8.42578125" style="46" customWidth="1"/>
    <col min="4341" max="4341" width="9.7109375" style="46" customWidth="1"/>
    <col min="4342" max="4342" width="9.42578125" style="46" customWidth="1"/>
    <col min="4343" max="4343" width="7.42578125" style="46" customWidth="1"/>
    <col min="4344" max="4344" width="8.42578125" style="46" customWidth="1"/>
    <col min="4345" max="4346" width="8.28515625" style="46" customWidth="1"/>
    <col min="4347" max="4347" width="11.42578125" style="46" customWidth="1"/>
    <col min="4348" max="4348" width="10.42578125" style="46" customWidth="1"/>
    <col min="4349" max="4349" width="9.7109375" style="46" customWidth="1"/>
    <col min="4350" max="4350" width="9.140625" style="46" customWidth="1"/>
    <col min="4351" max="4351" width="9.42578125" style="46" customWidth="1"/>
    <col min="4352" max="4352" width="7.42578125" style="46" customWidth="1"/>
    <col min="4353" max="4353" width="8.42578125" style="46" customWidth="1"/>
    <col min="4354" max="4354" width="8.28515625" style="46" customWidth="1"/>
    <col min="4355" max="4355" width="11.42578125" style="46" customWidth="1"/>
    <col min="4356" max="4368" width="8" style="46" customWidth="1"/>
    <col min="4369" max="4369" width="9.42578125" style="46" customWidth="1"/>
    <col min="4370" max="4370" width="6.7109375" style="46" customWidth="1"/>
    <col min="4371" max="4373" width="8.28515625" style="46" customWidth="1"/>
    <col min="4374" max="4374" width="8.7109375" style="46" customWidth="1"/>
    <col min="4375" max="4375" width="6.7109375" style="46" customWidth="1"/>
    <col min="4376" max="4578" width="8.7109375" style="46"/>
    <col min="4579" max="4579" width="5.140625" style="46" customWidth="1"/>
    <col min="4580" max="4580" width="24" style="46" customWidth="1"/>
    <col min="4581" max="4581" width="7.7109375" style="46" customWidth="1"/>
    <col min="4582" max="4582" width="8.7109375" style="46" customWidth="1"/>
    <col min="4583" max="4583" width="8.42578125" style="46" customWidth="1"/>
    <col min="4584" max="4584" width="9.42578125" style="46" customWidth="1"/>
    <col min="4585" max="4585" width="10.140625" style="46" customWidth="1"/>
    <col min="4586" max="4586" width="7.7109375" style="46" customWidth="1"/>
    <col min="4587" max="4588" width="9.42578125" style="46" customWidth="1"/>
    <col min="4589" max="4590" width="9.7109375" style="46" customWidth="1"/>
    <col min="4591" max="4591" width="8.7109375" style="46" customWidth="1"/>
    <col min="4592" max="4592" width="9.42578125" style="46" customWidth="1"/>
    <col min="4593" max="4593" width="6.7109375" style="46" customWidth="1"/>
    <col min="4594" max="4594" width="8.140625" style="46" customWidth="1"/>
    <col min="4595" max="4595" width="10.42578125" style="46" customWidth="1"/>
    <col min="4596" max="4596" width="8.42578125" style="46" customWidth="1"/>
    <col min="4597" max="4597" width="9.7109375" style="46" customWidth="1"/>
    <col min="4598" max="4598" width="9.42578125" style="46" customWidth="1"/>
    <col min="4599" max="4599" width="7.42578125" style="46" customWidth="1"/>
    <col min="4600" max="4600" width="8.42578125" style="46" customWidth="1"/>
    <col min="4601" max="4602" width="8.28515625" style="46" customWidth="1"/>
    <col min="4603" max="4603" width="11.42578125" style="46" customWidth="1"/>
    <col min="4604" max="4604" width="10.42578125" style="46" customWidth="1"/>
    <col min="4605" max="4605" width="9.7109375" style="46" customWidth="1"/>
    <col min="4606" max="4606" width="9.140625" style="46" customWidth="1"/>
    <col min="4607" max="4607" width="9.42578125" style="46" customWidth="1"/>
    <col min="4608" max="4608" width="7.42578125" style="46" customWidth="1"/>
    <col min="4609" max="4609" width="8.42578125" style="46" customWidth="1"/>
    <col min="4610" max="4610" width="8.28515625" style="46" customWidth="1"/>
    <col min="4611" max="4611" width="11.42578125" style="46" customWidth="1"/>
    <col min="4612" max="4624" width="8" style="46" customWidth="1"/>
    <col min="4625" max="4625" width="9.42578125" style="46" customWidth="1"/>
    <col min="4626" max="4626" width="6.7109375" style="46" customWidth="1"/>
    <col min="4627" max="4629" width="8.28515625" style="46" customWidth="1"/>
    <col min="4630" max="4630" width="8.7109375" style="46" customWidth="1"/>
    <col min="4631" max="4631" width="6.7109375" style="46" customWidth="1"/>
    <col min="4632" max="4834" width="8.7109375" style="46"/>
    <col min="4835" max="4835" width="5.140625" style="46" customWidth="1"/>
    <col min="4836" max="4836" width="24" style="46" customWidth="1"/>
    <col min="4837" max="4837" width="7.7109375" style="46" customWidth="1"/>
    <col min="4838" max="4838" width="8.7109375" style="46" customWidth="1"/>
    <col min="4839" max="4839" width="8.42578125" style="46" customWidth="1"/>
    <col min="4840" max="4840" width="9.42578125" style="46" customWidth="1"/>
    <col min="4841" max="4841" width="10.140625" style="46" customWidth="1"/>
    <col min="4842" max="4842" width="7.7109375" style="46" customWidth="1"/>
    <col min="4843" max="4844" width="9.42578125" style="46" customWidth="1"/>
    <col min="4845" max="4846" width="9.7109375" style="46" customWidth="1"/>
    <col min="4847" max="4847" width="8.7109375" style="46" customWidth="1"/>
    <col min="4848" max="4848" width="9.42578125" style="46" customWidth="1"/>
    <col min="4849" max="4849" width="6.7109375" style="46" customWidth="1"/>
    <col min="4850" max="4850" width="8.140625" style="46" customWidth="1"/>
    <col min="4851" max="4851" width="10.42578125" style="46" customWidth="1"/>
    <col min="4852" max="4852" width="8.42578125" style="46" customWidth="1"/>
    <col min="4853" max="4853" width="9.7109375" style="46" customWidth="1"/>
    <col min="4854" max="4854" width="9.42578125" style="46" customWidth="1"/>
    <col min="4855" max="4855" width="7.42578125" style="46" customWidth="1"/>
    <col min="4856" max="4856" width="8.42578125" style="46" customWidth="1"/>
    <col min="4857" max="4858" width="8.28515625" style="46" customWidth="1"/>
    <col min="4859" max="4859" width="11.42578125" style="46" customWidth="1"/>
    <col min="4860" max="4860" width="10.42578125" style="46" customWidth="1"/>
    <col min="4861" max="4861" width="9.7109375" style="46" customWidth="1"/>
    <col min="4862" max="4862" width="9.140625" style="46" customWidth="1"/>
    <col min="4863" max="4863" width="9.42578125" style="46" customWidth="1"/>
    <col min="4864" max="4864" width="7.42578125" style="46" customWidth="1"/>
    <col min="4865" max="4865" width="8.42578125" style="46" customWidth="1"/>
    <col min="4866" max="4866" width="8.28515625" style="46" customWidth="1"/>
    <col min="4867" max="4867" width="11.42578125" style="46" customWidth="1"/>
    <col min="4868" max="4880" width="8" style="46" customWidth="1"/>
    <col min="4881" max="4881" width="9.42578125" style="46" customWidth="1"/>
    <col min="4882" max="4882" width="6.7109375" style="46" customWidth="1"/>
    <col min="4883" max="4885" width="8.28515625" style="46" customWidth="1"/>
    <col min="4886" max="4886" width="8.7109375" style="46" customWidth="1"/>
    <col min="4887" max="4887" width="6.7109375" style="46" customWidth="1"/>
    <col min="4888" max="5090" width="8.7109375" style="46"/>
    <col min="5091" max="5091" width="5.140625" style="46" customWidth="1"/>
    <col min="5092" max="5092" width="24" style="46" customWidth="1"/>
    <col min="5093" max="5093" width="7.7109375" style="46" customWidth="1"/>
    <col min="5094" max="5094" width="8.7109375" style="46" customWidth="1"/>
    <col min="5095" max="5095" width="8.42578125" style="46" customWidth="1"/>
    <col min="5096" max="5096" width="9.42578125" style="46" customWidth="1"/>
    <col min="5097" max="5097" width="10.140625" style="46" customWidth="1"/>
    <col min="5098" max="5098" width="7.7109375" style="46" customWidth="1"/>
    <col min="5099" max="5100" width="9.42578125" style="46" customWidth="1"/>
    <col min="5101" max="5102" width="9.7109375" style="46" customWidth="1"/>
    <col min="5103" max="5103" width="8.7109375" style="46" customWidth="1"/>
    <col min="5104" max="5104" width="9.42578125" style="46" customWidth="1"/>
    <col min="5105" max="5105" width="6.7109375" style="46" customWidth="1"/>
    <col min="5106" max="5106" width="8.140625" style="46" customWidth="1"/>
    <col min="5107" max="5107" width="10.42578125" style="46" customWidth="1"/>
    <col min="5108" max="5108" width="8.42578125" style="46" customWidth="1"/>
    <col min="5109" max="5109" width="9.7109375" style="46" customWidth="1"/>
    <col min="5110" max="5110" width="9.42578125" style="46" customWidth="1"/>
    <col min="5111" max="5111" width="7.42578125" style="46" customWidth="1"/>
    <col min="5112" max="5112" width="8.42578125" style="46" customWidth="1"/>
    <col min="5113" max="5114" width="8.28515625" style="46" customWidth="1"/>
    <col min="5115" max="5115" width="11.42578125" style="46" customWidth="1"/>
    <col min="5116" max="5116" width="10.42578125" style="46" customWidth="1"/>
    <col min="5117" max="5117" width="9.7109375" style="46" customWidth="1"/>
    <col min="5118" max="5118" width="9.140625" style="46" customWidth="1"/>
    <col min="5119" max="5119" width="9.42578125" style="46" customWidth="1"/>
    <col min="5120" max="5120" width="7.42578125" style="46" customWidth="1"/>
    <col min="5121" max="5121" width="8.42578125" style="46" customWidth="1"/>
    <col min="5122" max="5122" width="8.28515625" style="46" customWidth="1"/>
    <col min="5123" max="5123" width="11.42578125" style="46" customWidth="1"/>
    <col min="5124" max="5136" width="8" style="46" customWidth="1"/>
    <col min="5137" max="5137" width="9.42578125" style="46" customWidth="1"/>
    <col min="5138" max="5138" width="6.7109375" style="46" customWidth="1"/>
    <col min="5139" max="5141" width="8.28515625" style="46" customWidth="1"/>
    <col min="5142" max="5142" width="8.7109375" style="46" customWidth="1"/>
    <col min="5143" max="5143" width="6.7109375" style="46" customWidth="1"/>
    <col min="5144" max="5346" width="8.7109375" style="46"/>
    <col min="5347" max="5347" width="5.140625" style="46" customWidth="1"/>
    <col min="5348" max="5348" width="24" style="46" customWidth="1"/>
    <col min="5349" max="5349" width="7.7109375" style="46" customWidth="1"/>
    <col min="5350" max="5350" width="8.7109375" style="46" customWidth="1"/>
    <col min="5351" max="5351" width="8.42578125" style="46" customWidth="1"/>
    <col min="5352" max="5352" width="9.42578125" style="46" customWidth="1"/>
    <col min="5353" max="5353" width="10.140625" style="46" customWidth="1"/>
    <col min="5354" max="5354" width="7.7109375" style="46" customWidth="1"/>
    <col min="5355" max="5356" width="9.42578125" style="46" customWidth="1"/>
    <col min="5357" max="5358" width="9.7109375" style="46" customWidth="1"/>
    <col min="5359" max="5359" width="8.7109375" style="46" customWidth="1"/>
    <col min="5360" max="5360" width="9.42578125" style="46" customWidth="1"/>
    <col min="5361" max="5361" width="6.7109375" style="46" customWidth="1"/>
    <col min="5362" max="5362" width="8.140625" style="46" customWidth="1"/>
    <col min="5363" max="5363" width="10.42578125" style="46" customWidth="1"/>
    <col min="5364" max="5364" width="8.42578125" style="46" customWidth="1"/>
    <col min="5365" max="5365" width="9.7109375" style="46" customWidth="1"/>
    <col min="5366" max="5366" width="9.42578125" style="46" customWidth="1"/>
    <col min="5367" max="5367" width="7.42578125" style="46" customWidth="1"/>
    <col min="5368" max="5368" width="8.42578125" style="46" customWidth="1"/>
    <col min="5369" max="5370" width="8.28515625" style="46" customWidth="1"/>
    <col min="5371" max="5371" width="11.42578125" style="46" customWidth="1"/>
    <col min="5372" max="5372" width="10.42578125" style="46" customWidth="1"/>
    <col min="5373" max="5373" width="9.7109375" style="46" customWidth="1"/>
    <col min="5374" max="5374" width="9.140625" style="46" customWidth="1"/>
    <col min="5375" max="5375" width="9.42578125" style="46" customWidth="1"/>
    <col min="5376" max="5376" width="7.42578125" style="46" customWidth="1"/>
    <col min="5377" max="5377" width="8.42578125" style="46" customWidth="1"/>
    <col min="5378" max="5378" width="8.28515625" style="46" customWidth="1"/>
    <col min="5379" max="5379" width="11.42578125" style="46" customWidth="1"/>
    <col min="5380" max="5392" width="8" style="46" customWidth="1"/>
    <col min="5393" max="5393" width="9.42578125" style="46" customWidth="1"/>
    <col min="5394" max="5394" width="6.7109375" style="46" customWidth="1"/>
    <col min="5395" max="5397" width="8.28515625" style="46" customWidth="1"/>
    <col min="5398" max="5398" width="8.7109375" style="46" customWidth="1"/>
    <col min="5399" max="5399" width="6.7109375" style="46" customWidth="1"/>
    <col min="5400" max="5602" width="8.7109375" style="46"/>
    <col min="5603" max="5603" width="5.140625" style="46" customWidth="1"/>
    <col min="5604" max="5604" width="24" style="46" customWidth="1"/>
    <col min="5605" max="5605" width="7.7109375" style="46" customWidth="1"/>
    <col min="5606" max="5606" width="8.7109375" style="46" customWidth="1"/>
    <col min="5607" max="5607" width="8.42578125" style="46" customWidth="1"/>
    <col min="5608" max="5608" width="9.42578125" style="46" customWidth="1"/>
    <col min="5609" max="5609" width="10.140625" style="46" customWidth="1"/>
    <col min="5610" max="5610" width="7.7109375" style="46" customWidth="1"/>
    <col min="5611" max="5612" width="9.42578125" style="46" customWidth="1"/>
    <col min="5613" max="5614" width="9.7109375" style="46" customWidth="1"/>
    <col min="5615" max="5615" width="8.7109375" style="46" customWidth="1"/>
    <col min="5616" max="5616" width="9.42578125" style="46" customWidth="1"/>
    <col min="5617" max="5617" width="6.7109375" style="46" customWidth="1"/>
    <col min="5618" max="5618" width="8.140625" style="46" customWidth="1"/>
    <col min="5619" max="5619" width="10.42578125" style="46" customWidth="1"/>
    <col min="5620" max="5620" width="8.42578125" style="46" customWidth="1"/>
    <col min="5621" max="5621" width="9.7109375" style="46" customWidth="1"/>
    <col min="5622" max="5622" width="9.42578125" style="46" customWidth="1"/>
    <col min="5623" max="5623" width="7.42578125" style="46" customWidth="1"/>
    <col min="5624" max="5624" width="8.42578125" style="46" customWidth="1"/>
    <col min="5625" max="5626" width="8.28515625" style="46" customWidth="1"/>
    <col min="5627" max="5627" width="11.42578125" style="46" customWidth="1"/>
    <col min="5628" max="5628" width="10.42578125" style="46" customWidth="1"/>
    <col min="5629" max="5629" width="9.7109375" style="46" customWidth="1"/>
    <col min="5630" max="5630" width="9.140625" style="46" customWidth="1"/>
    <col min="5631" max="5631" width="9.42578125" style="46" customWidth="1"/>
    <col min="5632" max="5632" width="7.42578125" style="46" customWidth="1"/>
    <col min="5633" max="5633" width="8.42578125" style="46" customWidth="1"/>
    <col min="5634" max="5634" width="8.28515625" style="46" customWidth="1"/>
    <col min="5635" max="5635" width="11.42578125" style="46" customWidth="1"/>
    <col min="5636" max="5648" width="8" style="46" customWidth="1"/>
    <col min="5649" max="5649" width="9.42578125" style="46" customWidth="1"/>
    <col min="5650" max="5650" width="6.7109375" style="46" customWidth="1"/>
    <col min="5651" max="5653" width="8.28515625" style="46" customWidth="1"/>
    <col min="5654" max="5654" width="8.7109375" style="46" customWidth="1"/>
    <col min="5655" max="5655" width="6.7109375" style="46" customWidth="1"/>
    <col min="5656" max="5858" width="8.7109375" style="46"/>
    <col min="5859" max="5859" width="5.140625" style="46" customWidth="1"/>
    <col min="5860" max="5860" width="24" style="46" customWidth="1"/>
    <col min="5861" max="5861" width="7.7109375" style="46" customWidth="1"/>
    <col min="5862" max="5862" width="8.7109375" style="46" customWidth="1"/>
    <col min="5863" max="5863" width="8.42578125" style="46" customWidth="1"/>
    <col min="5864" max="5864" width="9.42578125" style="46" customWidth="1"/>
    <col min="5865" max="5865" width="10.140625" style="46" customWidth="1"/>
    <col min="5866" max="5866" width="7.7109375" style="46" customWidth="1"/>
    <col min="5867" max="5868" width="9.42578125" style="46" customWidth="1"/>
    <col min="5869" max="5870" width="9.7109375" style="46" customWidth="1"/>
    <col min="5871" max="5871" width="8.7109375" style="46" customWidth="1"/>
    <col min="5872" max="5872" width="9.42578125" style="46" customWidth="1"/>
    <col min="5873" max="5873" width="6.7109375" style="46" customWidth="1"/>
    <col min="5874" max="5874" width="8.140625" style="46" customWidth="1"/>
    <col min="5875" max="5875" width="10.42578125" style="46" customWidth="1"/>
    <col min="5876" max="5876" width="8.42578125" style="46" customWidth="1"/>
    <col min="5877" max="5877" width="9.7109375" style="46" customWidth="1"/>
    <col min="5878" max="5878" width="9.42578125" style="46" customWidth="1"/>
    <col min="5879" max="5879" width="7.42578125" style="46" customWidth="1"/>
    <col min="5880" max="5880" width="8.42578125" style="46" customWidth="1"/>
    <col min="5881" max="5882" width="8.28515625" style="46" customWidth="1"/>
    <col min="5883" max="5883" width="11.42578125" style="46" customWidth="1"/>
    <col min="5884" max="5884" width="10.42578125" style="46" customWidth="1"/>
    <col min="5885" max="5885" width="9.7109375" style="46" customWidth="1"/>
    <col min="5886" max="5886" width="9.140625" style="46" customWidth="1"/>
    <col min="5887" max="5887" width="9.42578125" style="46" customWidth="1"/>
    <col min="5888" max="5888" width="7.42578125" style="46" customWidth="1"/>
    <col min="5889" max="5889" width="8.42578125" style="46" customWidth="1"/>
    <col min="5890" max="5890" width="8.28515625" style="46" customWidth="1"/>
    <col min="5891" max="5891" width="11.42578125" style="46" customWidth="1"/>
    <col min="5892" max="5904" width="8" style="46" customWidth="1"/>
    <col min="5905" max="5905" width="9.42578125" style="46" customWidth="1"/>
    <col min="5906" max="5906" width="6.7109375" style="46" customWidth="1"/>
    <col min="5907" max="5909" width="8.28515625" style="46" customWidth="1"/>
    <col min="5910" max="5910" width="8.7109375" style="46" customWidth="1"/>
    <col min="5911" max="5911" width="6.7109375" style="46" customWidth="1"/>
    <col min="5912" max="6114" width="8.7109375" style="46"/>
    <col min="6115" max="6115" width="5.140625" style="46" customWidth="1"/>
    <col min="6116" max="6116" width="24" style="46" customWidth="1"/>
    <col min="6117" max="6117" width="7.7109375" style="46" customWidth="1"/>
    <col min="6118" max="6118" width="8.7109375" style="46" customWidth="1"/>
    <col min="6119" max="6119" width="8.42578125" style="46" customWidth="1"/>
    <col min="6120" max="6120" width="9.42578125" style="46" customWidth="1"/>
    <col min="6121" max="6121" width="10.140625" style="46" customWidth="1"/>
    <col min="6122" max="6122" width="7.7109375" style="46" customWidth="1"/>
    <col min="6123" max="6124" width="9.42578125" style="46" customWidth="1"/>
    <col min="6125" max="6126" width="9.7109375" style="46" customWidth="1"/>
    <col min="6127" max="6127" width="8.7109375" style="46" customWidth="1"/>
    <col min="6128" max="6128" width="9.42578125" style="46" customWidth="1"/>
    <col min="6129" max="6129" width="6.7109375" style="46" customWidth="1"/>
    <col min="6130" max="6130" width="8.140625" style="46" customWidth="1"/>
    <col min="6131" max="6131" width="10.42578125" style="46" customWidth="1"/>
    <col min="6132" max="6132" width="8.42578125" style="46" customWidth="1"/>
    <col min="6133" max="6133" width="9.7109375" style="46" customWidth="1"/>
    <col min="6134" max="6134" width="9.42578125" style="46" customWidth="1"/>
    <col min="6135" max="6135" width="7.42578125" style="46" customWidth="1"/>
    <col min="6136" max="6136" width="8.42578125" style="46" customWidth="1"/>
    <col min="6137" max="6138" width="8.28515625" style="46" customWidth="1"/>
    <col min="6139" max="6139" width="11.42578125" style="46" customWidth="1"/>
    <col min="6140" max="6140" width="10.42578125" style="46" customWidth="1"/>
    <col min="6141" max="6141" width="9.7109375" style="46" customWidth="1"/>
    <col min="6142" max="6142" width="9.140625" style="46" customWidth="1"/>
    <col min="6143" max="6143" width="9.42578125" style="46" customWidth="1"/>
    <col min="6144" max="6144" width="7.42578125" style="46" customWidth="1"/>
    <col min="6145" max="6145" width="8.42578125" style="46" customWidth="1"/>
    <col min="6146" max="6146" width="8.28515625" style="46" customWidth="1"/>
    <col min="6147" max="6147" width="11.42578125" style="46" customWidth="1"/>
    <col min="6148" max="6160" width="8" style="46" customWidth="1"/>
    <col min="6161" max="6161" width="9.42578125" style="46" customWidth="1"/>
    <col min="6162" max="6162" width="6.7109375" style="46" customWidth="1"/>
    <col min="6163" max="6165" width="8.28515625" style="46" customWidth="1"/>
    <col min="6166" max="6166" width="8.7109375" style="46" customWidth="1"/>
    <col min="6167" max="6167" width="6.7109375" style="46" customWidth="1"/>
    <col min="6168" max="6370" width="8.7109375" style="46"/>
    <col min="6371" max="6371" width="5.140625" style="46" customWidth="1"/>
    <col min="6372" max="6372" width="24" style="46" customWidth="1"/>
    <col min="6373" max="6373" width="7.7109375" style="46" customWidth="1"/>
    <col min="6374" max="6374" width="8.7109375" style="46" customWidth="1"/>
    <col min="6375" max="6375" width="8.42578125" style="46" customWidth="1"/>
    <col min="6376" max="6376" width="9.42578125" style="46" customWidth="1"/>
    <col min="6377" max="6377" width="10.140625" style="46" customWidth="1"/>
    <col min="6378" max="6378" width="7.7109375" style="46" customWidth="1"/>
    <col min="6379" max="6380" width="9.42578125" style="46" customWidth="1"/>
    <col min="6381" max="6382" width="9.7109375" style="46" customWidth="1"/>
    <col min="6383" max="6383" width="8.7109375" style="46" customWidth="1"/>
    <col min="6384" max="6384" width="9.42578125" style="46" customWidth="1"/>
    <col min="6385" max="6385" width="6.7109375" style="46" customWidth="1"/>
    <col min="6386" max="6386" width="8.140625" style="46" customWidth="1"/>
    <col min="6387" max="6387" width="10.42578125" style="46" customWidth="1"/>
    <col min="6388" max="6388" width="8.42578125" style="46" customWidth="1"/>
    <col min="6389" max="6389" width="9.7109375" style="46" customWidth="1"/>
    <col min="6390" max="6390" width="9.42578125" style="46" customWidth="1"/>
    <col min="6391" max="6391" width="7.42578125" style="46" customWidth="1"/>
    <col min="6392" max="6392" width="8.42578125" style="46" customWidth="1"/>
    <col min="6393" max="6394" width="8.28515625" style="46" customWidth="1"/>
    <col min="6395" max="6395" width="11.42578125" style="46" customWidth="1"/>
    <col min="6396" max="6396" width="10.42578125" style="46" customWidth="1"/>
    <col min="6397" max="6397" width="9.7109375" style="46" customWidth="1"/>
    <col min="6398" max="6398" width="9.140625" style="46" customWidth="1"/>
    <col min="6399" max="6399" width="9.42578125" style="46" customWidth="1"/>
    <col min="6400" max="6400" width="7.42578125" style="46" customWidth="1"/>
    <col min="6401" max="6401" width="8.42578125" style="46" customWidth="1"/>
    <col min="6402" max="6402" width="8.28515625" style="46" customWidth="1"/>
    <col min="6403" max="6403" width="11.42578125" style="46" customWidth="1"/>
    <col min="6404" max="6416" width="8" style="46" customWidth="1"/>
    <col min="6417" max="6417" width="9.42578125" style="46" customWidth="1"/>
    <col min="6418" max="6418" width="6.7109375" style="46" customWidth="1"/>
    <col min="6419" max="6421" width="8.28515625" style="46" customWidth="1"/>
    <col min="6422" max="6422" width="8.7109375" style="46" customWidth="1"/>
    <col min="6423" max="6423" width="6.7109375" style="46" customWidth="1"/>
    <col min="6424" max="6626" width="8.7109375" style="46"/>
    <col min="6627" max="6627" width="5.140625" style="46" customWidth="1"/>
    <col min="6628" max="6628" width="24" style="46" customWidth="1"/>
    <col min="6629" max="6629" width="7.7109375" style="46" customWidth="1"/>
    <col min="6630" max="6630" width="8.7109375" style="46" customWidth="1"/>
    <col min="6631" max="6631" width="8.42578125" style="46" customWidth="1"/>
    <col min="6632" max="6632" width="9.42578125" style="46" customWidth="1"/>
    <col min="6633" max="6633" width="10.140625" style="46" customWidth="1"/>
    <col min="6634" max="6634" width="7.7109375" style="46" customWidth="1"/>
    <col min="6635" max="6636" width="9.42578125" style="46" customWidth="1"/>
    <col min="6637" max="6638" width="9.7109375" style="46" customWidth="1"/>
    <col min="6639" max="6639" width="8.7109375" style="46" customWidth="1"/>
    <col min="6640" max="6640" width="9.42578125" style="46" customWidth="1"/>
    <col min="6641" max="6641" width="6.7109375" style="46" customWidth="1"/>
    <col min="6642" max="6642" width="8.140625" style="46" customWidth="1"/>
    <col min="6643" max="6643" width="10.42578125" style="46" customWidth="1"/>
    <col min="6644" max="6644" width="8.42578125" style="46" customWidth="1"/>
    <col min="6645" max="6645" width="9.7109375" style="46" customWidth="1"/>
    <col min="6646" max="6646" width="9.42578125" style="46" customWidth="1"/>
    <col min="6647" max="6647" width="7.42578125" style="46" customWidth="1"/>
    <col min="6648" max="6648" width="8.42578125" style="46" customWidth="1"/>
    <col min="6649" max="6650" width="8.28515625" style="46" customWidth="1"/>
    <col min="6651" max="6651" width="11.42578125" style="46" customWidth="1"/>
    <col min="6652" max="6652" width="10.42578125" style="46" customWidth="1"/>
    <col min="6653" max="6653" width="9.7109375" style="46" customWidth="1"/>
    <col min="6654" max="6654" width="9.140625" style="46" customWidth="1"/>
    <col min="6655" max="6655" width="9.42578125" style="46" customWidth="1"/>
    <col min="6656" max="6656" width="7.42578125" style="46" customWidth="1"/>
    <col min="6657" max="6657" width="8.42578125" style="46" customWidth="1"/>
    <col min="6658" max="6658" width="8.28515625" style="46" customWidth="1"/>
    <col min="6659" max="6659" width="11.42578125" style="46" customWidth="1"/>
    <col min="6660" max="6672" width="8" style="46" customWidth="1"/>
    <col min="6673" max="6673" width="9.42578125" style="46" customWidth="1"/>
    <col min="6674" max="6674" width="6.7109375" style="46" customWidth="1"/>
    <col min="6675" max="6677" width="8.28515625" style="46" customWidth="1"/>
    <col min="6678" max="6678" width="8.7109375" style="46" customWidth="1"/>
    <col min="6679" max="6679" width="6.7109375" style="46" customWidth="1"/>
    <col min="6680" max="6882" width="8.7109375" style="46"/>
    <col min="6883" max="6883" width="5.140625" style="46" customWidth="1"/>
    <col min="6884" max="6884" width="24" style="46" customWidth="1"/>
    <col min="6885" max="6885" width="7.7109375" style="46" customWidth="1"/>
    <col min="6886" max="6886" width="8.7109375" style="46" customWidth="1"/>
    <col min="6887" max="6887" width="8.42578125" style="46" customWidth="1"/>
    <col min="6888" max="6888" width="9.42578125" style="46" customWidth="1"/>
    <col min="6889" max="6889" width="10.140625" style="46" customWidth="1"/>
    <col min="6890" max="6890" width="7.7109375" style="46" customWidth="1"/>
    <col min="6891" max="6892" width="9.42578125" style="46" customWidth="1"/>
    <col min="6893" max="6894" width="9.7109375" style="46" customWidth="1"/>
    <col min="6895" max="6895" width="8.7109375" style="46" customWidth="1"/>
    <col min="6896" max="6896" width="9.42578125" style="46" customWidth="1"/>
    <col min="6897" max="6897" width="6.7109375" style="46" customWidth="1"/>
    <col min="6898" max="6898" width="8.140625" style="46" customWidth="1"/>
    <col min="6899" max="6899" width="10.42578125" style="46" customWidth="1"/>
    <col min="6900" max="6900" width="8.42578125" style="46" customWidth="1"/>
    <col min="6901" max="6901" width="9.7109375" style="46" customWidth="1"/>
    <col min="6902" max="6902" width="9.42578125" style="46" customWidth="1"/>
    <col min="6903" max="6903" width="7.42578125" style="46" customWidth="1"/>
    <col min="6904" max="6904" width="8.42578125" style="46" customWidth="1"/>
    <col min="6905" max="6906" width="8.28515625" style="46" customWidth="1"/>
    <col min="6907" max="6907" width="11.42578125" style="46" customWidth="1"/>
    <col min="6908" max="6908" width="10.42578125" style="46" customWidth="1"/>
    <col min="6909" max="6909" width="9.7109375" style="46" customWidth="1"/>
    <col min="6910" max="6910" width="9.140625" style="46" customWidth="1"/>
    <col min="6911" max="6911" width="9.42578125" style="46" customWidth="1"/>
    <col min="6912" max="6912" width="7.42578125" style="46" customWidth="1"/>
    <col min="6913" max="6913" width="8.42578125" style="46" customWidth="1"/>
    <col min="6914" max="6914" width="8.28515625" style="46" customWidth="1"/>
    <col min="6915" max="6915" width="11.42578125" style="46" customWidth="1"/>
    <col min="6916" max="6928" width="8" style="46" customWidth="1"/>
    <col min="6929" max="6929" width="9.42578125" style="46" customWidth="1"/>
    <col min="6930" max="6930" width="6.7109375" style="46" customWidth="1"/>
    <col min="6931" max="6933" width="8.28515625" style="46" customWidth="1"/>
    <col min="6934" max="6934" width="8.7109375" style="46" customWidth="1"/>
    <col min="6935" max="6935" width="6.7109375" style="46" customWidth="1"/>
    <col min="6936" max="7138" width="8.7109375" style="46"/>
    <col min="7139" max="7139" width="5.140625" style="46" customWidth="1"/>
    <col min="7140" max="7140" width="24" style="46" customWidth="1"/>
    <col min="7141" max="7141" width="7.7109375" style="46" customWidth="1"/>
    <col min="7142" max="7142" width="8.7109375" style="46" customWidth="1"/>
    <col min="7143" max="7143" width="8.42578125" style="46" customWidth="1"/>
    <col min="7144" max="7144" width="9.42578125" style="46" customWidth="1"/>
    <col min="7145" max="7145" width="10.140625" style="46" customWidth="1"/>
    <col min="7146" max="7146" width="7.7109375" style="46" customWidth="1"/>
    <col min="7147" max="7148" width="9.42578125" style="46" customWidth="1"/>
    <col min="7149" max="7150" width="9.7109375" style="46" customWidth="1"/>
    <col min="7151" max="7151" width="8.7109375" style="46" customWidth="1"/>
    <col min="7152" max="7152" width="9.42578125" style="46" customWidth="1"/>
    <col min="7153" max="7153" width="6.7109375" style="46" customWidth="1"/>
    <col min="7154" max="7154" width="8.140625" style="46" customWidth="1"/>
    <col min="7155" max="7155" width="10.42578125" style="46" customWidth="1"/>
    <col min="7156" max="7156" width="8.42578125" style="46" customWidth="1"/>
    <col min="7157" max="7157" width="9.7109375" style="46" customWidth="1"/>
    <col min="7158" max="7158" width="9.42578125" style="46" customWidth="1"/>
    <col min="7159" max="7159" width="7.42578125" style="46" customWidth="1"/>
    <col min="7160" max="7160" width="8.42578125" style="46" customWidth="1"/>
    <col min="7161" max="7162" width="8.28515625" style="46" customWidth="1"/>
    <col min="7163" max="7163" width="11.42578125" style="46" customWidth="1"/>
    <col min="7164" max="7164" width="10.42578125" style="46" customWidth="1"/>
    <col min="7165" max="7165" width="9.7109375" style="46" customWidth="1"/>
    <col min="7166" max="7166" width="9.140625" style="46" customWidth="1"/>
    <col min="7167" max="7167" width="9.42578125" style="46" customWidth="1"/>
    <col min="7168" max="7168" width="7.42578125" style="46" customWidth="1"/>
    <col min="7169" max="7169" width="8.42578125" style="46" customWidth="1"/>
    <col min="7170" max="7170" width="8.28515625" style="46" customWidth="1"/>
    <col min="7171" max="7171" width="11.42578125" style="46" customWidth="1"/>
    <col min="7172" max="7184" width="8" style="46" customWidth="1"/>
    <col min="7185" max="7185" width="9.42578125" style="46" customWidth="1"/>
    <col min="7186" max="7186" width="6.7109375" style="46" customWidth="1"/>
    <col min="7187" max="7189" width="8.28515625" style="46" customWidth="1"/>
    <col min="7190" max="7190" width="8.7109375" style="46" customWidth="1"/>
    <col min="7191" max="7191" width="6.7109375" style="46" customWidth="1"/>
    <col min="7192" max="7394" width="8.7109375" style="46"/>
    <col min="7395" max="7395" width="5.140625" style="46" customWidth="1"/>
    <col min="7396" max="7396" width="24" style="46" customWidth="1"/>
    <col min="7397" max="7397" width="7.7109375" style="46" customWidth="1"/>
    <col min="7398" max="7398" width="8.7109375" style="46" customWidth="1"/>
    <col min="7399" max="7399" width="8.42578125" style="46" customWidth="1"/>
    <col min="7400" max="7400" width="9.42578125" style="46" customWidth="1"/>
    <col min="7401" max="7401" width="10.140625" style="46" customWidth="1"/>
    <col min="7402" max="7402" width="7.7109375" style="46" customWidth="1"/>
    <col min="7403" max="7404" width="9.42578125" style="46" customWidth="1"/>
    <col min="7405" max="7406" width="9.7109375" style="46" customWidth="1"/>
    <col min="7407" max="7407" width="8.7109375" style="46" customWidth="1"/>
    <col min="7408" max="7408" width="9.42578125" style="46" customWidth="1"/>
    <col min="7409" max="7409" width="6.7109375" style="46" customWidth="1"/>
    <col min="7410" max="7410" width="8.140625" style="46" customWidth="1"/>
    <col min="7411" max="7411" width="10.42578125" style="46" customWidth="1"/>
    <col min="7412" max="7412" width="8.42578125" style="46" customWidth="1"/>
    <col min="7413" max="7413" width="9.7109375" style="46" customWidth="1"/>
    <col min="7414" max="7414" width="9.42578125" style="46" customWidth="1"/>
    <col min="7415" max="7415" width="7.42578125" style="46" customWidth="1"/>
    <col min="7416" max="7416" width="8.42578125" style="46" customWidth="1"/>
    <col min="7417" max="7418" width="8.28515625" style="46" customWidth="1"/>
    <col min="7419" max="7419" width="11.42578125" style="46" customWidth="1"/>
    <col min="7420" max="7420" width="10.42578125" style="46" customWidth="1"/>
    <col min="7421" max="7421" width="9.7109375" style="46" customWidth="1"/>
    <col min="7422" max="7422" width="9.140625" style="46" customWidth="1"/>
    <col min="7423" max="7423" width="9.42578125" style="46" customWidth="1"/>
    <col min="7424" max="7424" width="7.42578125" style="46" customWidth="1"/>
    <col min="7425" max="7425" width="8.42578125" style="46" customWidth="1"/>
    <col min="7426" max="7426" width="8.28515625" style="46" customWidth="1"/>
    <col min="7427" max="7427" width="11.42578125" style="46" customWidth="1"/>
    <col min="7428" max="7440" width="8" style="46" customWidth="1"/>
    <col min="7441" max="7441" width="9.42578125" style="46" customWidth="1"/>
    <col min="7442" max="7442" width="6.7109375" style="46" customWidth="1"/>
    <col min="7443" max="7445" width="8.28515625" style="46" customWidth="1"/>
    <col min="7446" max="7446" width="8.7109375" style="46" customWidth="1"/>
    <col min="7447" max="7447" width="6.7109375" style="46" customWidth="1"/>
    <col min="7448" max="7650" width="8.7109375" style="46"/>
    <col min="7651" max="7651" width="5.140625" style="46" customWidth="1"/>
    <col min="7652" max="7652" width="24" style="46" customWidth="1"/>
    <col min="7653" max="7653" width="7.7109375" style="46" customWidth="1"/>
    <col min="7654" max="7654" width="8.7109375" style="46" customWidth="1"/>
    <col min="7655" max="7655" width="8.42578125" style="46" customWidth="1"/>
    <col min="7656" max="7656" width="9.42578125" style="46" customWidth="1"/>
    <col min="7657" max="7657" width="10.140625" style="46" customWidth="1"/>
    <col min="7658" max="7658" width="7.7109375" style="46" customWidth="1"/>
    <col min="7659" max="7660" width="9.42578125" style="46" customWidth="1"/>
    <col min="7661" max="7662" width="9.7109375" style="46" customWidth="1"/>
    <col min="7663" max="7663" width="8.7109375" style="46" customWidth="1"/>
    <col min="7664" max="7664" width="9.42578125" style="46" customWidth="1"/>
    <col min="7665" max="7665" width="6.7109375" style="46" customWidth="1"/>
    <col min="7666" max="7666" width="8.140625" style="46" customWidth="1"/>
    <col min="7667" max="7667" width="10.42578125" style="46" customWidth="1"/>
    <col min="7668" max="7668" width="8.42578125" style="46" customWidth="1"/>
    <col min="7669" max="7669" width="9.7109375" style="46" customWidth="1"/>
    <col min="7670" max="7670" width="9.42578125" style="46" customWidth="1"/>
    <col min="7671" max="7671" width="7.42578125" style="46" customWidth="1"/>
    <col min="7672" max="7672" width="8.42578125" style="46" customWidth="1"/>
    <col min="7673" max="7674" width="8.28515625" style="46" customWidth="1"/>
    <col min="7675" max="7675" width="11.42578125" style="46" customWidth="1"/>
    <col min="7676" max="7676" width="10.42578125" style="46" customWidth="1"/>
    <col min="7677" max="7677" width="9.7109375" style="46" customWidth="1"/>
    <col min="7678" max="7678" width="9.140625" style="46" customWidth="1"/>
    <col min="7679" max="7679" width="9.42578125" style="46" customWidth="1"/>
    <col min="7680" max="7680" width="7.42578125" style="46" customWidth="1"/>
    <col min="7681" max="7681" width="8.42578125" style="46" customWidth="1"/>
    <col min="7682" max="7682" width="8.28515625" style="46" customWidth="1"/>
    <col min="7683" max="7683" width="11.42578125" style="46" customWidth="1"/>
    <col min="7684" max="7696" width="8" style="46" customWidth="1"/>
    <col min="7697" max="7697" width="9.42578125" style="46" customWidth="1"/>
    <col min="7698" max="7698" width="6.7109375" style="46" customWidth="1"/>
    <col min="7699" max="7701" width="8.28515625" style="46" customWidth="1"/>
    <col min="7702" max="7702" width="8.7109375" style="46" customWidth="1"/>
    <col min="7703" max="7703" width="6.7109375" style="46" customWidth="1"/>
    <col min="7704" max="7906" width="8.7109375" style="46"/>
    <col min="7907" max="7907" width="5.140625" style="46" customWidth="1"/>
    <col min="7908" max="7908" width="24" style="46" customWidth="1"/>
    <col min="7909" max="7909" width="7.7109375" style="46" customWidth="1"/>
    <col min="7910" max="7910" width="8.7109375" style="46" customWidth="1"/>
    <col min="7911" max="7911" width="8.42578125" style="46" customWidth="1"/>
    <col min="7912" max="7912" width="9.42578125" style="46" customWidth="1"/>
    <col min="7913" max="7913" width="10.140625" style="46" customWidth="1"/>
    <col min="7914" max="7914" width="7.7109375" style="46" customWidth="1"/>
    <col min="7915" max="7916" width="9.42578125" style="46" customWidth="1"/>
    <col min="7917" max="7918" width="9.7109375" style="46" customWidth="1"/>
    <col min="7919" max="7919" width="8.7109375" style="46" customWidth="1"/>
    <col min="7920" max="7920" width="9.42578125" style="46" customWidth="1"/>
    <col min="7921" max="7921" width="6.7109375" style="46" customWidth="1"/>
    <col min="7922" max="7922" width="8.140625" style="46" customWidth="1"/>
    <col min="7923" max="7923" width="10.42578125" style="46" customWidth="1"/>
    <col min="7924" max="7924" width="8.42578125" style="46" customWidth="1"/>
    <col min="7925" max="7925" width="9.7109375" style="46" customWidth="1"/>
    <col min="7926" max="7926" width="9.42578125" style="46" customWidth="1"/>
    <col min="7927" max="7927" width="7.42578125" style="46" customWidth="1"/>
    <col min="7928" max="7928" width="8.42578125" style="46" customWidth="1"/>
    <col min="7929" max="7930" width="8.28515625" style="46" customWidth="1"/>
    <col min="7931" max="7931" width="11.42578125" style="46" customWidth="1"/>
    <col min="7932" max="7932" width="10.42578125" style="46" customWidth="1"/>
    <col min="7933" max="7933" width="9.7109375" style="46" customWidth="1"/>
    <col min="7934" max="7934" width="9.140625" style="46" customWidth="1"/>
    <col min="7935" max="7935" width="9.42578125" style="46" customWidth="1"/>
    <col min="7936" max="7936" width="7.42578125" style="46" customWidth="1"/>
    <col min="7937" max="7937" width="8.42578125" style="46" customWidth="1"/>
    <col min="7938" max="7938" width="8.28515625" style="46" customWidth="1"/>
    <col min="7939" max="7939" width="11.42578125" style="46" customWidth="1"/>
    <col min="7940" max="7952" width="8" style="46" customWidth="1"/>
    <col min="7953" max="7953" width="9.42578125" style="46" customWidth="1"/>
    <col min="7954" max="7954" width="6.7109375" style="46" customWidth="1"/>
    <col min="7955" max="7957" width="8.28515625" style="46" customWidth="1"/>
    <col min="7958" max="7958" width="8.7109375" style="46" customWidth="1"/>
    <col min="7959" max="7959" width="6.7109375" style="46" customWidth="1"/>
    <col min="7960" max="8162" width="8.7109375" style="46"/>
    <col min="8163" max="8163" width="5.140625" style="46" customWidth="1"/>
    <col min="8164" max="8164" width="24" style="46" customWidth="1"/>
    <col min="8165" max="8165" width="7.7109375" style="46" customWidth="1"/>
    <col min="8166" max="8166" width="8.7109375" style="46" customWidth="1"/>
    <col min="8167" max="8167" width="8.42578125" style="46" customWidth="1"/>
    <col min="8168" max="8168" width="9.42578125" style="46" customWidth="1"/>
    <col min="8169" max="8169" width="10.140625" style="46" customWidth="1"/>
    <col min="8170" max="8170" width="7.7109375" style="46" customWidth="1"/>
    <col min="8171" max="8172" width="9.42578125" style="46" customWidth="1"/>
    <col min="8173" max="8174" width="9.7109375" style="46" customWidth="1"/>
    <col min="8175" max="8175" width="8.7109375" style="46" customWidth="1"/>
    <col min="8176" max="8176" width="9.42578125" style="46" customWidth="1"/>
    <col min="8177" max="8177" width="6.7109375" style="46" customWidth="1"/>
    <col min="8178" max="8178" width="8.140625" style="46" customWidth="1"/>
    <col min="8179" max="8179" width="10.42578125" style="46" customWidth="1"/>
    <col min="8180" max="8180" width="8.42578125" style="46" customWidth="1"/>
    <col min="8181" max="8181" width="9.7109375" style="46" customWidth="1"/>
    <col min="8182" max="8182" width="9.42578125" style="46" customWidth="1"/>
    <col min="8183" max="8183" width="7.42578125" style="46" customWidth="1"/>
    <col min="8184" max="8184" width="8.42578125" style="46" customWidth="1"/>
    <col min="8185" max="8186" width="8.28515625" style="46" customWidth="1"/>
    <col min="8187" max="8187" width="11.42578125" style="46" customWidth="1"/>
    <col min="8188" max="8188" width="10.42578125" style="46" customWidth="1"/>
    <col min="8189" max="8189" width="9.7109375" style="46" customWidth="1"/>
    <col min="8190" max="8190" width="9.140625" style="46" customWidth="1"/>
    <col min="8191" max="8191" width="9.42578125" style="46" customWidth="1"/>
    <col min="8192" max="8192" width="7.42578125" style="46" customWidth="1"/>
    <col min="8193" max="8193" width="8.42578125" style="46" customWidth="1"/>
    <col min="8194" max="8194" width="8.28515625" style="46" customWidth="1"/>
    <col min="8195" max="8195" width="11.42578125" style="46" customWidth="1"/>
    <col min="8196" max="8208" width="8" style="46" customWidth="1"/>
    <col min="8209" max="8209" width="9.42578125" style="46" customWidth="1"/>
    <col min="8210" max="8210" width="6.7109375" style="46" customWidth="1"/>
    <col min="8211" max="8213" width="8.28515625" style="46" customWidth="1"/>
    <col min="8214" max="8214" width="8.7109375" style="46" customWidth="1"/>
    <col min="8215" max="8215" width="6.7109375" style="46" customWidth="1"/>
    <col min="8216" max="8418" width="8.7109375" style="46"/>
    <col min="8419" max="8419" width="5.140625" style="46" customWidth="1"/>
    <col min="8420" max="8420" width="24" style="46" customWidth="1"/>
    <col min="8421" max="8421" width="7.7109375" style="46" customWidth="1"/>
    <col min="8422" max="8422" width="8.7109375" style="46" customWidth="1"/>
    <col min="8423" max="8423" width="8.42578125" style="46" customWidth="1"/>
    <col min="8424" max="8424" width="9.42578125" style="46" customWidth="1"/>
    <col min="8425" max="8425" width="10.140625" style="46" customWidth="1"/>
    <col min="8426" max="8426" width="7.7109375" style="46" customWidth="1"/>
    <col min="8427" max="8428" width="9.42578125" style="46" customWidth="1"/>
    <col min="8429" max="8430" width="9.7109375" style="46" customWidth="1"/>
    <col min="8431" max="8431" width="8.7109375" style="46" customWidth="1"/>
    <col min="8432" max="8432" width="9.42578125" style="46" customWidth="1"/>
    <col min="8433" max="8433" width="6.7109375" style="46" customWidth="1"/>
    <col min="8434" max="8434" width="8.140625" style="46" customWidth="1"/>
    <col min="8435" max="8435" width="10.42578125" style="46" customWidth="1"/>
    <col min="8436" max="8436" width="8.42578125" style="46" customWidth="1"/>
    <col min="8437" max="8437" width="9.7109375" style="46" customWidth="1"/>
    <col min="8438" max="8438" width="9.42578125" style="46" customWidth="1"/>
    <col min="8439" max="8439" width="7.42578125" style="46" customWidth="1"/>
    <col min="8440" max="8440" width="8.42578125" style="46" customWidth="1"/>
    <col min="8441" max="8442" width="8.28515625" style="46" customWidth="1"/>
    <col min="8443" max="8443" width="11.42578125" style="46" customWidth="1"/>
    <col min="8444" max="8444" width="10.42578125" style="46" customWidth="1"/>
    <col min="8445" max="8445" width="9.7109375" style="46" customWidth="1"/>
    <col min="8446" max="8446" width="9.140625" style="46" customWidth="1"/>
    <col min="8447" max="8447" width="9.42578125" style="46" customWidth="1"/>
    <col min="8448" max="8448" width="7.42578125" style="46" customWidth="1"/>
    <col min="8449" max="8449" width="8.42578125" style="46" customWidth="1"/>
    <col min="8450" max="8450" width="8.28515625" style="46" customWidth="1"/>
    <col min="8451" max="8451" width="11.42578125" style="46" customWidth="1"/>
    <col min="8452" max="8464" width="8" style="46" customWidth="1"/>
    <col min="8465" max="8465" width="9.42578125" style="46" customWidth="1"/>
    <col min="8466" max="8466" width="6.7109375" style="46" customWidth="1"/>
    <col min="8467" max="8469" width="8.28515625" style="46" customWidth="1"/>
    <col min="8470" max="8470" width="8.7109375" style="46" customWidth="1"/>
    <col min="8471" max="8471" width="6.7109375" style="46" customWidth="1"/>
    <col min="8472" max="8674" width="8.7109375" style="46"/>
    <col min="8675" max="8675" width="5.140625" style="46" customWidth="1"/>
    <col min="8676" max="8676" width="24" style="46" customWidth="1"/>
    <col min="8677" max="8677" width="7.7109375" style="46" customWidth="1"/>
    <col min="8678" max="8678" width="8.7109375" style="46" customWidth="1"/>
    <col min="8679" max="8679" width="8.42578125" style="46" customWidth="1"/>
    <col min="8680" max="8680" width="9.42578125" style="46" customWidth="1"/>
    <col min="8681" max="8681" width="10.140625" style="46" customWidth="1"/>
    <col min="8682" max="8682" width="7.7109375" style="46" customWidth="1"/>
    <col min="8683" max="8684" width="9.42578125" style="46" customWidth="1"/>
    <col min="8685" max="8686" width="9.7109375" style="46" customWidth="1"/>
    <col min="8687" max="8687" width="8.7109375" style="46" customWidth="1"/>
    <col min="8688" max="8688" width="9.42578125" style="46" customWidth="1"/>
    <col min="8689" max="8689" width="6.7109375" style="46" customWidth="1"/>
    <col min="8690" max="8690" width="8.140625" style="46" customWidth="1"/>
    <col min="8691" max="8691" width="10.42578125" style="46" customWidth="1"/>
    <col min="8692" max="8692" width="8.42578125" style="46" customWidth="1"/>
    <col min="8693" max="8693" width="9.7109375" style="46" customWidth="1"/>
    <col min="8694" max="8694" width="9.42578125" style="46" customWidth="1"/>
    <col min="8695" max="8695" width="7.42578125" style="46" customWidth="1"/>
    <col min="8696" max="8696" width="8.42578125" style="46" customWidth="1"/>
    <col min="8697" max="8698" width="8.28515625" style="46" customWidth="1"/>
    <col min="8699" max="8699" width="11.42578125" style="46" customWidth="1"/>
    <col min="8700" max="8700" width="10.42578125" style="46" customWidth="1"/>
    <col min="8701" max="8701" width="9.7109375" style="46" customWidth="1"/>
    <col min="8702" max="8702" width="9.140625" style="46" customWidth="1"/>
    <col min="8703" max="8703" width="9.42578125" style="46" customWidth="1"/>
    <col min="8704" max="8704" width="7.42578125" style="46" customWidth="1"/>
    <col min="8705" max="8705" width="8.42578125" style="46" customWidth="1"/>
    <col min="8706" max="8706" width="8.28515625" style="46" customWidth="1"/>
    <col min="8707" max="8707" width="11.42578125" style="46" customWidth="1"/>
    <col min="8708" max="8720" width="8" style="46" customWidth="1"/>
    <col min="8721" max="8721" width="9.42578125" style="46" customWidth="1"/>
    <col min="8722" max="8722" width="6.7109375" style="46" customWidth="1"/>
    <col min="8723" max="8725" width="8.28515625" style="46" customWidth="1"/>
    <col min="8726" max="8726" width="8.7109375" style="46" customWidth="1"/>
    <col min="8727" max="8727" width="6.7109375" style="46" customWidth="1"/>
    <col min="8728" max="8930" width="8.7109375" style="46"/>
    <col min="8931" max="8931" width="5.140625" style="46" customWidth="1"/>
    <col min="8932" max="8932" width="24" style="46" customWidth="1"/>
    <col min="8933" max="8933" width="7.7109375" style="46" customWidth="1"/>
    <col min="8934" max="8934" width="8.7109375" style="46" customWidth="1"/>
    <col min="8935" max="8935" width="8.42578125" style="46" customWidth="1"/>
    <col min="8936" max="8936" width="9.42578125" style="46" customWidth="1"/>
    <col min="8937" max="8937" width="10.140625" style="46" customWidth="1"/>
    <col min="8938" max="8938" width="7.7109375" style="46" customWidth="1"/>
    <col min="8939" max="8940" width="9.42578125" style="46" customWidth="1"/>
    <col min="8941" max="8942" width="9.7109375" style="46" customWidth="1"/>
    <col min="8943" max="8943" width="8.7109375" style="46" customWidth="1"/>
    <col min="8944" max="8944" width="9.42578125" style="46" customWidth="1"/>
    <col min="8945" max="8945" width="6.7109375" style="46" customWidth="1"/>
    <col min="8946" max="8946" width="8.140625" style="46" customWidth="1"/>
    <col min="8947" max="8947" width="10.42578125" style="46" customWidth="1"/>
    <col min="8948" max="8948" width="8.42578125" style="46" customWidth="1"/>
    <col min="8949" max="8949" width="9.7109375" style="46" customWidth="1"/>
    <col min="8950" max="8950" width="9.42578125" style="46" customWidth="1"/>
    <col min="8951" max="8951" width="7.42578125" style="46" customWidth="1"/>
    <col min="8952" max="8952" width="8.42578125" style="46" customWidth="1"/>
    <col min="8953" max="8954" width="8.28515625" style="46" customWidth="1"/>
    <col min="8955" max="8955" width="11.42578125" style="46" customWidth="1"/>
    <col min="8956" max="8956" width="10.42578125" style="46" customWidth="1"/>
    <col min="8957" max="8957" width="9.7109375" style="46" customWidth="1"/>
    <col min="8958" max="8958" width="9.140625" style="46" customWidth="1"/>
    <col min="8959" max="8959" width="9.42578125" style="46" customWidth="1"/>
    <col min="8960" max="8960" width="7.42578125" style="46" customWidth="1"/>
    <col min="8961" max="8961" width="8.42578125" style="46" customWidth="1"/>
    <col min="8962" max="8962" width="8.28515625" style="46" customWidth="1"/>
    <col min="8963" max="8963" width="11.42578125" style="46" customWidth="1"/>
    <col min="8964" max="8976" width="8" style="46" customWidth="1"/>
    <col min="8977" max="8977" width="9.42578125" style="46" customWidth="1"/>
    <col min="8978" max="8978" width="6.7109375" style="46" customWidth="1"/>
    <col min="8979" max="8981" width="8.28515625" style="46" customWidth="1"/>
    <col min="8982" max="8982" width="8.7109375" style="46" customWidth="1"/>
    <col min="8983" max="8983" width="6.7109375" style="46" customWidth="1"/>
    <col min="8984" max="9186" width="8.7109375" style="46"/>
    <col min="9187" max="9187" width="5.140625" style="46" customWidth="1"/>
    <col min="9188" max="9188" width="24" style="46" customWidth="1"/>
    <col min="9189" max="9189" width="7.7109375" style="46" customWidth="1"/>
    <col min="9190" max="9190" width="8.7109375" style="46" customWidth="1"/>
    <col min="9191" max="9191" width="8.42578125" style="46" customWidth="1"/>
    <col min="9192" max="9192" width="9.42578125" style="46" customWidth="1"/>
    <col min="9193" max="9193" width="10.140625" style="46" customWidth="1"/>
    <col min="9194" max="9194" width="7.7109375" style="46" customWidth="1"/>
    <col min="9195" max="9196" width="9.42578125" style="46" customWidth="1"/>
    <col min="9197" max="9198" width="9.7109375" style="46" customWidth="1"/>
    <col min="9199" max="9199" width="8.7109375" style="46" customWidth="1"/>
    <col min="9200" max="9200" width="9.42578125" style="46" customWidth="1"/>
    <col min="9201" max="9201" width="6.7109375" style="46" customWidth="1"/>
    <col min="9202" max="9202" width="8.140625" style="46" customWidth="1"/>
    <col min="9203" max="9203" width="10.42578125" style="46" customWidth="1"/>
    <col min="9204" max="9204" width="8.42578125" style="46" customWidth="1"/>
    <col min="9205" max="9205" width="9.7109375" style="46" customWidth="1"/>
    <col min="9206" max="9206" width="9.42578125" style="46" customWidth="1"/>
    <col min="9207" max="9207" width="7.42578125" style="46" customWidth="1"/>
    <col min="9208" max="9208" width="8.42578125" style="46" customWidth="1"/>
    <col min="9209" max="9210" width="8.28515625" style="46" customWidth="1"/>
    <col min="9211" max="9211" width="11.42578125" style="46" customWidth="1"/>
    <col min="9212" max="9212" width="10.42578125" style="46" customWidth="1"/>
    <col min="9213" max="9213" width="9.7109375" style="46" customWidth="1"/>
    <col min="9214" max="9214" width="9.140625" style="46" customWidth="1"/>
    <col min="9215" max="9215" width="9.42578125" style="46" customWidth="1"/>
    <col min="9216" max="9216" width="7.42578125" style="46" customWidth="1"/>
    <col min="9217" max="9217" width="8.42578125" style="46" customWidth="1"/>
    <col min="9218" max="9218" width="8.28515625" style="46" customWidth="1"/>
    <col min="9219" max="9219" width="11.42578125" style="46" customWidth="1"/>
    <col min="9220" max="9232" width="8" style="46" customWidth="1"/>
    <col min="9233" max="9233" width="9.42578125" style="46" customWidth="1"/>
    <col min="9234" max="9234" width="6.7109375" style="46" customWidth="1"/>
    <col min="9235" max="9237" width="8.28515625" style="46" customWidth="1"/>
    <col min="9238" max="9238" width="8.7109375" style="46" customWidth="1"/>
    <col min="9239" max="9239" width="6.7109375" style="46" customWidth="1"/>
    <col min="9240" max="9442" width="8.7109375" style="46"/>
    <col min="9443" max="9443" width="5.140625" style="46" customWidth="1"/>
    <col min="9444" max="9444" width="24" style="46" customWidth="1"/>
    <col min="9445" max="9445" width="7.7109375" style="46" customWidth="1"/>
    <col min="9446" max="9446" width="8.7109375" style="46" customWidth="1"/>
    <col min="9447" max="9447" width="8.42578125" style="46" customWidth="1"/>
    <col min="9448" max="9448" width="9.42578125" style="46" customWidth="1"/>
    <col min="9449" max="9449" width="10.140625" style="46" customWidth="1"/>
    <col min="9450" max="9450" width="7.7109375" style="46" customWidth="1"/>
    <col min="9451" max="9452" width="9.42578125" style="46" customWidth="1"/>
    <col min="9453" max="9454" width="9.7109375" style="46" customWidth="1"/>
    <col min="9455" max="9455" width="8.7109375" style="46" customWidth="1"/>
    <col min="9456" max="9456" width="9.42578125" style="46" customWidth="1"/>
    <col min="9457" max="9457" width="6.7109375" style="46" customWidth="1"/>
    <col min="9458" max="9458" width="8.140625" style="46" customWidth="1"/>
    <col min="9459" max="9459" width="10.42578125" style="46" customWidth="1"/>
    <col min="9460" max="9460" width="8.42578125" style="46" customWidth="1"/>
    <col min="9461" max="9461" width="9.7109375" style="46" customWidth="1"/>
    <col min="9462" max="9462" width="9.42578125" style="46" customWidth="1"/>
    <col min="9463" max="9463" width="7.42578125" style="46" customWidth="1"/>
    <col min="9464" max="9464" width="8.42578125" style="46" customWidth="1"/>
    <col min="9465" max="9466" width="8.28515625" style="46" customWidth="1"/>
    <col min="9467" max="9467" width="11.42578125" style="46" customWidth="1"/>
    <col min="9468" max="9468" width="10.42578125" style="46" customWidth="1"/>
    <col min="9469" max="9469" width="9.7109375" style="46" customWidth="1"/>
    <col min="9470" max="9470" width="9.140625" style="46" customWidth="1"/>
    <col min="9471" max="9471" width="9.42578125" style="46" customWidth="1"/>
    <col min="9472" max="9472" width="7.42578125" style="46" customWidth="1"/>
    <col min="9473" max="9473" width="8.42578125" style="46" customWidth="1"/>
    <col min="9474" max="9474" width="8.28515625" style="46" customWidth="1"/>
    <col min="9475" max="9475" width="11.42578125" style="46" customWidth="1"/>
    <col min="9476" max="9488" width="8" style="46" customWidth="1"/>
    <col min="9489" max="9489" width="9.42578125" style="46" customWidth="1"/>
    <col min="9490" max="9490" width="6.7109375" style="46" customWidth="1"/>
    <col min="9491" max="9493" width="8.28515625" style="46" customWidth="1"/>
    <col min="9494" max="9494" width="8.7109375" style="46" customWidth="1"/>
    <col min="9495" max="9495" width="6.7109375" style="46" customWidth="1"/>
    <col min="9496" max="9698" width="8.7109375" style="46"/>
    <col min="9699" max="9699" width="5.140625" style="46" customWidth="1"/>
    <col min="9700" max="9700" width="24" style="46" customWidth="1"/>
    <col min="9701" max="9701" width="7.7109375" style="46" customWidth="1"/>
    <col min="9702" max="9702" width="8.7109375" style="46" customWidth="1"/>
    <col min="9703" max="9703" width="8.42578125" style="46" customWidth="1"/>
    <col min="9704" max="9704" width="9.42578125" style="46" customWidth="1"/>
    <col min="9705" max="9705" width="10.140625" style="46" customWidth="1"/>
    <col min="9706" max="9706" width="7.7109375" style="46" customWidth="1"/>
    <col min="9707" max="9708" width="9.42578125" style="46" customWidth="1"/>
    <col min="9709" max="9710" width="9.7109375" style="46" customWidth="1"/>
    <col min="9711" max="9711" width="8.7109375" style="46" customWidth="1"/>
    <col min="9712" max="9712" width="9.42578125" style="46" customWidth="1"/>
    <col min="9713" max="9713" width="6.7109375" style="46" customWidth="1"/>
    <col min="9714" max="9714" width="8.140625" style="46" customWidth="1"/>
    <col min="9715" max="9715" width="10.42578125" style="46" customWidth="1"/>
    <col min="9716" max="9716" width="8.42578125" style="46" customWidth="1"/>
    <col min="9717" max="9717" width="9.7109375" style="46" customWidth="1"/>
    <col min="9718" max="9718" width="9.42578125" style="46" customWidth="1"/>
    <col min="9719" max="9719" width="7.42578125" style="46" customWidth="1"/>
    <col min="9720" max="9720" width="8.42578125" style="46" customWidth="1"/>
    <col min="9721" max="9722" width="8.28515625" style="46" customWidth="1"/>
    <col min="9723" max="9723" width="11.42578125" style="46" customWidth="1"/>
    <col min="9724" max="9724" width="10.42578125" style="46" customWidth="1"/>
    <col min="9725" max="9725" width="9.7109375" style="46" customWidth="1"/>
    <col min="9726" max="9726" width="9.140625" style="46" customWidth="1"/>
    <col min="9727" max="9727" width="9.42578125" style="46" customWidth="1"/>
    <col min="9728" max="9728" width="7.42578125" style="46" customWidth="1"/>
    <col min="9729" max="9729" width="8.42578125" style="46" customWidth="1"/>
    <col min="9730" max="9730" width="8.28515625" style="46" customWidth="1"/>
    <col min="9731" max="9731" width="11.42578125" style="46" customWidth="1"/>
    <col min="9732" max="9744" width="8" style="46" customWidth="1"/>
    <col min="9745" max="9745" width="9.42578125" style="46" customWidth="1"/>
    <col min="9746" max="9746" width="6.7109375" style="46" customWidth="1"/>
    <col min="9747" max="9749" width="8.28515625" style="46" customWidth="1"/>
    <col min="9750" max="9750" width="8.7109375" style="46" customWidth="1"/>
    <col min="9751" max="9751" width="6.7109375" style="46" customWidth="1"/>
    <col min="9752" max="9954" width="8.7109375" style="46"/>
    <col min="9955" max="9955" width="5.140625" style="46" customWidth="1"/>
    <col min="9956" max="9956" width="24" style="46" customWidth="1"/>
    <col min="9957" max="9957" width="7.7109375" style="46" customWidth="1"/>
    <col min="9958" max="9958" width="8.7109375" style="46" customWidth="1"/>
    <col min="9959" max="9959" width="8.42578125" style="46" customWidth="1"/>
    <col min="9960" max="9960" width="9.42578125" style="46" customWidth="1"/>
    <col min="9961" max="9961" width="10.140625" style="46" customWidth="1"/>
    <col min="9962" max="9962" width="7.7109375" style="46" customWidth="1"/>
    <col min="9963" max="9964" width="9.42578125" style="46" customWidth="1"/>
    <col min="9965" max="9966" width="9.7109375" style="46" customWidth="1"/>
    <col min="9967" max="9967" width="8.7109375" style="46" customWidth="1"/>
    <col min="9968" max="9968" width="9.42578125" style="46" customWidth="1"/>
    <col min="9969" max="9969" width="6.7109375" style="46" customWidth="1"/>
    <col min="9970" max="9970" width="8.140625" style="46" customWidth="1"/>
    <col min="9971" max="9971" width="10.42578125" style="46" customWidth="1"/>
    <col min="9972" max="9972" width="8.42578125" style="46" customWidth="1"/>
    <col min="9973" max="9973" width="9.7109375" style="46" customWidth="1"/>
    <col min="9974" max="9974" width="9.42578125" style="46" customWidth="1"/>
    <col min="9975" max="9975" width="7.42578125" style="46" customWidth="1"/>
    <col min="9976" max="9976" width="8.42578125" style="46" customWidth="1"/>
    <col min="9977" max="9978" width="8.28515625" style="46" customWidth="1"/>
    <col min="9979" max="9979" width="11.42578125" style="46" customWidth="1"/>
    <col min="9980" max="9980" width="10.42578125" style="46" customWidth="1"/>
    <col min="9981" max="9981" width="9.7109375" style="46" customWidth="1"/>
    <col min="9982" max="9982" width="9.140625" style="46" customWidth="1"/>
    <col min="9983" max="9983" width="9.42578125" style="46" customWidth="1"/>
    <col min="9984" max="9984" width="7.42578125" style="46" customWidth="1"/>
    <col min="9985" max="9985" width="8.42578125" style="46" customWidth="1"/>
    <col min="9986" max="9986" width="8.28515625" style="46" customWidth="1"/>
    <col min="9987" max="9987" width="11.42578125" style="46" customWidth="1"/>
    <col min="9988" max="10000" width="8" style="46" customWidth="1"/>
    <col min="10001" max="10001" width="9.42578125" style="46" customWidth="1"/>
    <col min="10002" max="10002" width="6.7109375" style="46" customWidth="1"/>
    <col min="10003" max="10005" width="8.28515625" style="46" customWidth="1"/>
    <col min="10006" max="10006" width="8.7109375" style="46" customWidth="1"/>
    <col min="10007" max="10007" width="6.7109375" style="46" customWidth="1"/>
    <col min="10008" max="10210" width="8.7109375" style="46"/>
    <col min="10211" max="10211" width="5.140625" style="46" customWidth="1"/>
    <col min="10212" max="10212" width="24" style="46" customWidth="1"/>
    <col min="10213" max="10213" width="7.7109375" style="46" customWidth="1"/>
    <col min="10214" max="10214" width="8.7109375" style="46" customWidth="1"/>
    <col min="10215" max="10215" width="8.42578125" style="46" customWidth="1"/>
    <col min="10216" max="10216" width="9.42578125" style="46" customWidth="1"/>
    <col min="10217" max="10217" width="10.140625" style="46" customWidth="1"/>
    <col min="10218" max="10218" width="7.7109375" style="46" customWidth="1"/>
    <col min="10219" max="10220" width="9.42578125" style="46" customWidth="1"/>
    <col min="10221" max="10222" width="9.7109375" style="46" customWidth="1"/>
    <col min="10223" max="10223" width="8.7109375" style="46" customWidth="1"/>
    <col min="10224" max="10224" width="9.42578125" style="46" customWidth="1"/>
    <col min="10225" max="10225" width="6.7109375" style="46" customWidth="1"/>
    <col min="10226" max="10226" width="8.140625" style="46" customWidth="1"/>
    <col min="10227" max="10227" width="10.42578125" style="46" customWidth="1"/>
    <col min="10228" max="10228" width="8.42578125" style="46" customWidth="1"/>
    <col min="10229" max="10229" width="9.7109375" style="46" customWidth="1"/>
    <col min="10230" max="10230" width="9.42578125" style="46" customWidth="1"/>
    <col min="10231" max="10231" width="7.42578125" style="46" customWidth="1"/>
    <col min="10232" max="10232" width="8.42578125" style="46" customWidth="1"/>
    <col min="10233" max="10234" width="8.28515625" style="46" customWidth="1"/>
    <col min="10235" max="10235" width="11.42578125" style="46" customWidth="1"/>
    <col min="10236" max="10236" width="10.42578125" style="46" customWidth="1"/>
    <col min="10237" max="10237" width="9.7109375" style="46" customWidth="1"/>
    <col min="10238" max="10238" width="9.140625" style="46" customWidth="1"/>
    <col min="10239" max="10239" width="9.42578125" style="46" customWidth="1"/>
    <col min="10240" max="10240" width="7.42578125" style="46" customWidth="1"/>
    <col min="10241" max="10241" width="8.42578125" style="46" customWidth="1"/>
    <col min="10242" max="10242" width="8.28515625" style="46" customWidth="1"/>
    <col min="10243" max="10243" width="11.42578125" style="46" customWidth="1"/>
    <col min="10244" max="10256" width="8" style="46" customWidth="1"/>
    <col min="10257" max="10257" width="9.42578125" style="46" customWidth="1"/>
    <col min="10258" max="10258" width="6.7109375" style="46" customWidth="1"/>
    <col min="10259" max="10261" width="8.28515625" style="46" customWidth="1"/>
    <col min="10262" max="10262" width="8.7109375" style="46" customWidth="1"/>
    <col min="10263" max="10263" width="6.7109375" style="46" customWidth="1"/>
    <col min="10264" max="10466" width="8.7109375" style="46"/>
    <col min="10467" max="10467" width="5.140625" style="46" customWidth="1"/>
    <col min="10468" max="10468" width="24" style="46" customWidth="1"/>
    <col min="10469" max="10469" width="7.7109375" style="46" customWidth="1"/>
    <col min="10470" max="10470" width="8.7109375" style="46" customWidth="1"/>
    <col min="10471" max="10471" width="8.42578125" style="46" customWidth="1"/>
    <col min="10472" max="10472" width="9.42578125" style="46" customWidth="1"/>
    <col min="10473" max="10473" width="10.140625" style="46" customWidth="1"/>
    <col min="10474" max="10474" width="7.7109375" style="46" customWidth="1"/>
    <col min="10475" max="10476" width="9.42578125" style="46" customWidth="1"/>
    <col min="10477" max="10478" width="9.7109375" style="46" customWidth="1"/>
    <col min="10479" max="10479" width="8.7109375" style="46" customWidth="1"/>
    <col min="10480" max="10480" width="9.42578125" style="46" customWidth="1"/>
    <col min="10481" max="10481" width="6.7109375" style="46" customWidth="1"/>
    <col min="10482" max="10482" width="8.140625" style="46" customWidth="1"/>
    <col min="10483" max="10483" width="10.42578125" style="46" customWidth="1"/>
    <col min="10484" max="10484" width="8.42578125" style="46" customWidth="1"/>
    <col min="10485" max="10485" width="9.7109375" style="46" customWidth="1"/>
    <col min="10486" max="10486" width="9.42578125" style="46" customWidth="1"/>
    <col min="10487" max="10487" width="7.42578125" style="46" customWidth="1"/>
    <col min="10488" max="10488" width="8.42578125" style="46" customWidth="1"/>
    <col min="10489" max="10490" width="8.28515625" style="46" customWidth="1"/>
    <col min="10491" max="10491" width="11.42578125" style="46" customWidth="1"/>
    <col min="10492" max="10492" width="10.42578125" style="46" customWidth="1"/>
    <col min="10493" max="10493" width="9.7109375" style="46" customWidth="1"/>
    <col min="10494" max="10494" width="9.140625" style="46" customWidth="1"/>
    <col min="10495" max="10495" width="9.42578125" style="46" customWidth="1"/>
    <col min="10496" max="10496" width="7.42578125" style="46" customWidth="1"/>
    <col min="10497" max="10497" width="8.42578125" style="46" customWidth="1"/>
    <col min="10498" max="10498" width="8.28515625" style="46" customWidth="1"/>
    <col min="10499" max="10499" width="11.42578125" style="46" customWidth="1"/>
    <col min="10500" max="10512" width="8" style="46" customWidth="1"/>
    <col min="10513" max="10513" width="9.42578125" style="46" customWidth="1"/>
    <col min="10514" max="10514" width="6.7109375" style="46" customWidth="1"/>
    <col min="10515" max="10517" width="8.28515625" style="46" customWidth="1"/>
    <col min="10518" max="10518" width="8.7109375" style="46" customWidth="1"/>
    <col min="10519" max="10519" width="6.7109375" style="46" customWidth="1"/>
    <col min="10520" max="10722" width="8.7109375" style="46"/>
    <col min="10723" max="10723" width="5.140625" style="46" customWidth="1"/>
    <col min="10724" max="10724" width="24" style="46" customWidth="1"/>
    <col min="10725" max="10725" width="7.7109375" style="46" customWidth="1"/>
    <col min="10726" max="10726" width="8.7109375" style="46" customWidth="1"/>
    <col min="10727" max="10727" width="8.42578125" style="46" customWidth="1"/>
    <col min="10728" max="10728" width="9.42578125" style="46" customWidth="1"/>
    <col min="10729" max="10729" width="10.140625" style="46" customWidth="1"/>
    <col min="10730" max="10730" width="7.7109375" style="46" customWidth="1"/>
    <col min="10731" max="10732" width="9.42578125" style="46" customWidth="1"/>
    <col min="10733" max="10734" width="9.7109375" style="46" customWidth="1"/>
    <col min="10735" max="10735" width="8.7109375" style="46" customWidth="1"/>
    <col min="10736" max="10736" width="9.42578125" style="46" customWidth="1"/>
    <col min="10737" max="10737" width="6.7109375" style="46" customWidth="1"/>
    <col min="10738" max="10738" width="8.140625" style="46" customWidth="1"/>
    <col min="10739" max="10739" width="10.42578125" style="46" customWidth="1"/>
    <col min="10740" max="10740" width="8.42578125" style="46" customWidth="1"/>
    <col min="10741" max="10741" width="9.7109375" style="46" customWidth="1"/>
    <col min="10742" max="10742" width="9.42578125" style="46" customWidth="1"/>
    <col min="10743" max="10743" width="7.42578125" style="46" customWidth="1"/>
    <col min="10744" max="10744" width="8.42578125" style="46" customWidth="1"/>
    <col min="10745" max="10746" width="8.28515625" style="46" customWidth="1"/>
    <col min="10747" max="10747" width="11.42578125" style="46" customWidth="1"/>
    <col min="10748" max="10748" width="10.42578125" style="46" customWidth="1"/>
    <col min="10749" max="10749" width="9.7109375" style="46" customWidth="1"/>
    <col min="10750" max="10750" width="9.140625" style="46" customWidth="1"/>
    <col min="10751" max="10751" width="9.42578125" style="46" customWidth="1"/>
    <col min="10752" max="10752" width="7.42578125" style="46" customWidth="1"/>
    <col min="10753" max="10753" width="8.42578125" style="46" customWidth="1"/>
    <col min="10754" max="10754" width="8.28515625" style="46" customWidth="1"/>
    <col min="10755" max="10755" width="11.42578125" style="46" customWidth="1"/>
    <col min="10756" max="10768" width="8" style="46" customWidth="1"/>
    <col min="10769" max="10769" width="9.42578125" style="46" customWidth="1"/>
    <col min="10770" max="10770" width="6.7109375" style="46" customWidth="1"/>
    <col min="10771" max="10773" width="8.28515625" style="46" customWidth="1"/>
    <col min="10774" max="10774" width="8.7109375" style="46" customWidth="1"/>
    <col min="10775" max="10775" width="6.7109375" style="46" customWidth="1"/>
    <col min="10776" max="10978" width="8.7109375" style="46"/>
    <col min="10979" max="10979" width="5.140625" style="46" customWidth="1"/>
    <col min="10980" max="10980" width="24" style="46" customWidth="1"/>
    <col min="10981" max="10981" width="7.7109375" style="46" customWidth="1"/>
    <col min="10982" max="10982" width="8.7109375" style="46" customWidth="1"/>
    <col min="10983" max="10983" width="8.42578125" style="46" customWidth="1"/>
    <col min="10984" max="10984" width="9.42578125" style="46" customWidth="1"/>
    <col min="10985" max="10985" width="10.140625" style="46" customWidth="1"/>
    <col min="10986" max="10986" width="7.7109375" style="46" customWidth="1"/>
    <col min="10987" max="10988" width="9.42578125" style="46" customWidth="1"/>
    <col min="10989" max="10990" width="9.7109375" style="46" customWidth="1"/>
    <col min="10991" max="10991" width="8.7109375" style="46" customWidth="1"/>
    <col min="10992" max="10992" width="9.42578125" style="46" customWidth="1"/>
    <col min="10993" max="10993" width="6.7109375" style="46" customWidth="1"/>
    <col min="10994" max="10994" width="8.140625" style="46" customWidth="1"/>
    <col min="10995" max="10995" width="10.42578125" style="46" customWidth="1"/>
    <col min="10996" max="10996" width="8.42578125" style="46" customWidth="1"/>
    <col min="10997" max="10997" width="9.7109375" style="46" customWidth="1"/>
    <col min="10998" max="10998" width="9.42578125" style="46" customWidth="1"/>
    <col min="10999" max="10999" width="7.42578125" style="46" customWidth="1"/>
    <col min="11000" max="11000" width="8.42578125" style="46" customWidth="1"/>
    <col min="11001" max="11002" width="8.28515625" style="46" customWidth="1"/>
    <col min="11003" max="11003" width="11.42578125" style="46" customWidth="1"/>
    <col min="11004" max="11004" width="10.42578125" style="46" customWidth="1"/>
    <col min="11005" max="11005" width="9.7109375" style="46" customWidth="1"/>
    <col min="11006" max="11006" width="9.140625" style="46" customWidth="1"/>
    <col min="11007" max="11007" width="9.42578125" style="46" customWidth="1"/>
    <col min="11008" max="11008" width="7.42578125" style="46" customWidth="1"/>
    <col min="11009" max="11009" width="8.42578125" style="46" customWidth="1"/>
    <col min="11010" max="11010" width="8.28515625" style="46" customWidth="1"/>
    <col min="11011" max="11011" width="11.42578125" style="46" customWidth="1"/>
    <col min="11012" max="11024" width="8" style="46" customWidth="1"/>
    <col min="11025" max="11025" width="9.42578125" style="46" customWidth="1"/>
    <col min="11026" max="11026" width="6.7109375" style="46" customWidth="1"/>
    <col min="11027" max="11029" width="8.28515625" style="46" customWidth="1"/>
    <col min="11030" max="11030" width="8.7109375" style="46" customWidth="1"/>
    <col min="11031" max="11031" width="6.7109375" style="46" customWidth="1"/>
    <col min="11032" max="11234" width="8.7109375" style="46"/>
    <col min="11235" max="11235" width="5.140625" style="46" customWidth="1"/>
    <col min="11236" max="11236" width="24" style="46" customWidth="1"/>
    <col min="11237" max="11237" width="7.7109375" style="46" customWidth="1"/>
    <col min="11238" max="11238" width="8.7109375" style="46" customWidth="1"/>
    <col min="11239" max="11239" width="8.42578125" style="46" customWidth="1"/>
    <col min="11240" max="11240" width="9.42578125" style="46" customWidth="1"/>
    <col min="11241" max="11241" width="10.140625" style="46" customWidth="1"/>
    <col min="11242" max="11242" width="7.7109375" style="46" customWidth="1"/>
    <col min="11243" max="11244" width="9.42578125" style="46" customWidth="1"/>
    <col min="11245" max="11246" width="9.7109375" style="46" customWidth="1"/>
    <col min="11247" max="11247" width="8.7109375" style="46" customWidth="1"/>
    <col min="11248" max="11248" width="9.42578125" style="46" customWidth="1"/>
    <col min="11249" max="11249" width="6.7109375" style="46" customWidth="1"/>
    <col min="11250" max="11250" width="8.140625" style="46" customWidth="1"/>
    <col min="11251" max="11251" width="10.42578125" style="46" customWidth="1"/>
    <col min="11252" max="11252" width="8.42578125" style="46" customWidth="1"/>
    <col min="11253" max="11253" width="9.7109375" style="46" customWidth="1"/>
    <col min="11254" max="11254" width="9.42578125" style="46" customWidth="1"/>
    <col min="11255" max="11255" width="7.42578125" style="46" customWidth="1"/>
    <col min="11256" max="11256" width="8.42578125" style="46" customWidth="1"/>
    <col min="11257" max="11258" width="8.28515625" style="46" customWidth="1"/>
    <col min="11259" max="11259" width="11.42578125" style="46" customWidth="1"/>
    <col min="11260" max="11260" width="10.42578125" style="46" customWidth="1"/>
    <col min="11261" max="11261" width="9.7109375" style="46" customWidth="1"/>
    <col min="11262" max="11262" width="9.140625" style="46" customWidth="1"/>
    <col min="11263" max="11263" width="9.42578125" style="46" customWidth="1"/>
    <col min="11264" max="11264" width="7.42578125" style="46" customWidth="1"/>
    <col min="11265" max="11265" width="8.42578125" style="46" customWidth="1"/>
    <col min="11266" max="11266" width="8.28515625" style="46" customWidth="1"/>
    <col min="11267" max="11267" width="11.42578125" style="46" customWidth="1"/>
    <col min="11268" max="11280" width="8" style="46" customWidth="1"/>
    <col min="11281" max="11281" width="9.42578125" style="46" customWidth="1"/>
    <col min="11282" max="11282" width="6.7109375" style="46" customWidth="1"/>
    <col min="11283" max="11285" width="8.28515625" style="46" customWidth="1"/>
    <col min="11286" max="11286" width="8.7109375" style="46" customWidth="1"/>
    <col min="11287" max="11287" width="6.7109375" style="46" customWidth="1"/>
    <col min="11288" max="11490" width="8.7109375" style="46"/>
    <col min="11491" max="11491" width="5.140625" style="46" customWidth="1"/>
    <col min="11492" max="11492" width="24" style="46" customWidth="1"/>
    <col min="11493" max="11493" width="7.7109375" style="46" customWidth="1"/>
    <col min="11494" max="11494" width="8.7109375" style="46" customWidth="1"/>
    <col min="11495" max="11495" width="8.42578125" style="46" customWidth="1"/>
    <col min="11496" max="11496" width="9.42578125" style="46" customWidth="1"/>
    <col min="11497" max="11497" width="10.140625" style="46" customWidth="1"/>
    <col min="11498" max="11498" width="7.7109375" style="46" customWidth="1"/>
    <col min="11499" max="11500" width="9.42578125" style="46" customWidth="1"/>
    <col min="11501" max="11502" width="9.7109375" style="46" customWidth="1"/>
    <col min="11503" max="11503" width="8.7109375" style="46" customWidth="1"/>
    <col min="11504" max="11504" width="9.42578125" style="46" customWidth="1"/>
    <col min="11505" max="11505" width="6.7109375" style="46" customWidth="1"/>
    <col min="11506" max="11506" width="8.140625" style="46" customWidth="1"/>
    <col min="11507" max="11507" width="10.42578125" style="46" customWidth="1"/>
    <col min="11508" max="11508" width="8.42578125" style="46" customWidth="1"/>
    <col min="11509" max="11509" width="9.7109375" style="46" customWidth="1"/>
    <col min="11510" max="11510" width="9.42578125" style="46" customWidth="1"/>
    <col min="11511" max="11511" width="7.42578125" style="46" customWidth="1"/>
    <col min="11512" max="11512" width="8.42578125" style="46" customWidth="1"/>
    <col min="11513" max="11514" width="8.28515625" style="46" customWidth="1"/>
    <col min="11515" max="11515" width="11.42578125" style="46" customWidth="1"/>
    <col min="11516" max="11516" width="10.42578125" style="46" customWidth="1"/>
    <col min="11517" max="11517" width="9.7109375" style="46" customWidth="1"/>
    <col min="11518" max="11518" width="9.140625" style="46" customWidth="1"/>
    <col min="11519" max="11519" width="9.42578125" style="46" customWidth="1"/>
    <col min="11520" max="11520" width="7.42578125" style="46" customWidth="1"/>
    <col min="11521" max="11521" width="8.42578125" style="46" customWidth="1"/>
    <col min="11522" max="11522" width="8.28515625" style="46" customWidth="1"/>
    <col min="11523" max="11523" width="11.42578125" style="46" customWidth="1"/>
    <col min="11524" max="11536" width="8" style="46" customWidth="1"/>
    <col min="11537" max="11537" width="9.42578125" style="46" customWidth="1"/>
    <col min="11538" max="11538" width="6.7109375" style="46" customWidth="1"/>
    <col min="11539" max="11541" width="8.28515625" style="46" customWidth="1"/>
    <col min="11542" max="11542" width="8.7109375" style="46" customWidth="1"/>
    <col min="11543" max="11543" width="6.7109375" style="46" customWidth="1"/>
    <col min="11544" max="11746" width="8.7109375" style="46"/>
    <col min="11747" max="11747" width="5.140625" style="46" customWidth="1"/>
    <col min="11748" max="11748" width="24" style="46" customWidth="1"/>
    <col min="11749" max="11749" width="7.7109375" style="46" customWidth="1"/>
    <col min="11750" max="11750" width="8.7109375" style="46" customWidth="1"/>
    <col min="11751" max="11751" width="8.42578125" style="46" customWidth="1"/>
    <col min="11752" max="11752" width="9.42578125" style="46" customWidth="1"/>
    <col min="11753" max="11753" width="10.140625" style="46" customWidth="1"/>
    <col min="11754" max="11754" width="7.7109375" style="46" customWidth="1"/>
    <col min="11755" max="11756" width="9.42578125" style="46" customWidth="1"/>
    <col min="11757" max="11758" width="9.7109375" style="46" customWidth="1"/>
    <col min="11759" max="11759" width="8.7109375" style="46" customWidth="1"/>
    <col min="11760" max="11760" width="9.42578125" style="46" customWidth="1"/>
    <col min="11761" max="11761" width="6.7109375" style="46" customWidth="1"/>
    <col min="11762" max="11762" width="8.140625" style="46" customWidth="1"/>
    <col min="11763" max="11763" width="10.42578125" style="46" customWidth="1"/>
    <col min="11764" max="11764" width="8.42578125" style="46" customWidth="1"/>
    <col min="11765" max="11765" width="9.7109375" style="46" customWidth="1"/>
    <col min="11766" max="11766" width="9.42578125" style="46" customWidth="1"/>
    <col min="11767" max="11767" width="7.42578125" style="46" customWidth="1"/>
    <col min="11768" max="11768" width="8.42578125" style="46" customWidth="1"/>
    <col min="11769" max="11770" width="8.28515625" style="46" customWidth="1"/>
    <col min="11771" max="11771" width="11.42578125" style="46" customWidth="1"/>
    <col min="11772" max="11772" width="10.42578125" style="46" customWidth="1"/>
    <col min="11773" max="11773" width="9.7109375" style="46" customWidth="1"/>
    <col min="11774" max="11774" width="9.140625" style="46" customWidth="1"/>
    <col min="11775" max="11775" width="9.42578125" style="46" customWidth="1"/>
    <col min="11776" max="11776" width="7.42578125" style="46" customWidth="1"/>
    <col min="11777" max="11777" width="8.42578125" style="46" customWidth="1"/>
    <col min="11778" max="11778" width="8.28515625" style="46" customWidth="1"/>
    <col min="11779" max="11779" width="11.42578125" style="46" customWidth="1"/>
    <col min="11780" max="11792" width="8" style="46" customWidth="1"/>
    <col min="11793" max="11793" width="9.42578125" style="46" customWidth="1"/>
    <col min="11794" max="11794" width="6.7109375" style="46" customWidth="1"/>
    <col min="11795" max="11797" width="8.28515625" style="46" customWidth="1"/>
    <col min="11798" max="11798" width="8.7109375" style="46" customWidth="1"/>
    <col min="11799" max="11799" width="6.7109375" style="46" customWidth="1"/>
    <col min="11800" max="12002" width="8.7109375" style="46"/>
    <col min="12003" max="12003" width="5.140625" style="46" customWidth="1"/>
    <col min="12004" max="12004" width="24" style="46" customWidth="1"/>
    <col min="12005" max="12005" width="7.7109375" style="46" customWidth="1"/>
    <col min="12006" max="12006" width="8.7109375" style="46" customWidth="1"/>
    <col min="12007" max="12007" width="8.42578125" style="46" customWidth="1"/>
    <col min="12008" max="12008" width="9.42578125" style="46" customWidth="1"/>
    <col min="12009" max="12009" width="10.140625" style="46" customWidth="1"/>
    <col min="12010" max="12010" width="7.7109375" style="46" customWidth="1"/>
    <col min="12011" max="12012" width="9.42578125" style="46" customWidth="1"/>
    <col min="12013" max="12014" width="9.7109375" style="46" customWidth="1"/>
    <col min="12015" max="12015" width="8.7109375" style="46" customWidth="1"/>
    <col min="12016" max="12016" width="9.42578125" style="46" customWidth="1"/>
    <col min="12017" max="12017" width="6.7109375" style="46" customWidth="1"/>
    <col min="12018" max="12018" width="8.140625" style="46" customWidth="1"/>
    <col min="12019" max="12019" width="10.42578125" style="46" customWidth="1"/>
    <col min="12020" max="12020" width="8.42578125" style="46" customWidth="1"/>
    <col min="12021" max="12021" width="9.7109375" style="46" customWidth="1"/>
    <col min="12022" max="12022" width="9.42578125" style="46" customWidth="1"/>
    <col min="12023" max="12023" width="7.42578125" style="46" customWidth="1"/>
    <col min="12024" max="12024" width="8.42578125" style="46" customWidth="1"/>
    <col min="12025" max="12026" width="8.28515625" style="46" customWidth="1"/>
    <col min="12027" max="12027" width="11.42578125" style="46" customWidth="1"/>
    <col min="12028" max="12028" width="10.42578125" style="46" customWidth="1"/>
    <col min="12029" max="12029" width="9.7109375" style="46" customWidth="1"/>
    <col min="12030" max="12030" width="9.140625" style="46" customWidth="1"/>
    <col min="12031" max="12031" width="9.42578125" style="46" customWidth="1"/>
    <col min="12032" max="12032" width="7.42578125" style="46" customWidth="1"/>
    <col min="12033" max="12033" width="8.42578125" style="46" customWidth="1"/>
    <col min="12034" max="12034" width="8.28515625" style="46" customWidth="1"/>
    <col min="12035" max="12035" width="11.42578125" style="46" customWidth="1"/>
    <col min="12036" max="12048" width="8" style="46" customWidth="1"/>
    <col min="12049" max="12049" width="9.42578125" style="46" customWidth="1"/>
    <col min="12050" max="12050" width="6.7109375" style="46" customWidth="1"/>
    <col min="12051" max="12053" width="8.28515625" style="46" customWidth="1"/>
    <col min="12054" max="12054" width="8.7109375" style="46" customWidth="1"/>
    <col min="12055" max="12055" width="6.7109375" style="46" customWidth="1"/>
    <col min="12056" max="12258" width="8.7109375" style="46"/>
    <col min="12259" max="12259" width="5.140625" style="46" customWidth="1"/>
    <col min="12260" max="12260" width="24" style="46" customWidth="1"/>
    <col min="12261" max="12261" width="7.7109375" style="46" customWidth="1"/>
    <col min="12262" max="12262" width="8.7109375" style="46" customWidth="1"/>
    <col min="12263" max="12263" width="8.42578125" style="46" customWidth="1"/>
    <col min="12264" max="12264" width="9.42578125" style="46" customWidth="1"/>
    <col min="12265" max="12265" width="10.140625" style="46" customWidth="1"/>
    <col min="12266" max="12266" width="7.7109375" style="46" customWidth="1"/>
    <col min="12267" max="12268" width="9.42578125" style="46" customWidth="1"/>
    <col min="12269" max="12270" width="9.7109375" style="46" customWidth="1"/>
    <col min="12271" max="12271" width="8.7109375" style="46" customWidth="1"/>
    <col min="12272" max="12272" width="9.42578125" style="46" customWidth="1"/>
    <col min="12273" max="12273" width="6.7109375" style="46" customWidth="1"/>
    <col min="12274" max="12274" width="8.140625" style="46" customWidth="1"/>
    <col min="12275" max="12275" width="10.42578125" style="46" customWidth="1"/>
    <col min="12276" max="12276" width="8.42578125" style="46" customWidth="1"/>
    <col min="12277" max="12277" width="9.7109375" style="46" customWidth="1"/>
    <col min="12278" max="12278" width="9.42578125" style="46" customWidth="1"/>
    <col min="12279" max="12279" width="7.42578125" style="46" customWidth="1"/>
    <col min="12280" max="12280" width="8.42578125" style="46" customWidth="1"/>
    <col min="12281" max="12282" width="8.28515625" style="46" customWidth="1"/>
    <col min="12283" max="12283" width="11.42578125" style="46" customWidth="1"/>
    <col min="12284" max="12284" width="10.42578125" style="46" customWidth="1"/>
    <col min="12285" max="12285" width="9.7109375" style="46" customWidth="1"/>
    <col min="12286" max="12286" width="9.140625" style="46" customWidth="1"/>
    <col min="12287" max="12287" width="9.42578125" style="46" customWidth="1"/>
    <col min="12288" max="12288" width="7.42578125" style="46" customWidth="1"/>
    <col min="12289" max="12289" width="8.42578125" style="46" customWidth="1"/>
    <col min="12290" max="12290" width="8.28515625" style="46" customWidth="1"/>
    <col min="12291" max="12291" width="11.42578125" style="46" customWidth="1"/>
    <col min="12292" max="12304" width="8" style="46" customWidth="1"/>
    <col min="12305" max="12305" width="9.42578125" style="46" customWidth="1"/>
    <col min="12306" max="12306" width="6.7109375" style="46" customWidth="1"/>
    <col min="12307" max="12309" width="8.28515625" style="46" customWidth="1"/>
    <col min="12310" max="12310" width="8.7109375" style="46" customWidth="1"/>
    <col min="12311" max="12311" width="6.7109375" style="46" customWidth="1"/>
    <col min="12312" max="12514" width="8.7109375" style="46"/>
    <col min="12515" max="12515" width="5.140625" style="46" customWidth="1"/>
    <col min="12516" max="12516" width="24" style="46" customWidth="1"/>
    <col min="12517" max="12517" width="7.7109375" style="46" customWidth="1"/>
    <col min="12518" max="12518" width="8.7109375" style="46" customWidth="1"/>
    <col min="12519" max="12519" width="8.42578125" style="46" customWidth="1"/>
    <col min="12520" max="12520" width="9.42578125" style="46" customWidth="1"/>
    <col min="12521" max="12521" width="10.140625" style="46" customWidth="1"/>
    <col min="12522" max="12522" width="7.7109375" style="46" customWidth="1"/>
    <col min="12523" max="12524" width="9.42578125" style="46" customWidth="1"/>
    <col min="12525" max="12526" width="9.7109375" style="46" customWidth="1"/>
    <col min="12527" max="12527" width="8.7109375" style="46" customWidth="1"/>
    <col min="12528" max="12528" width="9.42578125" style="46" customWidth="1"/>
    <col min="12529" max="12529" width="6.7109375" style="46" customWidth="1"/>
    <col min="12530" max="12530" width="8.140625" style="46" customWidth="1"/>
    <col min="12531" max="12531" width="10.42578125" style="46" customWidth="1"/>
    <col min="12532" max="12532" width="8.42578125" style="46" customWidth="1"/>
    <col min="12533" max="12533" width="9.7109375" style="46" customWidth="1"/>
    <col min="12534" max="12534" width="9.42578125" style="46" customWidth="1"/>
    <col min="12535" max="12535" width="7.42578125" style="46" customWidth="1"/>
    <col min="12536" max="12536" width="8.42578125" style="46" customWidth="1"/>
    <col min="12537" max="12538" width="8.28515625" style="46" customWidth="1"/>
    <col min="12539" max="12539" width="11.42578125" style="46" customWidth="1"/>
    <col min="12540" max="12540" width="10.42578125" style="46" customWidth="1"/>
    <col min="12541" max="12541" width="9.7109375" style="46" customWidth="1"/>
    <col min="12542" max="12542" width="9.140625" style="46" customWidth="1"/>
    <col min="12543" max="12543" width="9.42578125" style="46" customWidth="1"/>
    <col min="12544" max="12544" width="7.42578125" style="46" customWidth="1"/>
    <col min="12545" max="12545" width="8.42578125" style="46" customWidth="1"/>
    <col min="12546" max="12546" width="8.28515625" style="46" customWidth="1"/>
    <col min="12547" max="12547" width="11.42578125" style="46" customWidth="1"/>
    <col min="12548" max="12560" width="8" style="46" customWidth="1"/>
    <col min="12561" max="12561" width="9.42578125" style="46" customWidth="1"/>
    <col min="12562" max="12562" width="6.7109375" style="46" customWidth="1"/>
    <col min="12563" max="12565" width="8.28515625" style="46" customWidth="1"/>
    <col min="12566" max="12566" width="8.7109375" style="46" customWidth="1"/>
    <col min="12567" max="12567" width="6.7109375" style="46" customWidth="1"/>
    <col min="12568" max="12770" width="8.7109375" style="46"/>
    <col min="12771" max="12771" width="5.140625" style="46" customWidth="1"/>
    <col min="12772" max="12772" width="24" style="46" customWidth="1"/>
    <col min="12773" max="12773" width="7.7109375" style="46" customWidth="1"/>
    <col min="12774" max="12774" width="8.7109375" style="46" customWidth="1"/>
    <col min="12775" max="12775" width="8.42578125" style="46" customWidth="1"/>
    <col min="12776" max="12776" width="9.42578125" style="46" customWidth="1"/>
    <col min="12777" max="12777" width="10.140625" style="46" customWidth="1"/>
    <col min="12778" max="12778" width="7.7109375" style="46" customWidth="1"/>
    <col min="12779" max="12780" width="9.42578125" style="46" customWidth="1"/>
    <col min="12781" max="12782" width="9.7109375" style="46" customWidth="1"/>
    <col min="12783" max="12783" width="8.7109375" style="46" customWidth="1"/>
    <col min="12784" max="12784" width="9.42578125" style="46" customWidth="1"/>
    <col min="12785" max="12785" width="6.7109375" style="46" customWidth="1"/>
    <col min="12786" max="12786" width="8.140625" style="46" customWidth="1"/>
    <col min="12787" max="12787" width="10.42578125" style="46" customWidth="1"/>
    <col min="12788" max="12788" width="8.42578125" style="46" customWidth="1"/>
    <col min="12789" max="12789" width="9.7109375" style="46" customWidth="1"/>
    <col min="12790" max="12790" width="9.42578125" style="46" customWidth="1"/>
    <col min="12791" max="12791" width="7.42578125" style="46" customWidth="1"/>
    <col min="12792" max="12792" width="8.42578125" style="46" customWidth="1"/>
    <col min="12793" max="12794" width="8.28515625" style="46" customWidth="1"/>
    <col min="12795" max="12795" width="11.42578125" style="46" customWidth="1"/>
    <col min="12796" max="12796" width="10.42578125" style="46" customWidth="1"/>
    <col min="12797" max="12797" width="9.7109375" style="46" customWidth="1"/>
    <col min="12798" max="12798" width="9.140625" style="46" customWidth="1"/>
    <col min="12799" max="12799" width="9.42578125" style="46" customWidth="1"/>
    <col min="12800" max="12800" width="7.42578125" style="46" customWidth="1"/>
    <col min="12801" max="12801" width="8.42578125" style="46" customWidth="1"/>
    <col min="12802" max="12802" width="8.28515625" style="46" customWidth="1"/>
    <col min="12803" max="12803" width="11.42578125" style="46" customWidth="1"/>
    <col min="12804" max="12816" width="8" style="46" customWidth="1"/>
    <col min="12817" max="12817" width="9.42578125" style="46" customWidth="1"/>
    <col min="12818" max="12818" width="6.7109375" style="46" customWidth="1"/>
    <col min="12819" max="12821" width="8.28515625" style="46" customWidth="1"/>
    <col min="12822" max="12822" width="8.7109375" style="46" customWidth="1"/>
    <col min="12823" max="12823" width="6.7109375" style="46" customWidth="1"/>
    <col min="12824" max="13026" width="8.7109375" style="46"/>
    <col min="13027" max="13027" width="5.140625" style="46" customWidth="1"/>
    <col min="13028" max="13028" width="24" style="46" customWidth="1"/>
    <col min="13029" max="13029" width="7.7109375" style="46" customWidth="1"/>
    <col min="13030" max="13030" width="8.7109375" style="46" customWidth="1"/>
    <col min="13031" max="13031" width="8.42578125" style="46" customWidth="1"/>
    <col min="13032" max="13032" width="9.42578125" style="46" customWidth="1"/>
    <col min="13033" max="13033" width="10.140625" style="46" customWidth="1"/>
    <col min="13034" max="13034" width="7.7109375" style="46" customWidth="1"/>
    <col min="13035" max="13036" width="9.42578125" style="46" customWidth="1"/>
    <col min="13037" max="13038" width="9.7109375" style="46" customWidth="1"/>
    <col min="13039" max="13039" width="8.7109375" style="46" customWidth="1"/>
    <col min="13040" max="13040" width="9.42578125" style="46" customWidth="1"/>
    <col min="13041" max="13041" width="6.7109375" style="46" customWidth="1"/>
    <col min="13042" max="13042" width="8.140625" style="46" customWidth="1"/>
    <col min="13043" max="13043" width="10.42578125" style="46" customWidth="1"/>
    <col min="13044" max="13044" width="8.42578125" style="46" customWidth="1"/>
    <col min="13045" max="13045" width="9.7109375" style="46" customWidth="1"/>
    <col min="13046" max="13046" width="9.42578125" style="46" customWidth="1"/>
    <col min="13047" max="13047" width="7.42578125" style="46" customWidth="1"/>
    <col min="13048" max="13048" width="8.42578125" style="46" customWidth="1"/>
    <col min="13049" max="13050" width="8.28515625" style="46" customWidth="1"/>
    <col min="13051" max="13051" width="11.42578125" style="46" customWidth="1"/>
    <col min="13052" max="13052" width="10.42578125" style="46" customWidth="1"/>
    <col min="13053" max="13053" width="9.7109375" style="46" customWidth="1"/>
    <col min="13054" max="13054" width="9.140625" style="46" customWidth="1"/>
    <col min="13055" max="13055" width="9.42578125" style="46" customWidth="1"/>
    <col min="13056" max="13056" width="7.42578125" style="46" customWidth="1"/>
    <col min="13057" max="13057" width="8.42578125" style="46" customWidth="1"/>
    <col min="13058" max="13058" width="8.28515625" style="46" customWidth="1"/>
    <col min="13059" max="13059" width="11.42578125" style="46" customWidth="1"/>
    <col min="13060" max="13072" width="8" style="46" customWidth="1"/>
    <col min="13073" max="13073" width="9.42578125" style="46" customWidth="1"/>
    <col min="13074" max="13074" width="6.7109375" style="46" customWidth="1"/>
    <col min="13075" max="13077" width="8.28515625" style="46" customWidth="1"/>
    <col min="13078" max="13078" width="8.7109375" style="46" customWidth="1"/>
    <col min="13079" max="13079" width="6.7109375" style="46" customWidth="1"/>
    <col min="13080" max="13282" width="8.7109375" style="46"/>
    <col min="13283" max="13283" width="5.140625" style="46" customWidth="1"/>
    <col min="13284" max="13284" width="24" style="46" customWidth="1"/>
    <col min="13285" max="13285" width="7.7109375" style="46" customWidth="1"/>
    <col min="13286" max="13286" width="8.7109375" style="46" customWidth="1"/>
    <col min="13287" max="13287" width="8.42578125" style="46" customWidth="1"/>
    <col min="13288" max="13288" width="9.42578125" style="46" customWidth="1"/>
    <col min="13289" max="13289" width="10.140625" style="46" customWidth="1"/>
    <col min="13290" max="13290" width="7.7109375" style="46" customWidth="1"/>
    <col min="13291" max="13292" width="9.42578125" style="46" customWidth="1"/>
    <col min="13293" max="13294" width="9.7109375" style="46" customWidth="1"/>
    <col min="13295" max="13295" width="8.7109375" style="46" customWidth="1"/>
    <col min="13296" max="13296" width="9.42578125" style="46" customWidth="1"/>
    <col min="13297" max="13297" width="6.7109375" style="46" customWidth="1"/>
    <col min="13298" max="13298" width="8.140625" style="46" customWidth="1"/>
    <col min="13299" max="13299" width="10.42578125" style="46" customWidth="1"/>
    <col min="13300" max="13300" width="8.42578125" style="46" customWidth="1"/>
    <col min="13301" max="13301" width="9.7109375" style="46" customWidth="1"/>
    <col min="13302" max="13302" width="9.42578125" style="46" customWidth="1"/>
    <col min="13303" max="13303" width="7.42578125" style="46" customWidth="1"/>
    <col min="13304" max="13304" width="8.42578125" style="46" customWidth="1"/>
    <col min="13305" max="13306" width="8.28515625" style="46" customWidth="1"/>
    <col min="13307" max="13307" width="11.42578125" style="46" customWidth="1"/>
    <col min="13308" max="13308" width="10.42578125" style="46" customWidth="1"/>
    <col min="13309" max="13309" width="9.7109375" style="46" customWidth="1"/>
    <col min="13310" max="13310" width="9.140625" style="46" customWidth="1"/>
    <col min="13311" max="13311" width="9.42578125" style="46" customWidth="1"/>
    <col min="13312" max="13312" width="7.42578125" style="46" customWidth="1"/>
    <col min="13313" max="13313" width="8.42578125" style="46" customWidth="1"/>
    <col min="13314" max="13314" width="8.28515625" style="46" customWidth="1"/>
    <col min="13315" max="13315" width="11.42578125" style="46" customWidth="1"/>
    <col min="13316" max="13328" width="8" style="46" customWidth="1"/>
    <col min="13329" max="13329" width="9.42578125" style="46" customWidth="1"/>
    <col min="13330" max="13330" width="6.7109375" style="46" customWidth="1"/>
    <col min="13331" max="13333" width="8.28515625" style="46" customWidth="1"/>
    <col min="13334" max="13334" width="8.7109375" style="46" customWidth="1"/>
    <col min="13335" max="13335" width="6.7109375" style="46" customWidth="1"/>
    <col min="13336" max="13538" width="8.7109375" style="46"/>
    <col min="13539" max="13539" width="5.140625" style="46" customWidth="1"/>
    <col min="13540" max="13540" width="24" style="46" customWidth="1"/>
    <col min="13541" max="13541" width="7.7109375" style="46" customWidth="1"/>
    <col min="13542" max="13542" width="8.7109375" style="46" customWidth="1"/>
    <col min="13543" max="13543" width="8.42578125" style="46" customWidth="1"/>
    <col min="13544" max="13544" width="9.42578125" style="46" customWidth="1"/>
    <col min="13545" max="13545" width="10.140625" style="46" customWidth="1"/>
    <col min="13546" max="13546" width="7.7109375" style="46" customWidth="1"/>
    <col min="13547" max="13548" width="9.42578125" style="46" customWidth="1"/>
    <col min="13549" max="13550" width="9.7109375" style="46" customWidth="1"/>
    <col min="13551" max="13551" width="8.7109375" style="46" customWidth="1"/>
    <col min="13552" max="13552" width="9.42578125" style="46" customWidth="1"/>
    <col min="13553" max="13553" width="6.7109375" style="46" customWidth="1"/>
    <col min="13554" max="13554" width="8.140625" style="46" customWidth="1"/>
    <col min="13555" max="13555" width="10.42578125" style="46" customWidth="1"/>
    <col min="13556" max="13556" width="8.42578125" style="46" customWidth="1"/>
    <col min="13557" max="13557" width="9.7109375" style="46" customWidth="1"/>
    <col min="13558" max="13558" width="9.42578125" style="46" customWidth="1"/>
    <col min="13559" max="13559" width="7.42578125" style="46" customWidth="1"/>
    <col min="13560" max="13560" width="8.42578125" style="46" customWidth="1"/>
    <col min="13561" max="13562" width="8.28515625" style="46" customWidth="1"/>
    <col min="13563" max="13563" width="11.42578125" style="46" customWidth="1"/>
    <col min="13564" max="13564" width="10.42578125" style="46" customWidth="1"/>
    <col min="13565" max="13565" width="9.7109375" style="46" customWidth="1"/>
    <col min="13566" max="13566" width="9.140625" style="46" customWidth="1"/>
    <col min="13567" max="13567" width="9.42578125" style="46" customWidth="1"/>
    <col min="13568" max="13568" width="7.42578125" style="46" customWidth="1"/>
    <col min="13569" max="13569" width="8.42578125" style="46" customWidth="1"/>
    <col min="13570" max="13570" width="8.28515625" style="46" customWidth="1"/>
    <col min="13571" max="13571" width="11.42578125" style="46" customWidth="1"/>
    <col min="13572" max="13584" width="8" style="46" customWidth="1"/>
    <col min="13585" max="13585" width="9.42578125" style="46" customWidth="1"/>
    <col min="13586" max="13586" width="6.7109375" style="46" customWidth="1"/>
    <col min="13587" max="13589" width="8.28515625" style="46" customWidth="1"/>
    <col min="13590" max="13590" width="8.7109375" style="46" customWidth="1"/>
    <col min="13591" max="13591" width="6.7109375" style="46" customWidth="1"/>
    <col min="13592" max="13794" width="8.7109375" style="46"/>
    <col min="13795" max="13795" width="5.140625" style="46" customWidth="1"/>
    <col min="13796" max="13796" width="24" style="46" customWidth="1"/>
    <col min="13797" max="13797" width="7.7109375" style="46" customWidth="1"/>
    <col min="13798" max="13798" width="8.7109375" style="46" customWidth="1"/>
    <col min="13799" max="13799" width="8.42578125" style="46" customWidth="1"/>
    <col min="13800" max="13800" width="9.42578125" style="46" customWidth="1"/>
    <col min="13801" max="13801" width="10.140625" style="46" customWidth="1"/>
    <col min="13802" max="13802" width="7.7109375" style="46" customWidth="1"/>
    <col min="13803" max="13804" width="9.42578125" style="46" customWidth="1"/>
    <col min="13805" max="13806" width="9.7109375" style="46" customWidth="1"/>
    <col min="13807" max="13807" width="8.7109375" style="46" customWidth="1"/>
    <col min="13808" max="13808" width="9.42578125" style="46" customWidth="1"/>
    <col min="13809" max="13809" width="6.7109375" style="46" customWidth="1"/>
    <col min="13810" max="13810" width="8.140625" style="46" customWidth="1"/>
    <col min="13811" max="13811" width="10.42578125" style="46" customWidth="1"/>
    <col min="13812" max="13812" width="8.42578125" style="46" customWidth="1"/>
    <col min="13813" max="13813" width="9.7109375" style="46" customWidth="1"/>
    <col min="13814" max="13814" width="9.42578125" style="46" customWidth="1"/>
    <col min="13815" max="13815" width="7.42578125" style="46" customWidth="1"/>
    <col min="13816" max="13816" width="8.42578125" style="46" customWidth="1"/>
    <col min="13817" max="13818" width="8.28515625" style="46" customWidth="1"/>
    <col min="13819" max="13819" width="11.42578125" style="46" customWidth="1"/>
    <col min="13820" max="13820" width="10.42578125" style="46" customWidth="1"/>
    <col min="13821" max="13821" width="9.7109375" style="46" customWidth="1"/>
    <col min="13822" max="13822" width="9.140625" style="46" customWidth="1"/>
    <col min="13823" max="13823" width="9.42578125" style="46" customWidth="1"/>
    <col min="13824" max="13824" width="7.42578125" style="46" customWidth="1"/>
    <col min="13825" max="13825" width="8.42578125" style="46" customWidth="1"/>
    <col min="13826" max="13826" width="8.28515625" style="46" customWidth="1"/>
    <col min="13827" max="13827" width="11.42578125" style="46" customWidth="1"/>
    <col min="13828" max="13840" width="8" style="46" customWidth="1"/>
    <col min="13841" max="13841" width="9.42578125" style="46" customWidth="1"/>
    <col min="13842" max="13842" width="6.7109375" style="46" customWidth="1"/>
    <col min="13843" max="13845" width="8.28515625" style="46" customWidth="1"/>
    <col min="13846" max="13846" width="8.7109375" style="46" customWidth="1"/>
    <col min="13847" max="13847" width="6.7109375" style="46" customWidth="1"/>
    <col min="13848" max="14050" width="8.7109375" style="46"/>
    <col min="14051" max="14051" width="5.140625" style="46" customWidth="1"/>
    <col min="14052" max="14052" width="24" style="46" customWidth="1"/>
    <col min="14053" max="14053" width="7.7109375" style="46" customWidth="1"/>
    <col min="14054" max="14054" width="8.7109375" style="46" customWidth="1"/>
    <col min="14055" max="14055" width="8.42578125" style="46" customWidth="1"/>
    <col min="14056" max="14056" width="9.42578125" style="46" customWidth="1"/>
    <col min="14057" max="14057" width="10.140625" style="46" customWidth="1"/>
    <col min="14058" max="14058" width="7.7109375" style="46" customWidth="1"/>
    <col min="14059" max="14060" width="9.42578125" style="46" customWidth="1"/>
    <col min="14061" max="14062" width="9.7109375" style="46" customWidth="1"/>
    <col min="14063" max="14063" width="8.7109375" style="46" customWidth="1"/>
    <col min="14064" max="14064" width="9.42578125" style="46" customWidth="1"/>
    <col min="14065" max="14065" width="6.7109375" style="46" customWidth="1"/>
    <col min="14066" max="14066" width="8.140625" style="46" customWidth="1"/>
    <col min="14067" max="14067" width="10.42578125" style="46" customWidth="1"/>
    <col min="14068" max="14068" width="8.42578125" style="46" customWidth="1"/>
    <col min="14069" max="14069" width="9.7109375" style="46" customWidth="1"/>
    <col min="14070" max="14070" width="9.42578125" style="46" customWidth="1"/>
    <col min="14071" max="14071" width="7.42578125" style="46" customWidth="1"/>
    <col min="14072" max="14072" width="8.42578125" style="46" customWidth="1"/>
    <col min="14073" max="14074" width="8.28515625" style="46" customWidth="1"/>
    <col min="14075" max="14075" width="11.42578125" style="46" customWidth="1"/>
    <col min="14076" max="14076" width="10.42578125" style="46" customWidth="1"/>
    <col min="14077" max="14077" width="9.7109375" style="46" customWidth="1"/>
    <col min="14078" max="14078" width="9.140625" style="46" customWidth="1"/>
    <col min="14079" max="14079" width="9.42578125" style="46" customWidth="1"/>
    <col min="14080" max="14080" width="7.42578125" style="46" customWidth="1"/>
    <col min="14081" max="14081" width="8.42578125" style="46" customWidth="1"/>
    <col min="14082" max="14082" width="8.28515625" style="46" customWidth="1"/>
    <col min="14083" max="14083" width="11.42578125" style="46" customWidth="1"/>
    <col min="14084" max="14096" width="8" style="46" customWidth="1"/>
    <col min="14097" max="14097" width="9.42578125" style="46" customWidth="1"/>
    <col min="14098" max="14098" width="6.7109375" style="46" customWidth="1"/>
    <col min="14099" max="14101" width="8.28515625" style="46" customWidth="1"/>
    <col min="14102" max="14102" width="8.7109375" style="46" customWidth="1"/>
    <col min="14103" max="14103" width="6.7109375" style="46" customWidth="1"/>
    <col min="14104" max="14306" width="8.7109375" style="46"/>
    <col min="14307" max="14307" width="5.140625" style="46" customWidth="1"/>
    <col min="14308" max="14308" width="24" style="46" customWidth="1"/>
    <col min="14309" max="14309" width="7.7109375" style="46" customWidth="1"/>
    <col min="14310" max="14310" width="8.7109375" style="46" customWidth="1"/>
    <col min="14311" max="14311" width="8.42578125" style="46" customWidth="1"/>
    <col min="14312" max="14312" width="9.42578125" style="46" customWidth="1"/>
    <col min="14313" max="14313" width="10.140625" style="46" customWidth="1"/>
    <col min="14314" max="14314" width="7.7109375" style="46" customWidth="1"/>
    <col min="14315" max="14316" width="9.42578125" style="46" customWidth="1"/>
    <col min="14317" max="14318" width="9.7109375" style="46" customWidth="1"/>
    <col min="14319" max="14319" width="8.7109375" style="46" customWidth="1"/>
    <col min="14320" max="14320" width="9.42578125" style="46" customWidth="1"/>
    <col min="14321" max="14321" width="6.7109375" style="46" customWidth="1"/>
    <col min="14322" max="14322" width="8.140625" style="46" customWidth="1"/>
    <col min="14323" max="14323" width="10.42578125" style="46" customWidth="1"/>
    <col min="14324" max="14324" width="8.42578125" style="46" customWidth="1"/>
    <col min="14325" max="14325" width="9.7109375" style="46" customWidth="1"/>
    <col min="14326" max="14326" width="9.42578125" style="46" customWidth="1"/>
    <col min="14327" max="14327" width="7.42578125" style="46" customWidth="1"/>
    <col min="14328" max="14328" width="8.42578125" style="46" customWidth="1"/>
    <col min="14329" max="14330" width="8.28515625" style="46" customWidth="1"/>
    <col min="14331" max="14331" width="11.42578125" style="46" customWidth="1"/>
    <col min="14332" max="14332" width="10.42578125" style="46" customWidth="1"/>
    <col min="14333" max="14333" width="9.7109375" style="46" customWidth="1"/>
    <col min="14334" max="14334" width="9.140625" style="46" customWidth="1"/>
    <col min="14335" max="14335" width="9.42578125" style="46" customWidth="1"/>
    <col min="14336" max="14336" width="7.42578125" style="46" customWidth="1"/>
    <col min="14337" max="14337" width="8.42578125" style="46" customWidth="1"/>
    <col min="14338" max="14338" width="8.28515625" style="46" customWidth="1"/>
    <col min="14339" max="14339" width="11.42578125" style="46" customWidth="1"/>
    <col min="14340" max="14352" width="8" style="46" customWidth="1"/>
    <col min="14353" max="14353" width="9.42578125" style="46" customWidth="1"/>
    <col min="14354" max="14354" width="6.7109375" style="46" customWidth="1"/>
    <col min="14355" max="14357" width="8.28515625" style="46" customWidth="1"/>
    <col min="14358" max="14358" width="8.7109375" style="46" customWidth="1"/>
    <col min="14359" max="14359" width="6.7109375" style="46" customWidth="1"/>
    <col min="14360" max="14562" width="8.7109375" style="46"/>
    <col min="14563" max="14563" width="5.140625" style="46" customWidth="1"/>
    <col min="14564" max="14564" width="24" style="46" customWidth="1"/>
    <col min="14565" max="14565" width="7.7109375" style="46" customWidth="1"/>
    <col min="14566" max="14566" width="8.7109375" style="46" customWidth="1"/>
    <col min="14567" max="14567" width="8.42578125" style="46" customWidth="1"/>
    <col min="14568" max="14568" width="9.42578125" style="46" customWidth="1"/>
    <col min="14569" max="14569" width="10.140625" style="46" customWidth="1"/>
    <col min="14570" max="14570" width="7.7109375" style="46" customWidth="1"/>
    <col min="14571" max="14572" width="9.42578125" style="46" customWidth="1"/>
    <col min="14573" max="14574" width="9.7109375" style="46" customWidth="1"/>
    <col min="14575" max="14575" width="8.7109375" style="46" customWidth="1"/>
    <col min="14576" max="14576" width="9.42578125" style="46" customWidth="1"/>
    <col min="14577" max="14577" width="6.7109375" style="46" customWidth="1"/>
    <col min="14578" max="14578" width="8.140625" style="46" customWidth="1"/>
    <col min="14579" max="14579" width="10.42578125" style="46" customWidth="1"/>
    <col min="14580" max="14580" width="8.42578125" style="46" customWidth="1"/>
    <col min="14581" max="14581" width="9.7109375" style="46" customWidth="1"/>
    <col min="14582" max="14582" width="9.42578125" style="46" customWidth="1"/>
    <col min="14583" max="14583" width="7.42578125" style="46" customWidth="1"/>
    <col min="14584" max="14584" width="8.42578125" style="46" customWidth="1"/>
    <col min="14585" max="14586" width="8.28515625" style="46" customWidth="1"/>
    <col min="14587" max="14587" width="11.42578125" style="46" customWidth="1"/>
    <col min="14588" max="14588" width="10.42578125" style="46" customWidth="1"/>
    <col min="14589" max="14589" width="9.7109375" style="46" customWidth="1"/>
    <col min="14590" max="14590" width="9.140625" style="46" customWidth="1"/>
    <col min="14591" max="14591" width="9.42578125" style="46" customWidth="1"/>
    <col min="14592" max="14592" width="7.42578125" style="46" customWidth="1"/>
    <col min="14593" max="14593" width="8.42578125" style="46" customWidth="1"/>
    <col min="14594" max="14594" width="8.28515625" style="46" customWidth="1"/>
    <col min="14595" max="14595" width="11.42578125" style="46" customWidth="1"/>
    <col min="14596" max="14608" width="8" style="46" customWidth="1"/>
    <col min="14609" max="14609" width="9.42578125" style="46" customWidth="1"/>
    <col min="14610" max="14610" width="6.7109375" style="46" customWidth="1"/>
    <col min="14611" max="14613" width="8.28515625" style="46" customWidth="1"/>
    <col min="14614" max="14614" width="8.7109375" style="46" customWidth="1"/>
    <col min="14615" max="14615" width="6.7109375" style="46" customWidth="1"/>
    <col min="14616" max="14818" width="8.7109375" style="46"/>
    <col min="14819" max="14819" width="5.140625" style="46" customWidth="1"/>
    <col min="14820" max="14820" width="24" style="46" customWidth="1"/>
    <col min="14821" max="14821" width="7.7109375" style="46" customWidth="1"/>
    <col min="14822" max="14822" width="8.7109375" style="46" customWidth="1"/>
    <col min="14823" max="14823" width="8.42578125" style="46" customWidth="1"/>
    <col min="14824" max="14824" width="9.42578125" style="46" customWidth="1"/>
    <col min="14825" max="14825" width="10.140625" style="46" customWidth="1"/>
    <col min="14826" max="14826" width="7.7109375" style="46" customWidth="1"/>
    <col min="14827" max="14828" width="9.42578125" style="46" customWidth="1"/>
    <col min="14829" max="14830" width="9.7109375" style="46" customWidth="1"/>
    <col min="14831" max="14831" width="8.7109375" style="46" customWidth="1"/>
    <col min="14832" max="14832" width="9.42578125" style="46" customWidth="1"/>
    <col min="14833" max="14833" width="6.7109375" style="46" customWidth="1"/>
    <col min="14834" max="14834" width="8.140625" style="46" customWidth="1"/>
    <col min="14835" max="14835" width="10.42578125" style="46" customWidth="1"/>
    <col min="14836" max="14836" width="8.42578125" style="46" customWidth="1"/>
    <col min="14837" max="14837" width="9.7109375" style="46" customWidth="1"/>
    <col min="14838" max="14838" width="9.42578125" style="46" customWidth="1"/>
    <col min="14839" max="14839" width="7.42578125" style="46" customWidth="1"/>
    <col min="14840" max="14840" width="8.42578125" style="46" customWidth="1"/>
    <col min="14841" max="14842" width="8.28515625" style="46" customWidth="1"/>
    <col min="14843" max="14843" width="11.42578125" style="46" customWidth="1"/>
    <col min="14844" max="14844" width="10.42578125" style="46" customWidth="1"/>
    <col min="14845" max="14845" width="9.7109375" style="46" customWidth="1"/>
    <col min="14846" max="14846" width="9.140625" style="46" customWidth="1"/>
    <col min="14847" max="14847" width="9.42578125" style="46" customWidth="1"/>
    <col min="14848" max="14848" width="7.42578125" style="46" customWidth="1"/>
    <col min="14849" max="14849" width="8.42578125" style="46" customWidth="1"/>
    <col min="14850" max="14850" width="8.28515625" style="46" customWidth="1"/>
    <col min="14851" max="14851" width="11.42578125" style="46" customWidth="1"/>
    <col min="14852" max="14864" width="8" style="46" customWidth="1"/>
    <col min="14865" max="14865" width="9.42578125" style="46" customWidth="1"/>
    <col min="14866" max="14866" width="6.7109375" style="46" customWidth="1"/>
    <col min="14867" max="14869" width="8.28515625" style="46" customWidth="1"/>
    <col min="14870" max="14870" width="8.7109375" style="46" customWidth="1"/>
    <col min="14871" max="14871" width="6.7109375" style="46" customWidth="1"/>
    <col min="14872" max="15074" width="8.7109375" style="46"/>
    <col min="15075" max="15075" width="5.140625" style="46" customWidth="1"/>
    <col min="15076" max="15076" width="24" style="46" customWidth="1"/>
    <col min="15077" max="15077" width="7.7109375" style="46" customWidth="1"/>
    <col min="15078" max="15078" width="8.7109375" style="46" customWidth="1"/>
    <col min="15079" max="15079" width="8.42578125" style="46" customWidth="1"/>
    <col min="15080" max="15080" width="9.42578125" style="46" customWidth="1"/>
    <col min="15081" max="15081" width="10.140625" style="46" customWidth="1"/>
    <col min="15082" max="15082" width="7.7109375" style="46" customWidth="1"/>
    <col min="15083" max="15084" width="9.42578125" style="46" customWidth="1"/>
    <col min="15085" max="15086" width="9.7109375" style="46" customWidth="1"/>
    <col min="15087" max="15087" width="8.7109375" style="46" customWidth="1"/>
    <col min="15088" max="15088" width="9.42578125" style="46" customWidth="1"/>
    <col min="15089" max="15089" width="6.7109375" style="46" customWidth="1"/>
    <col min="15090" max="15090" width="8.140625" style="46" customWidth="1"/>
    <col min="15091" max="15091" width="10.42578125" style="46" customWidth="1"/>
    <col min="15092" max="15092" width="8.42578125" style="46" customWidth="1"/>
    <col min="15093" max="15093" width="9.7109375" style="46" customWidth="1"/>
    <col min="15094" max="15094" width="9.42578125" style="46" customWidth="1"/>
    <col min="15095" max="15095" width="7.42578125" style="46" customWidth="1"/>
    <col min="15096" max="15096" width="8.42578125" style="46" customWidth="1"/>
    <col min="15097" max="15098" width="8.28515625" style="46" customWidth="1"/>
    <col min="15099" max="15099" width="11.42578125" style="46" customWidth="1"/>
    <col min="15100" max="15100" width="10.42578125" style="46" customWidth="1"/>
    <col min="15101" max="15101" width="9.7109375" style="46" customWidth="1"/>
    <col min="15102" max="15102" width="9.140625" style="46" customWidth="1"/>
    <col min="15103" max="15103" width="9.42578125" style="46" customWidth="1"/>
    <col min="15104" max="15104" width="7.42578125" style="46" customWidth="1"/>
    <col min="15105" max="15105" width="8.42578125" style="46" customWidth="1"/>
    <col min="15106" max="15106" width="8.28515625" style="46" customWidth="1"/>
    <col min="15107" max="15107" width="11.42578125" style="46" customWidth="1"/>
    <col min="15108" max="15120" width="8" style="46" customWidth="1"/>
    <col min="15121" max="15121" width="9.42578125" style="46" customWidth="1"/>
    <col min="15122" max="15122" width="6.7109375" style="46" customWidth="1"/>
    <col min="15123" max="15125" width="8.28515625" style="46" customWidth="1"/>
    <col min="15126" max="15126" width="8.7109375" style="46" customWidth="1"/>
    <col min="15127" max="15127" width="6.7109375" style="46" customWidth="1"/>
    <col min="15128" max="15330" width="8.7109375" style="46"/>
    <col min="15331" max="15331" width="5.140625" style="46" customWidth="1"/>
    <col min="15332" max="15332" width="24" style="46" customWidth="1"/>
    <col min="15333" max="15333" width="7.7109375" style="46" customWidth="1"/>
    <col min="15334" max="15334" width="8.7109375" style="46" customWidth="1"/>
    <col min="15335" max="15335" width="8.42578125" style="46" customWidth="1"/>
    <col min="15336" max="15336" width="9.42578125" style="46" customWidth="1"/>
    <col min="15337" max="15337" width="10.140625" style="46" customWidth="1"/>
    <col min="15338" max="15338" width="7.7109375" style="46" customWidth="1"/>
    <col min="15339" max="15340" width="9.42578125" style="46" customWidth="1"/>
    <col min="15341" max="15342" width="9.7109375" style="46" customWidth="1"/>
    <col min="15343" max="15343" width="8.7109375" style="46" customWidth="1"/>
    <col min="15344" max="15344" width="9.42578125" style="46" customWidth="1"/>
    <col min="15345" max="15345" width="6.7109375" style="46" customWidth="1"/>
    <col min="15346" max="15346" width="8.140625" style="46" customWidth="1"/>
    <col min="15347" max="15347" width="10.42578125" style="46" customWidth="1"/>
    <col min="15348" max="15348" width="8.42578125" style="46" customWidth="1"/>
    <col min="15349" max="15349" width="9.7109375" style="46" customWidth="1"/>
    <col min="15350" max="15350" width="9.42578125" style="46" customWidth="1"/>
    <col min="15351" max="15351" width="7.42578125" style="46" customWidth="1"/>
    <col min="15352" max="15352" width="8.42578125" style="46" customWidth="1"/>
    <col min="15353" max="15354" width="8.28515625" style="46" customWidth="1"/>
    <col min="15355" max="15355" width="11.42578125" style="46" customWidth="1"/>
    <col min="15356" max="15356" width="10.42578125" style="46" customWidth="1"/>
    <col min="15357" max="15357" width="9.7109375" style="46" customWidth="1"/>
    <col min="15358" max="15358" width="9.140625" style="46" customWidth="1"/>
    <col min="15359" max="15359" width="9.42578125" style="46" customWidth="1"/>
    <col min="15360" max="15360" width="7.42578125" style="46" customWidth="1"/>
    <col min="15361" max="15361" width="8.42578125" style="46" customWidth="1"/>
    <col min="15362" max="15362" width="8.28515625" style="46" customWidth="1"/>
    <col min="15363" max="15363" width="11.42578125" style="46" customWidth="1"/>
    <col min="15364" max="15376" width="8" style="46" customWidth="1"/>
    <col min="15377" max="15377" width="9.42578125" style="46" customWidth="1"/>
    <col min="15378" max="15378" width="6.7109375" style="46" customWidth="1"/>
    <col min="15379" max="15381" width="8.28515625" style="46" customWidth="1"/>
    <col min="15382" max="15382" width="8.7109375" style="46" customWidth="1"/>
    <col min="15383" max="15383" width="6.7109375" style="46" customWidth="1"/>
    <col min="15384" max="15586" width="8.7109375" style="46"/>
    <col min="15587" max="15587" width="5.140625" style="46" customWidth="1"/>
    <col min="15588" max="15588" width="24" style="46" customWidth="1"/>
    <col min="15589" max="15589" width="7.7109375" style="46" customWidth="1"/>
    <col min="15590" max="15590" width="8.7109375" style="46" customWidth="1"/>
    <col min="15591" max="15591" width="8.42578125" style="46" customWidth="1"/>
    <col min="15592" max="15592" width="9.42578125" style="46" customWidth="1"/>
    <col min="15593" max="15593" width="10.140625" style="46" customWidth="1"/>
    <col min="15594" max="15594" width="7.7109375" style="46" customWidth="1"/>
    <col min="15595" max="15596" width="9.42578125" style="46" customWidth="1"/>
    <col min="15597" max="15598" width="9.7109375" style="46" customWidth="1"/>
    <col min="15599" max="15599" width="8.7109375" style="46" customWidth="1"/>
    <col min="15600" max="15600" width="9.42578125" style="46" customWidth="1"/>
    <col min="15601" max="15601" width="6.7109375" style="46" customWidth="1"/>
    <col min="15602" max="15602" width="8.140625" style="46" customWidth="1"/>
    <col min="15603" max="15603" width="10.42578125" style="46" customWidth="1"/>
    <col min="15604" max="15604" width="8.42578125" style="46" customWidth="1"/>
    <col min="15605" max="15605" width="9.7109375" style="46" customWidth="1"/>
    <col min="15606" max="15606" width="9.42578125" style="46" customWidth="1"/>
    <col min="15607" max="15607" width="7.42578125" style="46" customWidth="1"/>
    <col min="15608" max="15608" width="8.42578125" style="46" customWidth="1"/>
    <col min="15609" max="15610" width="8.28515625" style="46" customWidth="1"/>
    <col min="15611" max="15611" width="11.42578125" style="46" customWidth="1"/>
    <col min="15612" max="15612" width="10.42578125" style="46" customWidth="1"/>
    <col min="15613" max="15613" width="9.7109375" style="46" customWidth="1"/>
    <col min="15614" max="15614" width="9.140625" style="46" customWidth="1"/>
    <col min="15615" max="15615" width="9.42578125" style="46" customWidth="1"/>
    <col min="15616" max="15616" width="7.42578125" style="46" customWidth="1"/>
    <col min="15617" max="15617" width="8.42578125" style="46" customWidth="1"/>
    <col min="15618" max="15618" width="8.28515625" style="46" customWidth="1"/>
    <col min="15619" max="15619" width="11.42578125" style="46" customWidth="1"/>
    <col min="15620" max="15632" width="8" style="46" customWidth="1"/>
    <col min="15633" max="15633" width="9.42578125" style="46" customWidth="1"/>
    <col min="15634" max="15634" width="6.7109375" style="46" customWidth="1"/>
    <col min="15635" max="15637" width="8.28515625" style="46" customWidth="1"/>
    <col min="15638" max="15638" width="8.7109375" style="46" customWidth="1"/>
    <col min="15639" max="15639" width="6.7109375" style="46" customWidth="1"/>
    <col min="15640" max="15842" width="8.7109375" style="46"/>
    <col min="15843" max="15843" width="5.140625" style="46" customWidth="1"/>
    <col min="15844" max="15844" width="24" style="46" customWidth="1"/>
    <col min="15845" max="15845" width="7.7109375" style="46" customWidth="1"/>
    <col min="15846" max="15846" width="8.7109375" style="46" customWidth="1"/>
    <col min="15847" max="15847" width="8.42578125" style="46" customWidth="1"/>
    <col min="15848" max="15848" width="9.42578125" style="46" customWidth="1"/>
    <col min="15849" max="15849" width="10.140625" style="46" customWidth="1"/>
    <col min="15850" max="15850" width="7.7109375" style="46" customWidth="1"/>
    <col min="15851" max="15852" width="9.42578125" style="46" customWidth="1"/>
    <col min="15853" max="15854" width="9.7109375" style="46" customWidth="1"/>
    <col min="15855" max="15855" width="8.7109375" style="46" customWidth="1"/>
    <col min="15856" max="15856" width="9.42578125" style="46" customWidth="1"/>
    <col min="15857" max="15857" width="6.7109375" style="46" customWidth="1"/>
    <col min="15858" max="15858" width="8.140625" style="46" customWidth="1"/>
    <col min="15859" max="15859" width="10.42578125" style="46" customWidth="1"/>
    <col min="15860" max="15860" width="8.42578125" style="46" customWidth="1"/>
    <col min="15861" max="15861" width="9.7109375" style="46" customWidth="1"/>
    <col min="15862" max="15862" width="9.42578125" style="46" customWidth="1"/>
    <col min="15863" max="15863" width="7.42578125" style="46" customWidth="1"/>
    <col min="15864" max="15864" width="8.42578125" style="46" customWidth="1"/>
    <col min="15865" max="15866" width="8.28515625" style="46" customWidth="1"/>
    <col min="15867" max="15867" width="11.42578125" style="46" customWidth="1"/>
    <col min="15868" max="15868" width="10.42578125" style="46" customWidth="1"/>
    <col min="15869" max="15869" width="9.7109375" style="46" customWidth="1"/>
    <col min="15870" max="15870" width="9.140625" style="46" customWidth="1"/>
    <col min="15871" max="15871" width="9.42578125" style="46" customWidth="1"/>
    <col min="15872" max="15872" width="7.42578125" style="46" customWidth="1"/>
    <col min="15873" max="15873" width="8.42578125" style="46" customWidth="1"/>
    <col min="15874" max="15874" width="8.28515625" style="46" customWidth="1"/>
    <col min="15875" max="15875" width="11.42578125" style="46" customWidth="1"/>
    <col min="15876" max="15888" width="8" style="46" customWidth="1"/>
    <col min="15889" max="15889" width="9.42578125" style="46" customWidth="1"/>
    <col min="15890" max="15890" width="6.7109375" style="46" customWidth="1"/>
    <col min="15891" max="15893" width="8.28515625" style="46" customWidth="1"/>
    <col min="15894" max="15894" width="8.7109375" style="46" customWidth="1"/>
    <col min="15895" max="15895" width="6.7109375" style="46" customWidth="1"/>
    <col min="15896" max="16098" width="8.7109375" style="46"/>
    <col min="16099" max="16099" width="5.140625" style="46" customWidth="1"/>
    <col min="16100" max="16100" width="24" style="46" customWidth="1"/>
    <col min="16101" max="16101" width="7.7109375" style="46" customWidth="1"/>
    <col min="16102" max="16102" width="8.7109375" style="46" customWidth="1"/>
    <col min="16103" max="16103" width="8.42578125" style="46" customWidth="1"/>
    <col min="16104" max="16104" width="9.42578125" style="46" customWidth="1"/>
    <col min="16105" max="16105" width="10.140625" style="46" customWidth="1"/>
    <col min="16106" max="16106" width="7.7109375" style="46" customWidth="1"/>
    <col min="16107" max="16108" width="9.42578125" style="46" customWidth="1"/>
    <col min="16109" max="16110" width="9.7109375" style="46" customWidth="1"/>
    <col min="16111" max="16111" width="8.7109375" style="46" customWidth="1"/>
    <col min="16112" max="16112" width="9.42578125" style="46" customWidth="1"/>
    <col min="16113" max="16113" width="6.7109375" style="46" customWidth="1"/>
    <col min="16114" max="16114" width="8.140625" style="46" customWidth="1"/>
    <col min="16115" max="16115" width="10.42578125" style="46" customWidth="1"/>
    <col min="16116" max="16116" width="8.42578125" style="46" customWidth="1"/>
    <col min="16117" max="16117" width="9.7109375" style="46" customWidth="1"/>
    <col min="16118" max="16118" width="9.42578125" style="46" customWidth="1"/>
    <col min="16119" max="16119" width="7.42578125" style="46" customWidth="1"/>
    <col min="16120" max="16120" width="8.42578125" style="46" customWidth="1"/>
    <col min="16121" max="16122" width="8.28515625" style="46" customWidth="1"/>
    <col min="16123" max="16123" width="11.42578125" style="46" customWidth="1"/>
    <col min="16124" max="16124" width="10.42578125" style="46" customWidth="1"/>
    <col min="16125" max="16125" width="9.7109375" style="46" customWidth="1"/>
    <col min="16126" max="16126" width="9.140625" style="46" customWidth="1"/>
    <col min="16127" max="16127" width="9.42578125" style="46" customWidth="1"/>
    <col min="16128" max="16128" width="7.42578125" style="46" customWidth="1"/>
    <col min="16129" max="16129" width="8.42578125" style="46" customWidth="1"/>
    <col min="16130" max="16130" width="8.28515625" style="46" customWidth="1"/>
    <col min="16131" max="16131" width="11.42578125" style="46" customWidth="1"/>
    <col min="16132" max="16144" width="8" style="46" customWidth="1"/>
    <col min="16145" max="16145" width="9.42578125" style="46" customWidth="1"/>
    <col min="16146" max="16146" width="6.7109375" style="46" customWidth="1"/>
    <col min="16147" max="16149" width="8.28515625" style="46" customWidth="1"/>
    <col min="16150" max="16150" width="8.7109375" style="46" customWidth="1"/>
    <col min="16151" max="16151" width="6.7109375" style="46" customWidth="1"/>
    <col min="16152" max="16384" width="8.7109375" style="46"/>
  </cols>
  <sheetData>
    <row r="1" spans="1:27" ht="24" customHeight="1">
      <c r="A1" s="524" t="s">
        <v>213</v>
      </c>
      <c r="B1" s="524"/>
      <c r="C1" s="524"/>
      <c r="D1" s="524"/>
      <c r="E1" s="524"/>
      <c r="F1" s="524"/>
      <c r="G1" s="524"/>
      <c r="H1" s="524"/>
      <c r="I1" s="524"/>
      <c r="J1" s="524"/>
      <c r="N1" s="2"/>
      <c r="O1" s="525" t="s">
        <v>0</v>
      </c>
      <c r="P1" s="525"/>
      <c r="Q1" s="525"/>
      <c r="R1" s="525"/>
      <c r="S1" s="525"/>
      <c r="T1" s="525"/>
      <c r="U1" s="525"/>
      <c r="V1" s="525"/>
      <c r="W1" s="525"/>
    </row>
    <row r="2" spans="1:27" ht="24" customHeight="1">
      <c r="A2" s="526" t="s">
        <v>1</v>
      </c>
      <c r="B2" s="526"/>
      <c r="C2" s="526"/>
      <c r="D2" s="526"/>
      <c r="E2" s="526"/>
      <c r="F2" s="526"/>
      <c r="G2" s="526"/>
      <c r="H2" s="526"/>
      <c r="I2" s="526"/>
      <c r="J2" s="526"/>
      <c r="N2" s="4"/>
      <c r="O2" s="527" t="s">
        <v>2</v>
      </c>
      <c r="P2" s="527"/>
      <c r="Q2" s="527"/>
      <c r="R2" s="527"/>
      <c r="S2" s="527"/>
      <c r="T2" s="527"/>
      <c r="U2" s="527"/>
      <c r="V2" s="527"/>
      <c r="W2" s="527"/>
    </row>
    <row r="3" spans="1:27" s="131" customFormat="1" ht="34.5" customHeight="1">
      <c r="A3" s="558" t="s">
        <v>190</v>
      </c>
      <c r="B3" s="558"/>
      <c r="C3" s="558"/>
      <c r="D3" s="558"/>
      <c r="E3" s="558"/>
      <c r="F3" s="558"/>
      <c r="G3" s="558"/>
      <c r="H3" s="558"/>
      <c r="I3" s="558"/>
      <c r="J3" s="558"/>
      <c r="K3" s="558"/>
      <c r="L3" s="558"/>
      <c r="M3" s="558"/>
      <c r="N3" s="558"/>
      <c r="O3" s="558"/>
      <c r="P3" s="558"/>
      <c r="Q3" s="558"/>
      <c r="R3" s="558"/>
      <c r="S3" s="558"/>
      <c r="T3" s="558"/>
      <c r="U3" s="558"/>
      <c r="V3" s="558"/>
      <c r="W3" s="558"/>
    </row>
    <row r="4" spans="1:27" s="69" customFormat="1" ht="27.75">
      <c r="A4" s="557" t="s">
        <v>214</v>
      </c>
      <c r="B4" s="557"/>
      <c r="C4" s="557"/>
      <c r="D4" s="557"/>
      <c r="E4" s="557"/>
      <c r="F4" s="557"/>
      <c r="G4" s="557"/>
      <c r="H4" s="557"/>
      <c r="I4" s="557"/>
      <c r="J4" s="557"/>
      <c r="K4" s="557"/>
      <c r="L4" s="557"/>
      <c r="M4" s="557"/>
      <c r="N4" s="557"/>
      <c r="O4" s="557"/>
      <c r="P4" s="557"/>
      <c r="Q4" s="557"/>
      <c r="R4" s="557"/>
      <c r="S4" s="557"/>
      <c r="T4" s="557"/>
      <c r="U4" s="557"/>
      <c r="V4" s="557"/>
      <c r="W4" s="557"/>
      <c r="Y4" s="132"/>
      <c r="AA4" s="132"/>
    </row>
    <row r="5" spans="1:27" s="70" customFormat="1" ht="35.25" customHeight="1">
      <c r="A5" s="559" t="s">
        <v>4</v>
      </c>
      <c r="B5" s="559"/>
      <c r="C5" s="559"/>
      <c r="D5" s="559"/>
      <c r="E5" s="559"/>
      <c r="F5" s="559"/>
      <c r="G5" s="559"/>
      <c r="H5" s="559"/>
      <c r="I5" s="559"/>
      <c r="J5" s="559"/>
      <c r="K5" s="559"/>
      <c r="L5" s="559"/>
      <c r="M5" s="559"/>
      <c r="N5" s="559"/>
      <c r="O5" s="559"/>
      <c r="P5" s="559"/>
      <c r="Q5" s="559"/>
      <c r="R5" s="559"/>
      <c r="S5" s="559"/>
      <c r="T5" s="559"/>
      <c r="U5" s="559"/>
      <c r="V5" s="559"/>
      <c r="W5" s="559"/>
      <c r="Y5" s="70" t="s">
        <v>215</v>
      </c>
      <c r="AA5" s="69"/>
    </row>
    <row r="6" spans="1:27" s="34" customFormat="1" ht="47.25" customHeight="1">
      <c r="A6" s="544" t="s">
        <v>107</v>
      </c>
      <c r="B6" s="544" t="s">
        <v>77</v>
      </c>
      <c r="C6" s="544" t="s">
        <v>78</v>
      </c>
      <c r="D6" s="544" t="s">
        <v>79</v>
      </c>
      <c r="E6" s="544" t="s">
        <v>80</v>
      </c>
      <c r="F6" s="545" t="s">
        <v>108</v>
      </c>
      <c r="G6" s="545"/>
      <c r="H6" s="545"/>
      <c r="I6" s="545"/>
      <c r="J6" s="545"/>
      <c r="K6" s="545"/>
      <c r="L6" s="545"/>
      <c r="M6" s="545"/>
      <c r="N6" s="545"/>
      <c r="O6" s="544" t="s">
        <v>210</v>
      </c>
      <c r="P6" s="544"/>
      <c r="Q6" s="544"/>
      <c r="R6" s="544"/>
      <c r="S6" s="544"/>
      <c r="T6" s="544"/>
      <c r="U6" s="544"/>
      <c r="V6" s="544"/>
      <c r="W6" s="544"/>
    </row>
    <row r="7" spans="1:27" s="34" customFormat="1" ht="33.75" customHeight="1">
      <c r="A7" s="544"/>
      <c r="B7" s="544"/>
      <c r="C7" s="544"/>
      <c r="D7" s="544"/>
      <c r="E7" s="544"/>
      <c r="F7" s="545" t="s">
        <v>182</v>
      </c>
      <c r="G7" s="545" t="s">
        <v>83</v>
      </c>
      <c r="H7" s="545"/>
      <c r="I7" s="545"/>
      <c r="J7" s="545"/>
      <c r="K7" s="545"/>
      <c r="L7" s="545"/>
      <c r="M7" s="545"/>
      <c r="N7" s="545"/>
      <c r="O7" s="545" t="s">
        <v>198</v>
      </c>
      <c r="P7" s="544" t="s">
        <v>15</v>
      </c>
      <c r="Q7" s="544"/>
      <c r="R7" s="544"/>
      <c r="S7" s="544"/>
      <c r="T7" s="544"/>
      <c r="U7" s="544"/>
      <c r="V7" s="544"/>
      <c r="W7" s="544"/>
    </row>
    <row r="8" spans="1:27" s="34" customFormat="1" ht="42.6" customHeight="1">
      <c r="A8" s="544"/>
      <c r="B8" s="544"/>
      <c r="C8" s="544"/>
      <c r="D8" s="544"/>
      <c r="E8" s="544"/>
      <c r="F8" s="545"/>
      <c r="G8" s="545" t="s">
        <v>198</v>
      </c>
      <c r="H8" s="545" t="s">
        <v>15</v>
      </c>
      <c r="I8" s="545"/>
      <c r="J8" s="545"/>
      <c r="K8" s="545"/>
      <c r="L8" s="545"/>
      <c r="M8" s="545"/>
      <c r="N8" s="545"/>
      <c r="O8" s="545"/>
      <c r="P8" s="545" t="s">
        <v>199</v>
      </c>
      <c r="Q8" s="545"/>
      <c r="R8" s="545"/>
      <c r="S8" s="545"/>
      <c r="T8" s="545" t="s">
        <v>200</v>
      </c>
      <c r="U8" s="545"/>
      <c r="V8" s="545"/>
      <c r="W8" s="544"/>
    </row>
    <row r="9" spans="1:27" s="34" customFormat="1" ht="30.75" customHeight="1">
      <c r="A9" s="544"/>
      <c r="B9" s="544"/>
      <c r="C9" s="544"/>
      <c r="D9" s="544"/>
      <c r="E9" s="544"/>
      <c r="F9" s="545"/>
      <c r="G9" s="545"/>
      <c r="H9" s="544" t="s">
        <v>201</v>
      </c>
      <c r="I9" s="544"/>
      <c r="J9" s="544"/>
      <c r="K9" s="545" t="s">
        <v>202</v>
      </c>
      <c r="L9" s="545"/>
      <c r="M9" s="545"/>
      <c r="N9" s="545"/>
      <c r="O9" s="545"/>
      <c r="P9" s="545" t="s">
        <v>203</v>
      </c>
      <c r="Q9" s="544" t="s">
        <v>85</v>
      </c>
      <c r="R9" s="544"/>
      <c r="S9" s="544"/>
      <c r="T9" s="544" t="s">
        <v>11</v>
      </c>
      <c r="U9" s="544" t="s">
        <v>85</v>
      </c>
      <c r="V9" s="544"/>
      <c r="W9" s="544"/>
    </row>
    <row r="10" spans="1:27" s="34" customFormat="1" ht="19.5" customHeight="1">
      <c r="A10" s="544"/>
      <c r="B10" s="544"/>
      <c r="C10" s="544"/>
      <c r="D10" s="544"/>
      <c r="E10" s="544"/>
      <c r="F10" s="545"/>
      <c r="G10" s="545"/>
      <c r="H10" s="544"/>
      <c r="I10" s="544"/>
      <c r="J10" s="544"/>
      <c r="K10" s="545"/>
      <c r="L10" s="545"/>
      <c r="M10" s="545"/>
      <c r="N10" s="545"/>
      <c r="O10" s="545"/>
      <c r="P10" s="545"/>
      <c r="Q10" s="545" t="s">
        <v>28</v>
      </c>
      <c r="R10" s="545" t="s">
        <v>29</v>
      </c>
      <c r="S10" s="545" t="s">
        <v>169</v>
      </c>
      <c r="T10" s="544"/>
      <c r="U10" s="545" t="s">
        <v>183</v>
      </c>
      <c r="V10" s="545" t="s">
        <v>184</v>
      </c>
      <c r="W10" s="544"/>
    </row>
    <row r="11" spans="1:27" s="34" customFormat="1" ht="32.25" customHeight="1">
      <c r="A11" s="544"/>
      <c r="B11" s="544"/>
      <c r="C11" s="544"/>
      <c r="D11" s="544"/>
      <c r="E11" s="544"/>
      <c r="F11" s="545"/>
      <c r="G11" s="545"/>
      <c r="H11" s="545" t="s">
        <v>203</v>
      </c>
      <c r="I11" s="545" t="s">
        <v>12</v>
      </c>
      <c r="J11" s="545"/>
      <c r="K11" s="545" t="s">
        <v>185</v>
      </c>
      <c r="L11" s="545" t="s">
        <v>186</v>
      </c>
      <c r="M11" s="545"/>
      <c r="N11" s="545"/>
      <c r="O11" s="545"/>
      <c r="P11" s="545"/>
      <c r="Q11" s="545"/>
      <c r="R11" s="545"/>
      <c r="S11" s="545"/>
      <c r="T11" s="544"/>
      <c r="U11" s="545"/>
      <c r="V11" s="545"/>
      <c r="W11" s="544"/>
    </row>
    <row r="12" spans="1:27" s="34" customFormat="1" ht="30" customHeight="1">
      <c r="A12" s="544"/>
      <c r="B12" s="544"/>
      <c r="C12" s="544"/>
      <c r="D12" s="544"/>
      <c r="E12" s="544"/>
      <c r="F12" s="545"/>
      <c r="G12" s="545"/>
      <c r="H12" s="545"/>
      <c r="I12" s="545" t="s">
        <v>28</v>
      </c>
      <c r="J12" s="545" t="s">
        <v>169</v>
      </c>
      <c r="K12" s="545"/>
      <c r="L12" s="545" t="s">
        <v>11</v>
      </c>
      <c r="M12" s="545" t="s">
        <v>12</v>
      </c>
      <c r="N12" s="545"/>
      <c r="O12" s="545"/>
      <c r="P12" s="545"/>
      <c r="Q12" s="545"/>
      <c r="R12" s="545"/>
      <c r="S12" s="545"/>
      <c r="T12" s="544"/>
      <c r="U12" s="545"/>
      <c r="V12" s="545"/>
      <c r="W12" s="544"/>
    </row>
    <row r="13" spans="1:27" s="34" customFormat="1" ht="56.25">
      <c r="A13" s="544"/>
      <c r="B13" s="544"/>
      <c r="C13" s="544"/>
      <c r="D13" s="544"/>
      <c r="E13" s="544"/>
      <c r="F13" s="545"/>
      <c r="G13" s="545"/>
      <c r="H13" s="545"/>
      <c r="I13" s="545"/>
      <c r="J13" s="545"/>
      <c r="K13" s="545"/>
      <c r="L13" s="545"/>
      <c r="M13" s="75" t="s">
        <v>183</v>
      </c>
      <c r="N13" s="75" t="s">
        <v>184</v>
      </c>
      <c r="O13" s="545"/>
      <c r="P13" s="545"/>
      <c r="Q13" s="545"/>
      <c r="R13" s="545"/>
      <c r="S13" s="545"/>
      <c r="T13" s="544"/>
      <c r="U13" s="545"/>
      <c r="V13" s="545"/>
      <c r="W13" s="544"/>
    </row>
    <row r="14" spans="1:27" s="36" customFormat="1" ht="24" customHeight="1">
      <c r="A14" s="35">
        <v>1</v>
      </c>
      <c r="B14" s="35">
        <f>A14+1</f>
        <v>2</v>
      </c>
      <c r="C14" s="35">
        <f t="shared" ref="C14:W14" si="0">B14+1</f>
        <v>3</v>
      </c>
      <c r="D14" s="35">
        <f t="shared" si="0"/>
        <v>4</v>
      </c>
      <c r="E14" s="35">
        <f t="shared" si="0"/>
        <v>5</v>
      </c>
      <c r="F14" s="35">
        <f t="shared" si="0"/>
        <v>6</v>
      </c>
      <c r="G14" s="35">
        <f t="shared" si="0"/>
        <v>7</v>
      </c>
      <c r="H14" s="35">
        <f t="shared" si="0"/>
        <v>8</v>
      </c>
      <c r="I14" s="35">
        <f t="shared" si="0"/>
        <v>9</v>
      </c>
      <c r="J14" s="35">
        <f t="shared" si="0"/>
        <v>10</v>
      </c>
      <c r="K14" s="35">
        <f t="shared" si="0"/>
        <v>11</v>
      </c>
      <c r="L14" s="35">
        <f t="shared" si="0"/>
        <v>12</v>
      </c>
      <c r="M14" s="35">
        <f t="shared" si="0"/>
        <v>13</v>
      </c>
      <c r="N14" s="35">
        <f t="shared" si="0"/>
        <v>14</v>
      </c>
      <c r="O14" s="35">
        <f t="shared" si="0"/>
        <v>15</v>
      </c>
      <c r="P14" s="35">
        <f t="shared" si="0"/>
        <v>16</v>
      </c>
      <c r="Q14" s="35">
        <f t="shared" si="0"/>
        <v>17</v>
      </c>
      <c r="R14" s="35">
        <f t="shared" si="0"/>
        <v>18</v>
      </c>
      <c r="S14" s="35">
        <f t="shared" si="0"/>
        <v>19</v>
      </c>
      <c r="T14" s="35">
        <f t="shared" si="0"/>
        <v>20</v>
      </c>
      <c r="U14" s="35">
        <f t="shared" si="0"/>
        <v>21</v>
      </c>
      <c r="V14" s="35">
        <f t="shared" si="0"/>
        <v>22</v>
      </c>
      <c r="W14" s="35">
        <f t="shared" si="0"/>
        <v>23</v>
      </c>
    </row>
    <row r="15" spans="1:27" s="36" customFormat="1" ht="36.75" customHeight="1">
      <c r="A15" s="35"/>
      <c r="B15" s="37" t="s">
        <v>14</v>
      </c>
      <c r="C15" s="35"/>
      <c r="D15" s="35"/>
      <c r="E15" s="35"/>
      <c r="F15" s="35"/>
      <c r="G15" s="35"/>
      <c r="H15" s="35"/>
      <c r="I15" s="35"/>
      <c r="J15" s="35"/>
      <c r="K15" s="35"/>
      <c r="L15" s="35"/>
      <c r="M15" s="35"/>
      <c r="N15" s="35"/>
      <c r="O15" s="35"/>
      <c r="P15" s="35"/>
      <c r="Q15" s="35"/>
      <c r="R15" s="35"/>
      <c r="S15" s="35"/>
      <c r="T15" s="35"/>
      <c r="U15" s="35"/>
      <c r="V15" s="35"/>
      <c r="W15" s="35"/>
    </row>
    <row r="16" spans="1:27" s="36" customFormat="1" ht="47.65" customHeight="1">
      <c r="A16" s="37" t="s">
        <v>187</v>
      </c>
      <c r="B16" s="39" t="s">
        <v>188</v>
      </c>
      <c r="C16" s="35"/>
      <c r="D16" s="35"/>
      <c r="E16" s="35"/>
      <c r="F16" s="35"/>
      <c r="G16" s="35"/>
      <c r="H16" s="35"/>
      <c r="I16" s="35"/>
      <c r="J16" s="35"/>
      <c r="K16" s="35"/>
      <c r="L16" s="35"/>
      <c r="M16" s="35"/>
      <c r="N16" s="35"/>
      <c r="O16" s="35"/>
      <c r="P16" s="35"/>
      <c r="Q16" s="35"/>
      <c r="R16" s="35"/>
      <c r="S16" s="35"/>
      <c r="T16" s="35"/>
      <c r="U16" s="35"/>
      <c r="V16" s="35"/>
      <c r="W16" s="35"/>
    </row>
    <row r="17" spans="1:23" s="42" customFormat="1" ht="61.15" customHeight="1">
      <c r="A17" s="38"/>
      <c r="B17" s="43" t="s">
        <v>306</v>
      </c>
      <c r="C17" s="40"/>
      <c r="D17" s="40"/>
      <c r="E17" s="40"/>
      <c r="F17" s="41"/>
      <c r="G17" s="41"/>
      <c r="H17" s="41"/>
      <c r="I17" s="41"/>
      <c r="J17" s="41"/>
      <c r="K17" s="41"/>
      <c r="L17" s="41"/>
      <c r="M17" s="41"/>
      <c r="N17" s="41"/>
      <c r="O17" s="81"/>
      <c r="P17" s="81"/>
      <c r="Q17" s="81"/>
      <c r="R17" s="81"/>
      <c r="S17" s="81"/>
      <c r="T17" s="81"/>
      <c r="U17" s="81"/>
      <c r="V17" s="81"/>
      <c r="W17" s="81"/>
    </row>
    <row r="18" spans="1:23" s="42" customFormat="1" ht="70.150000000000006" customHeight="1">
      <c r="A18" s="38" t="s">
        <v>37</v>
      </c>
      <c r="B18" s="134" t="s">
        <v>309</v>
      </c>
      <c r="C18" s="40"/>
      <c r="D18" s="40"/>
      <c r="E18" s="40"/>
      <c r="F18" s="41"/>
      <c r="G18" s="41"/>
      <c r="H18" s="41"/>
      <c r="I18" s="41"/>
      <c r="J18" s="41"/>
      <c r="K18" s="41"/>
      <c r="L18" s="41"/>
      <c r="M18" s="41"/>
      <c r="N18" s="41"/>
      <c r="O18" s="81"/>
      <c r="P18" s="81"/>
      <c r="Q18" s="81"/>
      <c r="R18" s="81"/>
      <c r="S18" s="81"/>
      <c r="T18" s="81"/>
      <c r="U18" s="81"/>
      <c r="V18" s="81"/>
      <c r="W18" s="81"/>
    </row>
    <row r="19" spans="1:23" ht="30" customHeight="1">
      <c r="A19" s="52" t="s">
        <v>88</v>
      </c>
      <c r="B19" s="53" t="s">
        <v>89</v>
      </c>
      <c r="C19" s="110"/>
      <c r="D19" s="110"/>
      <c r="E19" s="110"/>
      <c r="F19" s="45"/>
      <c r="G19" s="45"/>
      <c r="H19" s="45"/>
      <c r="I19" s="45"/>
      <c r="J19" s="45"/>
      <c r="K19" s="45"/>
      <c r="L19" s="45"/>
      <c r="M19" s="45"/>
      <c r="N19" s="45"/>
      <c r="O19" s="78"/>
      <c r="P19" s="78"/>
      <c r="Q19" s="78"/>
      <c r="R19" s="78"/>
      <c r="S19" s="78"/>
      <c r="T19" s="78"/>
      <c r="U19" s="78"/>
      <c r="V19" s="78"/>
      <c r="W19" s="78"/>
    </row>
    <row r="20" spans="1:23" ht="30" customHeight="1">
      <c r="A20" s="52" t="s">
        <v>90</v>
      </c>
      <c r="B20" s="80" t="s">
        <v>91</v>
      </c>
      <c r="C20" s="110"/>
      <c r="D20" s="110"/>
      <c r="E20" s="110"/>
      <c r="F20" s="45"/>
      <c r="G20" s="45"/>
      <c r="H20" s="45"/>
      <c r="I20" s="45"/>
      <c r="J20" s="45"/>
      <c r="K20" s="45"/>
      <c r="L20" s="45"/>
      <c r="M20" s="45"/>
      <c r="N20" s="45"/>
      <c r="O20" s="78"/>
      <c r="P20" s="78"/>
      <c r="Q20" s="78"/>
      <c r="R20" s="78"/>
      <c r="S20" s="78"/>
      <c r="T20" s="78"/>
      <c r="U20" s="78"/>
      <c r="V20" s="78"/>
      <c r="W20" s="78"/>
    </row>
    <row r="21" spans="1:23" ht="57" customHeight="1">
      <c r="A21" s="38" t="s">
        <v>39</v>
      </c>
      <c r="B21" s="134" t="s">
        <v>305</v>
      </c>
      <c r="C21" s="110"/>
      <c r="D21" s="110"/>
      <c r="E21" s="110"/>
      <c r="F21" s="45"/>
      <c r="G21" s="45"/>
      <c r="H21" s="45"/>
      <c r="I21" s="45"/>
      <c r="J21" s="45"/>
      <c r="K21" s="45"/>
      <c r="L21" s="45"/>
      <c r="M21" s="45"/>
      <c r="N21" s="45"/>
      <c r="O21" s="78"/>
      <c r="P21" s="78"/>
      <c r="Q21" s="78"/>
      <c r="R21" s="78"/>
      <c r="S21" s="78"/>
      <c r="T21" s="78"/>
      <c r="U21" s="78"/>
      <c r="V21" s="78"/>
      <c r="W21" s="78"/>
    </row>
    <row r="22" spans="1:23" ht="30" customHeight="1">
      <c r="A22" s="52" t="s">
        <v>88</v>
      </c>
      <c r="B22" s="53" t="s">
        <v>89</v>
      </c>
      <c r="C22" s="110"/>
      <c r="D22" s="110"/>
      <c r="E22" s="110"/>
      <c r="F22" s="45"/>
      <c r="G22" s="45"/>
      <c r="H22" s="45"/>
      <c r="I22" s="45"/>
      <c r="J22" s="45"/>
      <c r="K22" s="45"/>
      <c r="L22" s="45"/>
      <c r="M22" s="45"/>
      <c r="N22" s="45"/>
      <c r="O22" s="78"/>
      <c r="P22" s="78"/>
      <c r="Q22" s="78"/>
      <c r="R22" s="78"/>
      <c r="S22" s="78"/>
      <c r="T22" s="78"/>
      <c r="U22" s="78"/>
      <c r="V22" s="78"/>
      <c r="W22" s="78"/>
    </row>
    <row r="23" spans="1:23" ht="30" customHeight="1">
      <c r="A23" s="52" t="s">
        <v>90</v>
      </c>
      <c r="B23" s="80" t="s">
        <v>91</v>
      </c>
      <c r="C23" s="110"/>
      <c r="D23" s="110"/>
      <c r="E23" s="110"/>
      <c r="F23" s="45"/>
      <c r="G23" s="45"/>
      <c r="H23" s="45"/>
      <c r="I23" s="45"/>
      <c r="J23" s="45"/>
      <c r="K23" s="45"/>
      <c r="L23" s="45"/>
      <c r="M23" s="45"/>
      <c r="N23" s="45"/>
      <c r="O23" s="78"/>
      <c r="P23" s="78"/>
      <c r="Q23" s="78"/>
      <c r="R23" s="78"/>
      <c r="S23" s="78"/>
      <c r="T23" s="78"/>
      <c r="U23" s="78"/>
      <c r="V23" s="78"/>
      <c r="W23" s="78"/>
    </row>
    <row r="24" spans="1:23" s="36" customFormat="1" ht="36.75" customHeight="1">
      <c r="A24" s="38" t="s">
        <v>103</v>
      </c>
      <c r="B24" s="39" t="s">
        <v>188</v>
      </c>
      <c r="C24" s="35"/>
      <c r="D24" s="35"/>
      <c r="E24" s="35"/>
      <c r="F24" s="35"/>
      <c r="G24" s="35"/>
      <c r="H24" s="35"/>
      <c r="I24" s="35"/>
      <c r="J24" s="35"/>
      <c r="K24" s="35"/>
      <c r="L24" s="35"/>
      <c r="M24" s="35"/>
      <c r="N24" s="35"/>
      <c r="O24" s="35"/>
      <c r="P24" s="35"/>
      <c r="Q24" s="35"/>
      <c r="R24" s="35"/>
      <c r="S24" s="35"/>
      <c r="T24" s="35"/>
      <c r="U24" s="35"/>
      <c r="V24" s="35"/>
      <c r="W24" s="35"/>
    </row>
    <row r="25" spans="1:23" s="36" customFormat="1" ht="41.25" customHeight="1">
      <c r="A25" s="52"/>
      <c r="B25" s="53" t="s">
        <v>104</v>
      </c>
      <c r="C25" s="35"/>
      <c r="D25" s="35"/>
      <c r="E25" s="35"/>
      <c r="F25" s="35"/>
      <c r="G25" s="35"/>
      <c r="H25" s="35"/>
      <c r="I25" s="35"/>
      <c r="J25" s="35"/>
      <c r="K25" s="35"/>
      <c r="L25" s="35"/>
      <c r="M25" s="35"/>
      <c r="N25" s="35"/>
      <c r="O25" s="35"/>
      <c r="P25" s="35"/>
      <c r="Q25" s="35"/>
      <c r="R25" s="35"/>
      <c r="S25" s="35"/>
      <c r="T25" s="35"/>
      <c r="U25" s="35"/>
      <c r="V25" s="35"/>
      <c r="W25" s="35"/>
    </row>
    <row r="26" spans="1:23" s="36" customFormat="1" ht="13.5" customHeight="1">
      <c r="A26" s="35"/>
      <c r="B26" s="128"/>
      <c r="C26" s="35"/>
      <c r="D26" s="35"/>
      <c r="E26" s="35"/>
      <c r="F26" s="35"/>
      <c r="G26" s="35"/>
      <c r="H26" s="35"/>
      <c r="I26" s="35"/>
      <c r="J26" s="35"/>
      <c r="K26" s="35"/>
      <c r="L26" s="35"/>
      <c r="M26" s="35"/>
      <c r="N26" s="35"/>
      <c r="O26" s="35"/>
      <c r="P26" s="35"/>
      <c r="Q26" s="35"/>
      <c r="R26" s="35"/>
      <c r="S26" s="35"/>
      <c r="T26" s="35"/>
      <c r="U26" s="35"/>
      <c r="V26" s="35"/>
      <c r="W26" s="35"/>
    </row>
    <row r="27" spans="1:23" s="85" customFormat="1" ht="26.25" customHeight="1">
      <c r="A27" s="84"/>
      <c r="B27" s="582" t="s">
        <v>125</v>
      </c>
      <c r="C27" s="582"/>
      <c r="D27" s="582"/>
      <c r="E27" s="582"/>
      <c r="F27" s="582"/>
      <c r="G27" s="582"/>
      <c r="H27" s="582"/>
      <c r="I27" s="582"/>
      <c r="J27" s="582"/>
      <c r="K27" s="582"/>
      <c r="L27" s="582"/>
      <c r="M27" s="582"/>
      <c r="N27" s="582"/>
      <c r="O27" s="582"/>
      <c r="P27" s="582"/>
      <c r="Q27" s="582"/>
      <c r="R27" s="582"/>
      <c r="S27" s="582"/>
      <c r="T27" s="582"/>
      <c r="U27" s="582"/>
      <c r="V27" s="582"/>
      <c r="W27" s="582"/>
    </row>
    <row r="28" spans="1:23" s="85" customFormat="1" ht="70.900000000000006" customHeight="1">
      <c r="A28" s="84"/>
      <c r="B28" s="583" t="s">
        <v>204</v>
      </c>
      <c r="C28" s="583"/>
      <c r="D28" s="583"/>
      <c r="E28" s="583"/>
      <c r="F28" s="583"/>
      <c r="G28" s="583"/>
      <c r="H28" s="583"/>
      <c r="I28" s="583"/>
      <c r="J28" s="583"/>
      <c r="K28" s="583"/>
      <c r="L28" s="583"/>
      <c r="M28" s="583"/>
      <c r="N28" s="583"/>
      <c r="O28" s="583"/>
      <c r="P28" s="583"/>
      <c r="Q28" s="583"/>
      <c r="R28" s="583"/>
      <c r="S28" s="583"/>
      <c r="T28" s="583"/>
      <c r="U28" s="583"/>
      <c r="V28" s="583"/>
      <c r="W28" s="583"/>
    </row>
    <row r="29" spans="1:23" s="85" customFormat="1" ht="31.9" customHeight="1">
      <c r="A29" s="129"/>
      <c r="B29" s="584" t="s">
        <v>205</v>
      </c>
      <c r="C29" s="584"/>
      <c r="D29" s="584"/>
      <c r="E29" s="584"/>
      <c r="F29" s="584"/>
      <c r="G29" s="584"/>
      <c r="H29" s="584"/>
      <c r="I29" s="584"/>
      <c r="J29" s="584"/>
      <c r="K29" s="584"/>
      <c r="L29" s="584"/>
      <c r="M29" s="584"/>
      <c r="N29" s="584"/>
      <c r="O29" s="584"/>
      <c r="P29" s="584"/>
      <c r="Q29" s="584"/>
      <c r="R29" s="584"/>
      <c r="S29" s="584"/>
      <c r="T29" s="584"/>
      <c r="U29" s="584"/>
      <c r="V29" s="584"/>
      <c r="W29" s="584"/>
    </row>
    <row r="30" spans="1:23" s="85" customFormat="1" ht="69" customHeight="1">
      <c r="A30" s="129"/>
      <c r="B30" s="585" t="s">
        <v>211</v>
      </c>
      <c r="C30" s="585"/>
      <c r="D30" s="585"/>
      <c r="E30" s="585"/>
      <c r="F30" s="585"/>
      <c r="G30" s="585"/>
      <c r="H30" s="585"/>
      <c r="I30" s="585"/>
      <c r="J30" s="585"/>
      <c r="K30" s="585"/>
      <c r="L30" s="585"/>
      <c r="M30" s="585"/>
      <c r="N30" s="585"/>
      <c r="O30" s="585"/>
      <c r="P30" s="585"/>
      <c r="Q30" s="585"/>
      <c r="R30" s="585"/>
      <c r="S30" s="585"/>
      <c r="T30" s="585"/>
      <c r="U30" s="585"/>
      <c r="V30" s="585"/>
      <c r="W30" s="585"/>
    </row>
    <row r="31" spans="1:23" ht="20.25">
      <c r="A31" s="46"/>
      <c r="B31" s="133" t="s">
        <v>212</v>
      </c>
      <c r="C31" s="46"/>
      <c r="D31" s="46"/>
      <c r="E31" s="46"/>
      <c r="F31" s="46"/>
      <c r="G31" s="46"/>
      <c r="H31" s="46"/>
      <c r="I31" s="46"/>
      <c r="J31" s="46"/>
      <c r="K31" s="46"/>
      <c r="L31" s="46"/>
      <c r="M31" s="46"/>
      <c r="N31" s="46"/>
      <c r="O31" s="46"/>
      <c r="P31" s="46"/>
      <c r="Q31" s="46"/>
      <c r="R31" s="46"/>
      <c r="S31" s="46"/>
      <c r="T31" s="46"/>
      <c r="U31" s="46"/>
      <c r="V31" s="46"/>
      <c r="W31" s="46"/>
    </row>
    <row r="32" spans="1:23">
      <c r="A32" s="46"/>
      <c r="B32" s="46"/>
      <c r="C32" s="46"/>
      <c r="D32" s="46"/>
      <c r="E32" s="46"/>
      <c r="F32" s="46"/>
      <c r="G32" s="46"/>
      <c r="H32" s="46"/>
      <c r="I32" s="46"/>
      <c r="J32" s="46"/>
      <c r="K32" s="46"/>
      <c r="L32" s="46"/>
      <c r="M32" s="46"/>
      <c r="N32" s="46"/>
      <c r="O32" s="46"/>
      <c r="P32" s="46"/>
      <c r="Q32" s="46"/>
      <c r="R32" s="46"/>
      <c r="S32" s="46"/>
      <c r="T32" s="46"/>
      <c r="U32" s="46"/>
      <c r="V32" s="46"/>
      <c r="W32" s="46"/>
    </row>
    <row r="33" s="46" customFormat="1"/>
    <row r="34" s="46" customFormat="1"/>
    <row r="35" s="46" customFormat="1"/>
    <row r="36" s="46" customFormat="1"/>
    <row r="37" s="46" customFormat="1"/>
    <row r="38" s="46" customFormat="1"/>
    <row r="39" s="46" customFormat="1"/>
    <row r="40" s="46" customFormat="1"/>
    <row r="41" s="46" customFormat="1"/>
    <row r="42" s="46" customFormat="1"/>
    <row r="43" s="46" customFormat="1"/>
    <row r="44" s="46" customFormat="1"/>
    <row r="45" s="46" customFormat="1"/>
    <row r="46" s="46" customFormat="1"/>
    <row r="47" s="46" customFormat="1"/>
    <row r="48" s="46" customFormat="1"/>
    <row r="49" s="46" customFormat="1"/>
    <row r="50" s="46" customFormat="1"/>
    <row r="51" s="46" customFormat="1"/>
    <row r="52" s="46" customFormat="1"/>
    <row r="53" s="46" customFormat="1"/>
    <row r="54" s="46" customFormat="1"/>
    <row r="55" s="46" customFormat="1"/>
    <row r="56" s="46" customFormat="1"/>
    <row r="57" s="46" customFormat="1"/>
    <row r="58" s="46" customFormat="1"/>
    <row r="59" s="46" customFormat="1"/>
    <row r="60" s="46" customFormat="1"/>
    <row r="61" s="46" customFormat="1"/>
    <row r="62" s="46" customFormat="1"/>
    <row r="63" s="46" customFormat="1"/>
    <row r="64" s="46" customFormat="1"/>
    <row r="65" s="46" customFormat="1"/>
    <row r="66" s="46" customFormat="1"/>
    <row r="67" s="46" customFormat="1"/>
    <row r="68" s="46" customFormat="1"/>
    <row r="69" s="46" customFormat="1"/>
    <row r="70" s="46" customFormat="1"/>
    <row r="71" s="46" customFormat="1"/>
    <row r="72" s="46" customFormat="1"/>
    <row r="73" s="46" customFormat="1"/>
    <row r="74" s="46" customFormat="1"/>
    <row r="75" s="46" customFormat="1"/>
    <row r="76" s="46" customFormat="1"/>
    <row r="77" s="46" customFormat="1"/>
    <row r="78" s="46" customFormat="1"/>
    <row r="79" s="46" customFormat="1"/>
    <row r="80" s="46" customFormat="1"/>
    <row r="81" s="46" customFormat="1"/>
    <row r="82" s="46" customFormat="1"/>
    <row r="83" s="46" customFormat="1"/>
    <row r="84" s="46" customFormat="1"/>
    <row r="85" s="46" customFormat="1"/>
    <row r="86" s="46" customFormat="1"/>
    <row r="87" s="46" customFormat="1"/>
    <row r="88" s="46" customFormat="1"/>
    <row r="89" s="46" customFormat="1"/>
    <row r="90" s="46" customFormat="1"/>
    <row r="91" s="46" customFormat="1"/>
    <row r="92" s="46" customFormat="1"/>
    <row r="93" s="46" customFormat="1"/>
    <row r="94" s="46" customFormat="1"/>
    <row r="95" s="46" customFormat="1"/>
    <row r="96" s="46" customFormat="1"/>
    <row r="97" s="46" customFormat="1"/>
    <row r="98" s="46" customFormat="1"/>
    <row r="99" s="46" customFormat="1"/>
    <row r="100" s="46" customFormat="1"/>
    <row r="101" s="46" customFormat="1"/>
    <row r="102" s="46" customFormat="1"/>
    <row r="103" s="46" customFormat="1"/>
    <row r="104" s="46" customFormat="1"/>
    <row r="105" s="46" customFormat="1"/>
    <row r="106" s="46" customFormat="1"/>
    <row r="107" s="46" customFormat="1"/>
    <row r="108" s="46" customFormat="1"/>
    <row r="109" s="46" customFormat="1"/>
    <row r="110" s="46" customFormat="1"/>
    <row r="111" s="46" customFormat="1"/>
    <row r="112" s="46" customFormat="1"/>
    <row r="113" s="46" customFormat="1"/>
    <row r="114" s="46" customFormat="1"/>
    <row r="115" s="46" customFormat="1"/>
    <row r="116" s="46" customFormat="1"/>
    <row r="117" s="46" customFormat="1"/>
    <row r="118" s="46" customFormat="1"/>
    <row r="119" s="46" customFormat="1"/>
    <row r="120" s="46" customFormat="1"/>
    <row r="121" s="46" customFormat="1"/>
    <row r="122" s="46" customFormat="1"/>
    <row r="123" s="46" customFormat="1"/>
    <row r="124" s="46" customFormat="1"/>
    <row r="125" s="46" customFormat="1"/>
    <row r="126" s="46" customFormat="1"/>
    <row r="127" s="46" customFormat="1"/>
    <row r="128" s="46" customFormat="1"/>
    <row r="129" s="46" customFormat="1"/>
    <row r="130" s="46" customFormat="1"/>
    <row r="131" s="46" customFormat="1"/>
    <row r="132" s="46" customFormat="1"/>
    <row r="133" s="46" customFormat="1"/>
    <row r="134" s="46" customFormat="1"/>
    <row r="135" s="46" customFormat="1"/>
    <row r="136" s="46" customFormat="1"/>
    <row r="137" s="46" customFormat="1"/>
    <row r="138" s="46" customFormat="1"/>
    <row r="139" s="46" customFormat="1"/>
    <row r="140" s="46" customFormat="1"/>
    <row r="141" s="46" customFormat="1"/>
    <row r="142" s="46" customFormat="1"/>
    <row r="143" s="46" customFormat="1"/>
    <row r="144" s="46" customFormat="1"/>
    <row r="145" s="46" customFormat="1"/>
    <row r="146" s="46" customFormat="1"/>
    <row r="147" s="46" customFormat="1"/>
    <row r="148" s="46" customFormat="1"/>
    <row r="149" s="46" customFormat="1"/>
    <row r="150" s="46" customFormat="1"/>
    <row r="151" s="46" customFormat="1"/>
    <row r="152" s="46" customFormat="1"/>
    <row r="153" s="46" customFormat="1"/>
    <row r="154" s="46" customFormat="1"/>
    <row r="155" s="46" customFormat="1"/>
    <row r="156" s="46" customFormat="1"/>
    <row r="157" s="46" customFormat="1"/>
    <row r="158" s="46" customFormat="1"/>
    <row r="159" s="46" customFormat="1"/>
    <row r="160" s="46" customFormat="1"/>
    <row r="161" s="46" customFormat="1"/>
    <row r="162" s="46" customFormat="1"/>
    <row r="163" s="46" customFormat="1"/>
    <row r="164" s="46" customFormat="1"/>
    <row r="165" s="46" customFormat="1"/>
    <row r="166" s="46" customFormat="1"/>
    <row r="167" s="46" customFormat="1"/>
    <row r="168" s="46" customFormat="1"/>
    <row r="169" s="46" customFormat="1"/>
    <row r="170" s="46" customFormat="1"/>
    <row r="171" s="46" customFormat="1"/>
    <row r="172" s="46" customFormat="1"/>
    <row r="173" s="46" customFormat="1"/>
    <row r="174" s="46" customFormat="1"/>
    <row r="175" s="46" customFormat="1"/>
    <row r="176" s="46" customFormat="1"/>
    <row r="177" s="46" customFormat="1"/>
    <row r="178" s="46" customFormat="1"/>
    <row r="179" s="46" customFormat="1"/>
    <row r="180" s="46" customFormat="1"/>
    <row r="181" s="46" customFormat="1"/>
    <row r="182" s="46" customFormat="1"/>
    <row r="183" s="46" customFormat="1"/>
    <row r="184" s="46" customFormat="1"/>
    <row r="185" s="46" customFormat="1"/>
    <row r="186" s="46" customFormat="1"/>
    <row r="187" s="46" customFormat="1"/>
    <row r="188" s="46" customFormat="1"/>
    <row r="189" s="46" customFormat="1"/>
    <row r="190" s="46" customFormat="1"/>
    <row r="191" s="46" customFormat="1"/>
    <row r="192" s="46" customFormat="1"/>
    <row r="193" s="46" customFormat="1"/>
    <row r="194" s="46" customFormat="1"/>
    <row r="195" s="46" customFormat="1"/>
    <row r="196" s="46" customFormat="1"/>
    <row r="197" s="46" customFormat="1"/>
    <row r="198" s="46" customFormat="1"/>
    <row r="199" s="46" customFormat="1"/>
    <row r="200" s="46" customFormat="1"/>
    <row r="201" s="46" customFormat="1"/>
    <row r="202" s="46" customFormat="1"/>
    <row r="203" s="46" customFormat="1"/>
    <row r="204" s="46" customFormat="1"/>
    <row r="205" s="46" customFormat="1"/>
    <row r="206" s="46" customFormat="1"/>
    <row r="207" s="46" customFormat="1"/>
    <row r="208" s="46" customFormat="1"/>
    <row r="209" s="46" customFormat="1"/>
    <row r="210" s="46" customFormat="1"/>
    <row r="211" s="46" customFormat="1"/>
    <row r="212" s="46" customFormat="1"/>
    <row r="213" s="46" customFormat="1"/>
    <row r="214" s="46" customFormat="1"/>
    <row r="215" s="46" customFormat="1"/>
    <row r="216" s="46" customFormat="1"/>
    <row r="217" s="46" customFormat="1"/>
    <row r="218" s="46" customFormat="1"/>
    <row r="219" s="46" customFormat="1"/>
    <row r="220" s="46" customFormat="1"/>
    <row r="221" s="46" customFormat="1"/>
    <row r="222" s="46" customFormat="1"/>
    <row r="223" s="46" customFormat="1"/>
    <row r="224" s="46" customFormat="1"/>
    <row r="225" s="46" customFormat="1"/>
    <row r="226" s="46" customFormat="1"/>
    <row r="227" s="46" customFormat="1"/>
    <row r="228" s="46" customFormat="1"/>
    <row r="229" s="46" customFormat="1"/>
    <row r="230" s="46" customFormat="1"/>
    <row r="231" s="46" customFormat="1"/>
    <row r="232" s="46" customFormat="1"/>
    <row r="233" s="46" customFormat="1"/>
    <row r="234" s="46" customFormat="1"/>
    <row r="235" s="46" customFormat="1"/>
    <row r="236" s="46" customFormat="1"/>
    <row r="237" s="46" customFormat="1"/>
    <row r="238" s="46" customFormat="1"/>
    <row r="239" s="46" customFormat="1"/>
    <row r="240" s="46" customFormat="1"/>
    <row r="241" s="46" customFormat="1"/>
    <row r="242" s="46" customFormat="1"/>
    <row r="243" s="46" customFormat="1"/>
    <row r="244" s="46" customFormat="1"/>
    <row r="245" s="46" customFormat="1"/>
    <row r="246" s="46" customFormat="1"/>
    <row r="247" s="46" customFormat="1"/>
    <row r="248" s="46" customFormat="1"/>
    <row r="249" s="46" customFormat="1"/>
    <row r="250" s="46" customFormat="1"/>
    <row r="251" s="46" customFormat="1"/>
    <row r="252" s="46" customFormat="1"/>
    <row r="253" s="46" customFormat="1"/>
    <row r="254" s="46" customFormat="1"/>
    <row r="255" s="46" customFormat="1"/>
    <row r="256" s="46" customFormat="1"/>
    <row r="257" s="46" customFormat="1"/>
    <row r="258" s="46" customFormat="1"/>
    <row r="259" s="46" customFormat="1"/>
    <row r="260" s="46" customFormat="1"/>
    <row r="261" s="46" customFormat="1"/>
    <row r="262" s="46" customFormat="1"/>
    <row r="263" s="46" customFormat="1"/>
    <row r="264" s="46" customFormat="1"/>
    <row r="265" s="46" customFormat="1"/>
    <row r="266" s="46" customFormat="1"/>
    <row r="267" s="46" customFormat="1"/>
    <row r="268" s="46" customFormat="1"/>
    <row r="269" s="46" customFormat="1"/>
    <row r="270" s="46" customFormat="1"/>
    <row r="271" s="46" customFormat="1"/>
    <row r="272" s="46" customFormat="1"/>
    <row r="273" s="46" customFormat="1"/>
    <row r="274" s="46" customFormat="1"/>
    <row r="275" s="46" customFormat="1"/>
    <row r="276" s="46" customFormat="1"/>
    <row r="277" s="46" customFormat="1"/>
    <row r="278" s="46" customFormat="1"/>
    <row r="279" s="46" customFormat="1"/>
    <row r="280" s="46" customFormat="1"/>
    <row r="281" s="46" customFormat="1"/>
    <row r="282" s="46" customFormat="1"/>
    <row r="283" s="46" customFormat="1"/>
    <row r="284" s="46" customFormat="1"/>
    <row r="285" s="46" customFormat="1"/>
    <row r="286" s="46" customFormat="1"/>
    <row r="287" s="46" customFormat="1"/>
    <row r="288" s="46" customFormat="1"/>
    <row r="289" s="46" customFormat="1"/>
    <row r="290" s="46" customFormat="1"/>
    <row r="291" s="46" customFormat="1"/>
    <row r="292" s="46" customFormat="1"/>
    <row r="293" s="46" customFormat="1"/>
    <row r="294" s="46" customFormat="1"/>
    <row r="295" s="46" customFormat="1"/>
    <row r="296" s="46" customFormat="1"/>
    <row r="297" s="46" customFormat="1"/>
    <row r="298" s="46" customFormat="1"/>
    <row r="299" s="46" customFormat="1"/>
    <row r="300" s="46" customFormat="1"/>
    <row r="301" s="46" customFormat="1"/>
    <row r="302" s="46" customFormat="1"/>
    <row r="303" s="46" customFormat="1"/>
    <row r="304" s="46" customFormat="1"/>
    <row r="305" s="46" customFormat="1"/>
    <row r="306" s="46" customFormat="1"/>
    <row r="307" s="46" customFormat="1"/>
    <row r="308" s="46" customFormat="1"/>
    <row r="309" s="46" customFormat="1"/>
    <row r="310" s="46" customFormat="1"/>
    <row r="311" s="46" customFormat="1"/>
    <row r="312" s="46" customFormat="1"/>
    <row r="313" s="46" customFormat="1"/>
    <row r="314" s="46" customFormat="1"/>
    <row r="315" s="46" customFormat="1"/>
    <row r="316" s="46" customFormat="1"/>
    <row r="317" s="46" customFormat="1"/>
    <row r="318" s="46" customFormat="1"/>
  </sheetData>
  <mergeCells count="46">
    <mergeCell ref="O1:W1"/>
    <mergeCell ref="O2:W2"/>
    <mergeCell ref="A3:W3"/>
    <mergeCell ref="A4:W4"/>
    <mergeCell ref="T8:V8"/>
    <mergeCell ref="A1:J1"/>
    <mergeCell ref="G7:N7"/>
    <mergeCell ref="G8:G13"/>
    <mergeCell ref="H8:N8"/>
    <mergeCell ref="H9:J10"/>
    <mergeCell ref="K9:N10"/>
    <mergeCell ref="P9:P13"/>
    <mergeCell ref="A5:W5"/>
    <mergeCell ref="A6:A13"/>
    <mergeCell ref="B6:B13"/>
    <mergeCell ref="C6:C13"/>
    <mergeCell ref="D6:D13"/>
    <mergeCell ref="E6:E13"/>
    <mergeCell ref="F6:N6"/>
    <mergeCell ref="O6:V6"/>
    <mergeCell ref="W6:W13"/>
    <mergeCell ref="F7:F13"/>
    <mergeCell ref="H11:H13"/>
    <mergeCell ref="I11:J11"/>
    <mergeCell ref="K11:K13"/>
    <mergeCell ref="L11:N11"/>
    <mergeCell ref="I12:I13"/>
    <mergeCell ref="J12:J13"/>
    <mergeCell ref="L12:L13"/>
    <mergeCell ref="M12:N12"/>
    <mergeCell ref="B27:W27"/>
    <mergeCell ref="B28:W28"/>
    <mergeCell ref="B29:W29"/>
    <mergeCell ref="B30:W30"/>
    <mergeCell ref="A2:J2"/>
    <mergeCell ref="Q9:S9"/>
    <mergeCell ref="T9:T13"/>
    <mergeCell ref="U9:V9"/>
    <mergeCell ref="Q10:Q13"/>
    <mergeCell ref="R10:R13"/>
    <mergeCell ref="S10:S13"/>
    <mergeCell ref="U10:U13"/>
    <mergeCell ref="V10:V13"/>
    <mergeCell ref="O7:O13"/>
    <mergeCell ref="P7:V7"/>
    <mergeCell ref="P8:S8"/>
  </mergeCells>
  <printOptions horizontalCentered="1"/>
  <pageMargins left="0.23622047244094491" right="0.23622047244094491" top="0.74803149606299213" bottom="0.74803149606299213" header="0.31496062992125984" footer="0.31496062992125984"/>
  <pageSetup paperSize="9" scale="55" fitToWidth="0" fitToHeight="0" orientation="landscape" r:id="rId1"/>
  <headerFooter alignWithMargins="0">
    <oddFooter>&amp;R&amp;14&amp;P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A380"/>
  <sheetViews>
    <sheetView zoomScaleSheetLayoutView="75" zoomScalePageLayoutView="50" workbookViewId="0">
      <selection sqref="A1:U1"/>
    </sheetView>
  </sheetViews>
  <sheetFormatPr defaultColWidth="8.7109375" defaultRowHeight="12.75"/>
  <cols>
    <col min="1" max="1" width="5.140625" style="157" customWidth="1"/>
    <col min="2" max="2" width="26.42578125" style="158" customWidth="1"/>
    <col min="3" max="4" width="7.42578125" style="159" customWidth="1"/>
    <col min="5" max="5" width="8.42578125" style="159" customWidth="1"/>
    <col min="6" max="6" width="10.140625" style="156" customWidth="1"/>
    <col min="7" max="7" width="8.140625" style="156" customWidth="1"/>
    <col min="8" max="8" width="8.7109375" style="156" customWidth="1"/>
    <col min="9" max="9" width="9.28515625" style="156" hidden="1" customWidth="1"/>
    <col min="10" max="10" width="7.7109375" style="156" hidden="1" customWidth="1"/>
    <col min="11" max="14" width="8.7109375" style="156" hidden="1" customWidth="1"/>
    <col min="15" max="15" width="9.42578125" style="156" hidden="1" customWidth="1"/>
    <col min="16" max="16" width="7.7109375" style="156" hidden="1" customWidth="1"/>
    <col min="17" max="21" width="10.7109375" style="156" hidden="1" customWidth="1"/>
    <col min="22" max="23" width="7.42578125" style="156" hidden="1" customWidth="1"/>
    <col min="24" max="24" width="9.140625" style="156" customWidth="1"/>
    <col min="25" max="25" width="8.28515625" style="156" customWidth="1"/>
    <col min="26" max="26" width="11.7109375" style="156" customWidth="1"/>
    <col min="27" max="31" width="8.28515625" style="156" customWidth="1"/>
    <col min="32" max="33" width="8.42578125" style="156" customWidth="1"/>
    <col min="34" max="34" width="10.140625" style="156" customWidth="1"/>
    <col min="35" max="36" width="9.140625" style="156" customWidth="1"/>
    <col min="37" max="37" width="11.42578125" style="156" customWidth="1"/>
    <col min="38" max="38" width="10.140625" style="156" customWidth="1"/>
    <col min="39" max="39" width="8.7109375" style="156" customWidth="1"/>
    <col min="40" max="40" width="9.42578125" style="156" customWidth="1"/>
    <col min="41" max="41" width="8.7109375" style="156" customWidth="1"/>
    <col min="42" max="16384" width="8.7109375" style="135"/>
  </cols>
  <sheetData>
    <row r="1" spans="1:46" ht="18" customHeight="1">
      <c r="A1" s="533" t="s">
        <v>216</v>
      </c>
      <c r="B1" s="533"/>
      <c r="C1" s="533"/>
      <c r="D1" s="533"/>
      <c r="E1" s="533"/>
      <c r="F1" s="533"/>
      <c r="G1" s="533"/>
      <c r="H1" s="533"/>
      <c r="I1" s="533"/>
      <c r="J1" s="533"/>
      <c r="K1" s="533"/>
      <c r="L1" s="533"/>
      <c r="M1" s="533"/>
      <c r="N1" s="533"/>
      <c r="O1" s="533"/>
      <c r="P1" s="533"/>
      <c r="Q1" s="533"/>
      <c r="R1" s="533"/>
      <c r="S1" s="533"/>
      <c r="T1" s="533"/>
      <c r="U1" s="533"/>
      <c r="V1" s="64"/>
      <c r="W1" s="64"/>
      <c r="X1" s="64"/>
      <c r="Y1" s="64"/>
      <c r="Z1" s="64"/>
      <c r="AA1" s="64"/>
      <c r="AB1" s="64"/>
      <c r="AC1" s="64"/>
      <c r="AD1" s="64"/>
      <c r="AE1" s="64"/>
      <c r="AF1" s="64"/>
      <c r="AG1" s="64"/>
      <c r="AH1" s="64"/>
      <c r="AI1" s="525" t="s">
        <v>0</v>
      </c>
      <c r="AJ1" s="525"/>
      <c r="AK1" s="525"/>
      <c r="AL1" s="525"/>
      <c r="AM1" s="525"/>
      <c r="AN1" s="525"/>
      <c r="AO1" s="525"/>
    </row>
    <row r="2" spans="1:46" ht="18" customHeight="1">
      <c r="A2" s="526" t="s">
        <v>1</v>
      </c>
      <c r="B2" s="526"/>
      <c r="C2" s="526"/>
      <c r="D2" s="526"/>
      <c r="E2" s="526"/>
      <c r="F2" s="526"/>
      <c r="G2" s="526"/>
      <c r="H2" s="526"/>
      <c r="I2" s="526"/>
      <c r="J2" s="526"/>
      <c r="K2" s="526"/>
      <c r="L2" s="526"/>
      <c r="M2" s="526"/>
      <c r="N2" s="526"/>
      <c r="O2" s="526"/>
      <c r="P2" s="526"/>
      <c r="Q2" s="526"/>
      <c r="R2" s="526"/>
      <c r="S2" s="526"/>
      <c r="T2" s="526"/>
      <c r="U2" s="526"/>
      <c r="V2" s="64"/>
      <c r="W2" s="64"/>
      <c r="X2" s="64"/>
      <c r="Y2" s="64"/>
      <c r="Z2" s="64"/>
      <c r="AA2" s="64"/>
      <c r="AB2" s="64"/>
      <c r="AC2" s="64"/>
      <c r="AD2" s="64"/>
      <c r="AE2" s="64"/>
      <c r="AF2" s="64"/>
      <c r="AG2" s="64"/>
      <c r="AH2" s="64"/>
      <c r="AI2" s="527" t="s">
        <v>217</v>
      </c>
      <c r="AJ2" s="527"/>
      <c r="AK2" s="527"/>
      <c r="AL2" s="527"/>
      <c r="AM2" s="527"/>
      <c r="AN2" s="527"/>
      <c r="AO2" s="527"/>
    </row>
    <row r="3" spans="1:46" s="137" customFormat="1" ht="26.65" customHeight="1">
      <c r="A3" s="603" t="s">
        <v>218</v>
      </c>
      <c r="B3" s="603"/>
      <c r="C3" s="603"/>
      <c r="D3" s="603"/>
      <c r="E3" s="603"/>
      <c r="F3" s="603"/>
      <c r="G3" s="603"/>
      <c r="H3" s="603"/>
      <c r="I3" s="603"/>
      <c r="J3" s="603"/>
      <c r="K3" s="603"/>
      <c r="L3" s="603"/>
      <c r="M3" s="603"/>
      <c r="N3" s="603"/>
      <c r="O3" s="603"/>
      <c r="P3" s="603"/>
      <c r="Q3" s="603"/>
      <c r="R3" s="603"/>
      <c r="S3" s="603"/>
      <c r="T3" s="603"/>
      <c r="U3" s="603"/>
      <c r="V3" s="603"/>
      <c r="W3" s="603"/>
      <c r="X3" s="603"/>
      <c r="Y3" s="603"/>
      <c r="Z3" s="603"/>
      <c r="AA3" s="603"/>
      <c r="AB3" s="603"/>
      <c r="AC3" s="603"/>
      <c r="AD3" s="603"/>
      <c r="AE3" s="603"/>
      <c r="AF3" s="603"/>
      <c r="AG3" s="603"/>
      <c r="AH3" s="603"/>
      <c r="AI3" s="603"/>
      <c r="AJ3" s="603"/>
      <c r="AK3" s="603"/>
      <c r="AL3" s="603"/>
      <c r="AM3" s="603"/>
      <c r="AN3" s="603"/>
      <c r="AO3" s="603"/>
      <c r="AP3" s="136"/>
      <c r="AQ3" s="136"/>
      <c r="AR3" s="136"/>
      <c r="AS3" s="136"/>
      <c r="AT3" s="136"/>
    </row>
    <row r="4" spans="1:46" s="71" customFormat="1" ht="40.9" customHeight="1">
      <c r="A4" s="533" t="s">
        <v>219</v>
      </c>
      <c r="B4" s="533"/>
      <c r="C4" s="533"/>
      <c r="D4" s="533"/>
      <c r="E4" s="533"/>
      <c r="F4" s="533"/>
      <c r="G4" s="533"/>
      <c r="H4" s="533"/>
      <c r="I4" s="533"/>
      <c r="J4" s="533"/>
      <c r="K4" s="533"/>
      <c r="L4" s="533"/>
      <c r="M4" s="533"/>
      <c r="N4" s="533"/>
      <c r="O4" s="533"/>
      <c r="P4" s="533"/>
      <c r="Q4" s="533"/>
      <c r="R4" s="533"/>
      <c r="S4" s="533"/>
      <c r="T4" s="533"/>
      <c r="U4" s="533"/>
      <c r="V4" s="533"/>
      <c r="W4" s="533"/>
      <c r="X4" s="533"/>
      <c r="Y4" s="533"/>
      <c r="Z4" s="533"/>
      <c r="AA4" s="533"/>
      <c r="AB4" s="533"/>
      <c r="AC4" s="533"/>
      <c r="AD4" s="533"/>
      <c r="AE4" s="533"/>
      <c r="AF4" s="533"/>
      <c r="AG4" s="533"/>
      <c r="AH4" s="533"/>
      <c r="AI4" s="533"/>
      <c r="AJ4" s="533"/>
      <c r="AK4" s="533"/>
      <c r="AL4" s="533"/>
      <c r="AM4" s="533"/>
      <c r="AN4" s="533"/>
      <c r="AO4" s="533"/>
    </row>
    <row r="5" spans="1:46" s="71" customFormat="1" ht="31.15" customHeight="1">
      <c r="A5" s="534" t="s">
        <v>4</v>
      </c>
      <c r="B5" s="534"/>
      <c r="C5" s="534"/>
      <c r="D5" s="534"/>
      <c r="E5" s="534"/>
      <c r="F5" s="534"/>
      <c r="G5" s="534"/>
      <c r="H5" s="534"/>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534"/>
      <c r="AM5" s="534"/>
      <c r="AN5" s="534"/>
      <c r="AO5" s="534"/>
    </row>
    <row r="6" spans="1:46" s="138" customFormat="1" ht="31.15" customHeight="1">
      <c r="A6" s="596" t="s">
        <v>5</v>
      </c>
      <c r="B6" s="596" t="s">
        <v>77</v>
      </c>
      <c r="C6" s="596" t="s">
        <v>78</v>
      </c>
      <c r="D6" s="596" t="s">
        <v>79</v>
      </c>
      <c r="E6" s="596" t="s">
        <v>80</v>
      </c>
      <c r="F6" s="597" t="s">
        <v>81</v>
      </c>
      <c r="G6" s="597"/>
      <c r="H6" s="597"/>
      <c r="I6" s="597" t="s">
        <v>181</v>
      </c>
      <c r="J6" s="597"/>
      <c r="K6" s="597"/>
      <c r="L6" s="597"/>
      <c r="M6" s="597"/>
      <c r="N6" s="597"/>
      <c r="O6" s="597" t="s">
        <v>220</v>
      </c>
      <c r="P6" s="597"/>
      <c r="Q6" s="597"/>
      <c r="R6" s="597" t="s">
        <v>221</v>
      </c>
      <c r="S6" s="597"/>
      <c r="T6" s="597" t="s">
        <v>222</v>
      </c>
      <c r="U6" s="597"/>
      <c r="V6" s="597" t="s">
        <v>223</v>
      </c>
      <c r="W6" s="597"/>
      <c r="X6" s="602" t="s">
        <v>6</v>
      </c>
      <c r="Y6" s="602"/>
      <c r="Z6" s="602"/>
      <c r="AA6" s="602"/>
      <c r="AB6" s="602"/>
      <c r="AC6" s="602"/>
      <c r="AD6" s="602"/>
      <c r="AE6" s="602"/>
      <c r="AF6" s="602"/>
      <c r="AG6" s="602"/>
      <c r="AH6" s="597" t="s">
        <v>26</v>
      </c>
      <c r="AI6" s="597"/>
      <c r="AJ6" s="597"/>
      <c r="AK6" s="597"/>
      <c r="AL6" s="597" t="s">
        <v>224</v>
      </c>
      <c r="AM6" s="597"/>
      <c r="AN6" s="597"/>
      <c r="AO6" s="596" t="s">
        <v>8</v>
      </c>
    </row>
    <row r="7" spans="1:46" s="139" customFormat="1" ht="106.15" customHeight="1">
      <c r="A7" s="596"/>
      <c r="B7" s="596"/>
      <c r="C7" s="596"/>
      <c r="D7" s="596"/>
      <c r="E7" s="596"/>
      <c r="F7" s="597"/>
      <c r="G7" s="597"/>
      <c r="H7" s="597"/>
      <c r="I7" s="597"/>
      <c r="J7" s="597"/>
      <c r="K7" s="597"/>
      <c r="L7" s="597"/>
      <c r="M7" s="597"/>
      <c r="N7" s="597"/>
      <c r="O7" s="597"/>
      <c r="P7" s="597"/>
      <c r="Q7" s="597"/>
      <c r="R7" s="597"/>
      <c r="S7" s="597"/>
      <c r="T7" s="597"/>
      <c r="U7" s="597"/>
      <c r="V7" s="597"/>
      <c r="W7" s="597"/>
      <c r="X7" s="597" t="s">
        <v>225</v>
      </c>
      <c r="Y7" s="597"/>
      <c r="Z7" s="597" t="s">
        <v>226</v>
      </c>
      <c r="AA7" s="597" t="s">
        <v>227</v>
      </c>
      <c r="AB7" s="597"/>
      <c r="AC7" s="597" t="s">
        <v>228</v>
      </c>
      <c r="AD7" s="597"/>
      <c r="AE7" s="599" t="s">
        <v>229</v>
      </c>
      <c r="AF7" s="597" t="s">
        <v>25</v>
      </c>
      <c r="AG7" s="597"/>
      <c r="AH7" s="597"/>
      <c r="AI7" s="597"/>
      <c r="AJ7" s="597"/>
      <c r="AK7" s="597"/>
      <c r="AL7" s="597"/>
      <c r="AM7" s="597"/>
      <c r="AN7" s="597"/>
      <c r="AO7" s="596"/>
    </row>
    <row r="8" spans="1:46" s="139" customFormat="1" ht="54" customHeight="1">
      <c r="A8" s="596"/>
      <c r="B8" s="596"/>
      <c r="C8" s="596"/>
      <c r="D8" s="596"/>
      <c r="E8" s="596"/>
      <c r="F8" s="597" t="s">
        <v>230</v>
      </c>
      <c r="G8" s="597" t="s">
        <v>83</v>
      </c>
      <c r="H8" s="597" t="s">
        <v>231</v>
      </c>
      <c r="I8" s="597" t="s">
        <v>230</v>
      </c>
      <c r="J8" s="597" t="s">
        <v>83</v>
      </c>
      <c r="K8" s="597" t="s">
        <v>231</v>
      </c>
      <c r="L8" s="597"/>
      <c r="M8" s="597"/>
      <c r="N8" s="597"/>
      <c r="O8" s="597" t="s">
        <v>230</v>
      </c>
      <c r="P8" s="597" t="s">
        <v>83</v>
      </c>
      <c r="Q8" s="597" t="s">
        <v>232</v>
      </c>
      <c r="R8" s="597" t="s">
        <v>11</v>
      </c>
      <c r="S8" s="599" t="s">
        <v>233</v>
      </c>
      <c r="T8" s="597" t="s">
        <v>11</v>
      </c>
      <c r="U8" s="599" t="s">
        <v>233</v>
      </c>
      <c r="V8" s="597" t="s">
        <v>11</v>
      </c>
      <c r="W8" s="599" t="s">
        <v>233</v>
      </c>
      <c r="X8" s="597" t="s">
        <v>11</v>
      </c>
      <c r="Y8" s="599" t="s">
        <v>232</v>
      </c>
      <c r="Z8" s="597"/>
      <c r="AA8" s="597" t="s">
        <v>11</v>
      </c>
      <c r="AB8" s="597" t="s">
        <v>234</v>
      </c>
      <c r="AC8" s="597" t="s">
        <v>11</v>
      </c>
      <c r="AD8" s="597" t="s">
        <v>234</v>
      </c>
      <c r="AE8" s="600"/>
      <c r="AF8" s="597" t="s">
        <v>11</v>
      </c>
      <c r="AG8" s="597" t="s">
        <v>234</v>
      </c>
      <c r="AH8" s="596" t="s">
        <v>84</v>
      </c>
      <c r="AI8" s="596" t="s">
        <v>12</v>
      </c>
      <c r="AJ8" s="596"/>
      <c r="AK8" s="596"/>
      <c r="AL8" s="596" t="s">
        <v>84</v>
      </c>
      <c r="AM8" s="596" t="s">
        <v>234</v>
      </c>
      <c r="AN8" s="596"/>
      <c r="AO8" s="596"/>
    </row>
    <row r="9" spans="1:46" s="140" customFormat="1" ht="24" customHeight="1">
      <c r="A9" s="596"/>
      <c r="B9" s="596"/>
      <c r="C9" s="596"/>
      <c r="D9" s="596"/>
      <c r="E9" s="596"/>
      <c r="F9" s="597"/>
      <c r="G9" s="597"/>
      <c r="H9" s="597"/>
      <c r="I9" s="597"/>
      <c r="J9" s="597"/>
      <c r="K9" s="597" t="s">
        <v>11</v>
      </c>
      <c r="L9" s="597" t="s">
        <v>235</v>
      </c>
      <c r="M9" s="597" t="s">
        <v>236</v>
      </c>
      <c r="N9" s="597" t="s">
        <v>237</v>
      </c>
      <c r="O9" s="597"/>
      <c r="P9" s="597"/>
      <c r="Q9" s="597"/>
      <c r="R9" s="597"/>
      <c r="S9" s="600"/>
      <c r="T9" s="597"/>
      <c r="U9" s="600"/>
      <c r="V9" s="597"/>
      <c r="W9" s="600"/>
      <c r="X9" s="597"/>
      <c r="Y9" s="600"/>
      <c r="Z9" s="597"/>
      <c r="AA9" s="597"/>
      <c r="AB9" s="597"/>
      <c r="AC9" s="597"/>
      <c r="AD9" s="597"/>
      <c r="AE9" s="600"/>
      <c r="AF9" s="597"/>
      <c r="AG9" s="597"/>
      <c r="AH9" s="596"/>
      <c r="AI9" s="598" t="s">
        <v>118</v>
      </c>
      <c r="AJ9" s="598" t="s">
        <v>238</v>
      </c>
      <c r="AK9" s="598" t="s">
        <v>169</v>
      </c>
      <c r="AL9" s="596"/>
      <c r="AM9" s="596" t="s">
        <v>11</v>
      </c>
      <c r="AN9" s="596" t="s">
        <v>239</v>
      </c>
      <c r="AO9" s="596"/>
    </row>
    <row r="10" spans="1:46" s="140" customFormat="1" ht="55.15" customHeight="1">
      <c r="A10" s="596"/>
      <c r="B10" s="596"/>
      <c r="C10" s="596"/>
      <c r="D10" s="596"/>
      <c r="E10" s="596"/>
      <c r="F10" s="597"/>
      <c r="G10" s="597"/>
      <c r="H10" s="597"/>
      <c r="I10" s="597"/>
      <c r="J10" s="597"/>
      <c r="K10" s="597"/>
      <c r="L10" s="597"/>
      <c r="M10" s="597"/>
      <c r="N10" s="597"/>
      <c r="O10" s="597"/>
      <c r="P10" s="597"/>
      <c r="Q10" s="597"/>
      <c r="R10" s="597"/>
      <c r="S10" s="601"/>
      <c r="T10" s="597"/>
      <c r="U10" s="601"/>
      <c r="V10" s="597"/>
      <c r="W10" s="601"/>
      <c r="X10" s="597"/>
      <c r="Y10" s="601"/>
      <c r="Z10" s="597"/>
      <c r="AA10" s="597"/>
      <c r="AB10" s="597"/>
      <c r="AC10" s="597"/>
      <c r="AD10" s="597"/>
      <c r="AE10" s="601"/>
      <c r="AF10" s="597"/>
      <c r="AG10" s="597"/>
      <c r="AH10" s="596"/>
      <c r="AI10" s="598"/>
      <c r="AJ10" s="598"/>
      <c r="AK10" s="598"/>
      <c r="AL10" s="596"/>
      <c r="AM10" s="596"/>
      <c r="AN10" s="596"/>
      <c r="AO10" s="596"/>
    </row>
    <row r="11" spans="1:46" s="142" customFormat="1" ht="20.65" customHeight="1">
      <c r="A11" s="141">
        <v>1</v>
      </c>
      <c r="B11" s="141">
        <f>A11+1</f>
        <v>2</v>
      </c>
      <c r="C11" s="141">
        <f t="shared" ref="C11:Q11" si="0">B11+1</f>
        <v>3</v>
      </c>
      <c r="D11" s="141">
        <f t="shared" si="0"/>
        <v>4</v>
      </c>
      <c r="E11" s="141">
        <f t="shared" si="0"/>
        <v>5</v>
      </c>
      <c r="F11" s="141">
        <f t="shared" si="0"/>
        <v>6</v>
      </c>
      <c r="G11" s="141">
        <f t="shared" si="0"/>
        <v>7</v>
      </c>
      <c r="H11" s="141">
        <f t="shared" si="0"/>
        <v>8</v>
      </c>
      <c r="I11" s="141">
        <f t="shared" si="0"/>
        <v>9</v>
      </c>
      <c r="J11" s="141">
        <f t="shared" si="0"/>
        <v>10</v>
      </c>
      <c r="K11" s="141">
        <f t="shared" si="0"/>
        <v>11</v>
      </c>
      <c r="L11" s="141">
        <f t="shared" si="0"/>
        <v>12</v>
      </c>
      <c r="M11" s="141">
        <f t="shared" si="0"/>
        <v>13</v>
      </c>
      <c r="N11" s="141">
        <f t="shared" si="0"/>
        <v>14</v>
      </c>
      <c r="O11" s="141">
        <f t="shared" si="0"/>
        <v>15</v>
      </c>
      <c r="P11" s="141">
        <f t="shared" si="0"/>
        <v>16</v>
      </c>
      <c r="Q11" s="141">
        <f t="shared" si="0"/>
        <v>17</v>
      </c>
      <c r="R11" s="141">
        <v>9</v>
      </c>
      <c r="S11" s="141">
        <v>10</v>
      </c>
      <c r="T11" s="141">
        <v>11</v>
      </c>
      <c r="U11" s="141">
        <v>12</v>
      </c>
      <c r="V11" s="141">
        <v>13</v>
      </c>
      <c r="W11" s="141">
        <v>14</v>
      </c>
      <c r="X11" s="141">
        <v>9</v>
      </c>
      <c r="Y11" s="141">
        <v>10</v>
      </c>
      <c r="Z11" s="141">
        <v>11</v>
      </c>
      <c r="AA11" s="141">
        <v>12</v>
      </c>
      <c r="AB11" s="141">
        <v>13</v>
      </c>
      <c r="AC11" s="141">
        <v>14</v>
      </c>
      <c r="AD11" s="141">
        <v>15</v>
      </c>
      <c r="AE11" s="141">
        <v>16</v>
      </c>
      <c r="AF11" s="141">
        <v>17</v>
      </c>
      <c r="AG11" s="141">
        <v>18</v>
      </c>
      <c r="AH11" s="141">
        <v>19</v>
      </c>
      <c r="AI11" s="141">
        <v>20</v>
      </c>
      <c r="AJ11" s="141">
        <v>21</v>
      </c>
      <c r="AK11" s="141">
        <v>22</v>
      </c>
      <c r="AL11" s="141">
        <v>23</v>
      </c>
      <c r="AM11" s="141">
        <v>24</v>
      </c>
      <c r="AN11" s="141">
        <v>25</v>
      </c>
      <c r="AO11" s="141">
        <v>26</v>
      </c>
    </row>
    <row r="12" spans="1:46" s="138" customFormat="1" ht="32.25" customHeight="1">
      <c r="A12" s="143"/>
      <c r="B12" s="144" t="s">
        <v>14</v>
      </c>
      <c r="C12" s="145"/>
      <c r="D12" s="145"/>
      <c r="E12" s="145"/>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row>
    <row r="13" spans="1:46" s="150" customFormat="1" ht="60" customHeight="1">
      <c r="A13" s="147" t="s">
        <v>86</v>
      </c>
      <c r="B13" s="148" t="s">
        <v>240</v>
      </c>
      <c r="C13" s="144"/>
      <c r="D13" s="144"/>
      <c r="E13" s="144"/>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row>
    <row r="14" spans="1:46" s="46" customFormat="1" ht="76.900000000000006" customHeight="1">
      <c r="A14" s="38" t="s">
        <v>37</v>
      </c>
      <c r="B14" s="43" t="s">
        <v>298</v>
      </c>
      <c r="C14" s="110"/>
      <c r="D14" s="110"/>
      <c r="E14" s="110"/>
      <c r="F14" s="110"/>
      <c r="G14" s="45"/>
      <c r="H14" s="45"/>
      <c r="I14" s="45"/>
      <c r="J14" s="45"/>
      <c r="K14" s="45"/>
      <c r="L14" s="45"/>
      <c r="M14" s="45"/>
      <c r="N14" s="45"/>
      <c r="O14" s="45"/>
      <c r="P14" s="45"/>
      <c r="Q14" s="45"/>
      <c r="R14" s="45"/>
      <c r="S14" s="45"/>
      <c r="T14" s="45"/>
      <c r="U14" s="45"/>
      <c r="V14" s="45"/>
      <c r="W14" s="45"/>
      <c r="X14" s="45"/>
      <c r="Y14" s="45"/>
      <c r="Z14" s="78"/>
      <c r="AA14" s="78"/>
      <c r="AB14" s="78"/>
      <c r="AC14" s="78"/>
      <c r="AD14" s="78"/>
      <c r="AE14" s="78"/>
      <c r="AF14" s="78"/>
      <c r="AG14" s="78"/>
      <c r="AH14" s="78"/>
      <c r="AI14" s="78"/>
      <c r="AJ14" s="78"/>
      <c r="AK14" s="78"/>
      <c r="AL14" s="78"/>
      <c r="AM14" s="78"/>
      <c r="AN14" s="78"/>
      <c r="AO14" s="78"/>
    </row>
    <row r="15" spans="1:46" s="51" customFormat="1" ht="74.650000000000006" customHeight="1">
      <c r="A15" s="47" t="s">
        <v>87</v>
      </c>
      <c r="B15" s="48" t="s">
        <v>299</v>
      </c>
      <c r="C15" s="49"/>
      <c r="D15" s="49"/>
      <c r="E15" s="49"/>
      <c r="F15" s="49"/>
      <c r="G15" s="50"/>
      <c r="H15" s="50"/>
      <c r="I15" s="50"/>
      <c r="J15" s="50"/>
      <c r="K15" s="50"/>
      <c r="L15" s="50"/>
      <c r="M15" s="50"/>
      <c r="N15" s="50"/>
      <c r="O15" s="50"/>
      <c r="P15" s="50"/>
      <c r="Q15" s="50"/>
      <c r="R15" s="50"/>
      <c r="S15" s="50"/>
      <c r="T15" s="50"/>
      <c r="U15" s="50"/>
      <c r="V15" s="50"/>
      <c r="W15" s="50"/>
      <c r="X15" s="50"/>
      <c r="Y15" s="50"/>
      <c r="Z15" s="79"/>
      <c r="AA15" s="79"/>
      <c r="AB15" s="79"/>
      <c r="AC15" s="79"/>
      <c r="AD15" s="79"/>
      <c r="AE15" s="79"/>
      <c r="AF15" s="79"/>
      <c r="AG15" s="79"/>
      <c r="AH15" s="79"/>
      <c r="AI15" s="79"/>
      <c r="AJ15" s="79"/>
      <c r="AK15" s="79"/>
      <c r="AL15" s="79"/>
      <c r="AM15" s="79"/>
      <c r="AN15" s="79"/>
      <c r="AO15" s="79"/>
    </row>
    <row r="16" spans="1:46" s="46" customFormat="1" ht="30" customHeight="1">
      <c r="A16" s="52" t="s">
        <v>88</v>
      </c>
      <c r="B16" s="53" t="s">
        <v>89</v>
      </c>
      <c r="C16" s="110"/>
      <c r="D16" s="110"/>
      <c r="E16" s="110"/>
      <c r="F16" s="110"/>
      <c r="G16" s="45"/>
      <c r="H16" s="45"/>
      <c r="I16" s="45"/>
      <c r="J16" s="45"/>
      <c r="K16" s="45"/>
      <c r="L16" s="45"/>
      <c r="M16" s="45"/>
      <c r="N16" s="45"/>
      <c r="O16" s="45"/>
      <c r="P16" s="45"/>
      <c r="Q16" s="45"/>
      <c r="R16" s="45"/>
      <c r="S16" s="45"/>
      <c r="T16" s="45"/>
      <c r="U16" s="45"/>
      <c r="V16" s="45"/>
      <c r="W16" s="45"/>
      <c r="X16" s="45"/>
      <c r="Y16" s="45"/>
      <c r="Z16" s="78"/>
      <c r="AA16" s="78"/>
      <c r="AB16" s="78"/>
      <c r="AC16" s="78"/>
      <c r="AD16" s="78"/>
      <c r="AE16" s="78"/>
      <c r="AF16" s="78"/>
      <c r="AG16" s="78"/>
      <c r="AH16" s="78"/>
      <c r="AI16" s="78"/>
      <c r="AJ16" s="78"/>
      <c r="AK16" s="78"/>
      <c r="AL16" s="78"/>
      <c r="AM16" s="78"/>
      <c r="AN16" s="78"/>
      <c r="AO16" s="78"/>
    </row>
    <row r="17" spans="1:41" s="46" customFormat="1" ht="30" customHeight="1">
      <c r="A17" s="52" t="s">
        <v>90</v>
      </c>
      <c r="B17" s="80" t="s">
        <v>91</v>
      </c>
      <c r="C17" s="110"/>
      <c r="D17" s="110"/>
      <c r="E17" s="110"/>
      <c r="F17" s="110"/>
      <c r="G17" s="45"/>
      <c r="H17" s="45"/>
      <c r="I17" s="45"/>
      <c r="J17" s="45"/>
      <c r="K17" s="45"/>
      <c r="L17" s="45"/>
      <c r="M17" s="45"/>
      <c r="N17" s="45"/>
      <c r="O17" s="45"/>
      <c r="P17" s="45"/>
      <c r="Q17" s="45"/>
      <c r="R17" s="45"/>
      <c r="S17" s="45"/>
      <c r="T17" s="45"/>
      <c r="U17" s="45"/>
      <c r="V17" s="45"/>
      <c r="W17" s="45"/>
      <c r="X17" s="45"/>
      <c r="Y17" s="45"/>
      <c r="Z17" s="78"/>
      <c r="AA17" s="78"/>
      <c r="AB17" s="78"/>
      <c r="AC17" s="78"/>
      <c r="AD17" s="78"/>
      <c r="AE17" s="78"/>
      <c r="AF17" s="78"/>
      <c r="AG17" s="78"/>
      <c r="AH17" s="78"/>
      <c r="AI17" s="78"/>
      <c r="AJ17" s="78"/>
      <c r="AK17" s="78"/>
      <c r="AL17" s="78"/>
      <c r="AM17" s="78"/>
      <c r="AN17" s="78"/>
      <c r="AO17" s="78"/>
    </row>
    <row r="18" spans="1:41" s="51" customFormat="1" ht="77.650000000000006" customHeight="1">
      <c r="A18" s="47" t="s">
        <v>92</v>
      </c>
      <c r="B18" s="48" t="s">
        <v>300</v>
      </c>
      <c r="C18" s="49"/>
      <c r="D18" s="49"/>
      <c r="E18" s="49"/>
      <c r="F18" s="49"/>
      <c r="G18" s="50"/>
      <c r="H18" s="50"/>
      <c r="I18" s="50"/>
      <c r="J18" s="50"/>
      <c r="K18" s="50"/>
      <c r="L18" s="50"/>
      <c r="M18" s="50"/>
      <c r="N18" s="50"/>
      <c r="O18" s="50"/>
      <c r="P18" s="50"/>
      <c r="Q18" s="50"/>
      <c r="R18" s="50"/>
      <c r="S18" s="50"/>
      <c r="T18" s="50"/>
      <c r="U18" s="50"/>
      <c r="V18" s="50"/>
      <c r="W18" s="50"/>
      <c r="X18" s="50"/>
      <c r="Y18" s="50"/>
      <c r="Z18" s="79"/>
      <c r="AA18" s="79"/>
      <c r="AB18" s="79"/>
      <c r="AC18" s="79"/>
      <c r="AD18" s="79"/>
      <c r="AE18" s="79"/>
      <c r="AF18" s="79"/>
      <c r="AG18" s="79"/>
      <c r="AH18" s="79"/>
      <c r="AI18" s="79"/>
      <c r="AJ18" s="79"/>
      <c r="AK18" s="79"/>
      <c r="AL18" s="79"/>
      <c r="AM18" s="79"/>
      <c r="AN18" s="79"/>
      <c r="AO18" s="79"/>
    </row>
    <row r="19" spans="1:41" s="42" customFormat="1" ht="45" customHeight="1">
      <c r="A19" s="52"/>
      <c r="B19" s="53" t="s">
        <v>93</v>
      </c>
      <c r="C19" s="40"/>
      <c r="D19" s="40"/>
      <c r="E19" s="40"/>
      <c r="F19" s="40"/>
      <c r="G19" s="41"/>
      <c r="H19" s="41"/>
      <c r="I19" s="41"/>
      <c r="J19" s="41"/>
      <c r="K19" s="41"/>
      <c r="L19" s="41"/>
      <c r="M19" s="41"/>
      <c r="N19" s="41"/>
      <c r="O19" s="41"/>
      <c r="P19" s="41"/>
      <c r="Q19" s="41"/>
      <c r="R19" s="41"/>
      <c r="S19" s="41"/>
      <c r="T19" s="41"/>
      <c r="U19" s="41"/>
      <c r="V19" s="41"/>
      <c r="W19" s="41"/>
      <c r="X19" s="41"/>
      <c r="Y19" s="41"/>
      <c r="Z19" s="81"/>
      <c r="AA19" s="81"/>
      <c r="AB19" s="81"/>
      <c r="AC19" s="81"/>
      <c r="AD19" s="81"/>
      <c r="AE19" s="81"/>
      <c r="AF19" s="81"/>
      <c r="AG19" s="81"/>
      <c r="AH19" s="81"/>
      <c r="AI19" s="81"/>
      <c r="AJ19" s="81"/>
      <c r="AK19" s="81"/>
      <c r="AL19" s="81"/>
      <c r="AM19" s="81"/>
      <c r="AN19" s="81"/>
      <c r="AO19" s="81"/>
    </row>
    <row r="20" spans="1:41" s="56" customFormat="1" ht="61.15" customHeight="1">
      <c r="A20" s="47" t="s">
        <v>94</v>
      </c>
      <c r="B20" s="48" t="s">
        <v>301</v>
      </c>
      <c r="C20" s="54"/>
      <c r="D20" s="54"/>
      <c r="E20" s="54"/>
      <c r="F20" s="54"/>
      <c r="G20" s="55"/>
      <c r="H20" s="55"/>
      <c r="I20" s="55"/>
      <c r="J20" s="55"/>
      <c r="K20" s="55"/>
      <c r="L20" s="55"/>
      <c r="M20" s="55"/>
      <c r="N20" s="55"/>
      <c r="O20" s="55"/>
      <c r="P20" s="55"/>
      <c r="Q20" s="55"/>
      <c r="R20" s="55"/>
      <c r="S20" s="55"/>
      <c r="T20" s="55"/>
      <c r="U20" s="55"/>
      <c r="V20" s="55"/>
      <c r="W20" s="55"/>
      <c r="X20" s="55"/>
      <c r="Y20" s="55"/>
      <c r="Z20" s="82"/>
      <c r="AA20" s="82"/>
      <c r="AB20" s="82"/>
      <c r="AC20" s="82"/>
      <c r="AD20" s="82"/>
      <c r="AE20" s="82"/>
      <c r="AF20" s="82"/>
      <c r="AG20" s="82"/>
      <c r="AH20" s="82"/>
      <c r="AI20" s="82"/>
      <c r="AJ20" s="82"/>
      <c r="AK20" s="82"/>
      <c r="AL20" s="82"/>
      <c r="AM20" s="82"/>
      <c r="AN20" s="82"/>
      <c r="AO20" s="82"/>
    </row>
    <row r="21" spans="1:41" s="56" customFormat="1" ht="97.15" customHeight="1">
      <c r="A21" s="47"/>
      <c r="B21" s="57" t="s">
        <v>302</v>
      </c>
      <c r="C21" s="54"/>
      <c r="D21" s="54"/>
      <c r="E21" s="54"/>
      <c r="F21" s="54"/>
      <c r="G21" s="55"/>
      <c r="H21" s="55"/>
      <c r="I21" s="55"/>
      <c r="J21" s="55"/>
      <c r="K21" s="55"/>
      <c r="L21" s="55"/>
      <c r="M21" s="55"/>
      <c r="N21" s="55"/>
      <c r="O21" s="55"/>
      <c r="P21" s="55"/>
      <c r="Q21" s="55"/>
      <c r="R21" s="55"/>
      <c r="S21" s="55"/>
      <c r="T21" s="55"/>
      <c r="U21" s="55"/>
      <c r="V21" s="55"/>
      <c r="W21" s="55"/>
      <c r="X21" s="55"/>
      <c r="Y21" s="55"/>
      <c r="Z21" s="82"/>
      <c r="AA21" s="82"/>
      <c r="AB21" s="82"/>
      <c r="AC21" s="82"/>
      <c r="AD21" s="82"/>
      <c r="AE21" s="82"/>
      <c r="AF21" s="82"/>
      <c r="AG21" s="82"/>
      <c r="AH21" s="82"/>
      <c r="AI21" s="82"/>
      <c r="AJ21" s="82"/>
      <c r="AK21" s="82"/>
      <c r="AL21" s="82"/>
      <c r="AM21" s="82"/>
      <c r="AN21" s="82"/>
      <c r="AO21" s="82"/>
    </row>
    <row r="22" spans="1:41" s="56" customFormat="1" ht="47.65" customHeight="1">
      <c r="A22" s="47"/>
      <c r="B22" s="53" t="s">
        <v>93</v>
      </c>
      <c r="C22" s="54"/>
      <c r="D22" s="54"/>
      <c r="E22" s="54"/>
      <c r="F22" s="54"/>
      <c r="G22" s="55"/>
      <c r="H22" s="55"/>
      <c r="I22" s="55"/>
      <c r="J22" s="55"/>
      <c r="K22" s="55"/>
      <c r="L22" s="55"/>
      <c r="M22" s="55"/>
      <c r="N22" s="55"/>
      <c r="O22" s="55"/>
      <c r="P22" s="55"/>
      <c r="Q22" s="55"/>
      <c r="R22" s="55"/>
      <c r="S22" s="55"/>
      <c r="T22" s="55"/>
      <c r="U22" s="55"/>
      <c r="V22" s="55"/>
      <c r="W22" s="55"/>
      <c r="X22" s="55"/>
      <c r="Y22" s="55"/>
      <c r="Z22" s="82"/>
      <c r="AA22" s="82"/>
      <c r="AB22" s="82"/>
      <c r="AC22" s="82"/>
      <c r="AD22" s="82"/>
      <c r="AE22" s="82"/>
      <c r="AF22" s="82"/>
      <c r="AG22" s="82"/>
      <c r="AH22" s="82"/>
      <c r="AI22" s="82"/>
      <c r="AJ22" s="82"/>
      <c r="AK22" s="82"/>
      <c r="AL22" s="82"/>
      <c r="AM22" s="82"/>
      <c r="AN22" s="82"/>
      <c r="AO22" s="82"/>
    </row>
    <row r="23" spans="1:41" s="51" customFormat="1" ht="59.65" customHeight="1">
      <c r="A23" s="47"/>
      <c r="B23" s="57" t="s">
        <v>304</v>
      </c>
      <c r="C23" s="49"/>
      <c r="D23" s="49"/>
      <c r="E23" s="49"/>
      <c r="F23" s="49"/>
      <c r="G23" s="50"/>
      <c r="H23" s="50"/>
      <c r="I23" s="50"/>
      <c r="J23" s="50"/>
      <c r="K23" s="50"/>
      <c r="L23" s="50"/>
      <c r="M23" s="50"/>
      <c r="N23" s="50"/>
      <c r="O23" s="50"/>
      <c r="P23" s="50"/>
      <c r="Q23" s="50"/>
      <c r="R23" s="50"/>
      <c r="S23" s="50"/>
      <c r="T23" s="50"/>
      <c r="U23" s="50"/>
      <c r="V23" s="50"/>
      <c r="W23" s="50"/>
      <c r="X23" s="50"/>
      <c r="Y23" s="50"/>
      <c r="Z23" s="79"/>
      <c r="AA23" s="79"/>
      <c r="AB23" s="79"/>
      <c r="AC23" s="79"/>
      <c r="AD23" s="79"/>
      <c r="AE23" s="79"/>
      <c r="AF23" s="79"/>
      <c r="AG23" s="79"/>
      <c r="AH23" s="79"/>
      <c r="AI23" s="79"/>
      <c r="AJ23" s="79"/>
      <c r="AK23" s="79"/>
      <c r="AL23" s="79"/>
      <c r="AM23" s="79"/>
      <c r="AN23" s="79"/>
      <c r="AO23" s="79"/>
    </row>
    <row r="24" spans="1:41" s="42" customFormat="1" ht="45" customHeight="1">
      <c r="A24" s="52"/>
      <c r="B24" s="53" t="s">
        <v>93</v>
      </c>
      <c r="C24" s="40"/>
      <c r="D24" s="40"/>
      <c r="E24" s="40"/>
      <c r="F24" s="40"/>
      <c r="G24" s="41"/>
      <c r="H24" s="41"/>
      <c r="I24" s="41"/>
      <c r="J24" s="41"/>
      <c r="K24" s="41"/>
      <c r="L24" s="41"/>
      <c r="M24" s="41"/>
      <c r="N24" s="41"/>
      <c r="O24" s="41"/>
      <c r="P24" s="41"/>
      <c r="Q24" s="41"/>
      <c r="R24" s="41"/>
      <c r="S24" s="41"/>
      <c r="T24" s="41"/>
      <c r="U24" s="41"/>
      <c r="V24" s="41"/>
      <c r="W24" s="41"/>
      <c r="X24" s="41"/>
      <c r="Y24" s="41"/>
      <c r="Z24" s="81"/>
      <c r="AA24" s="81"/>
      <c r="AB24" s="81"/>
      <c r="AC24" s="81"/>
      <c r="AD24" s="81"/>
      <c r="AE24" s="81"/>
      <c r="AF24" s="81"/>
      <c r="AG24" s="81"/>
      <c r="AH24" s="81"/>
      <c r="AI24" s="81"/>
      <c r="AJ24" s="81"/>
      <c r="AK24" s="81"/>
      <c r="AL24" s="81"/>
      <c r="AM24" s="81"/>
      <c r="AN24" s="81"/>
      <c r="AO24" s="81"/>
    </row>
    <row r="25" spans="1:41" s="56" customFormat="1" ht="63" customHeight="1">
      <c r="A25" s="47" t="s">
        <v>95</v>
      </c>
      <c r="B25" s="48" t="s">
        <v>96</v>
      </c>
      <c r="C25" s="54"/>
      <c r="D25" s="54"/>
      <c r="E25" s="54"/>
      <c r="F25" s="54"/>
      <c r="G25" s="55"/>
      <c r="H25" s="55"/>
      <c r="I25" s="55"/>
      <c r="J25" s="55"/>
      <c r="K25" s="55"/>
      <c r="L25" s="55"/>
      <c r="M25" s="55"/>
      <c r="N25" s="55"/>
      <c r="O25" s="55"/>
      <c r="P25" s="55"/>
      <c r="Q25" s="55"/>
      <c r="R25" s="55"/>
      <c r="S25" s="55"/>
      <c r="T25" s="55"/>
      <c r="U25" s="55"/>
      <c r="V25" s="55"/>
      <c r="W25" s="55"/>
      <c r="X25" s="55"/>
      <c r="Y25" s="55"/>
      <c r="Z25" s="82"/>
      <c r="AA25" s="82"/>
      <c r="AB25" s="82"/>
      <c r="AC25" s="82"/>
      <c r="AD25" s="82"/>
      <c r="AE25" s="82"/>
      <c r="AF25" s="82"/>
      <c r="AG25" s="82"/>
      <c r="AH25" s="82"/>
      <c r="AI25" s="82"/>
      <c r="AJ25" s="82"/>
      <c r="AK25" s="82"/>
      <c r="AL25" s="82"/>
      <c r="AM25" s="82"/>
      <c r="AN25" s="82"/>
      <c r="AO25" s="82"/>
    </row>
    <row r="26" spans="1:41" s="56" customFormat="1" ht="84.4" customHeight="1">
      <c r="A26" s="47"/>
      <c r="B26" s="57" t="s">
        <v>97</v>
      </c>
      <c r="C26" s="54"/>
      <c r="D26" s="54"/>
      <c r="E26" s="54"/>
      <c r="F26" s="54"/>
      <c r="G26" s="55"/>
      <c r="H26" s="55"/>
      <c r="I26" s="55"/>
      <c r="J26" s="55"/>
      <c r="K26" s="55"/>
      <c r="L26" s="55"/>
      <c r="M26" s="55"/>
      <c r="N26" s="55"/>
      <c r="O26" s="55"/>
      <c r="P26" s="55"/>
      <c r="Q26" s="55"/>
      <c r="R26" s="55"/>
      <c r="S26" s="55"/>
      <c r="T26" s="55"/>
      <c r="U26" s="55"/>
      <c r="V26" s="55"/>
      <c r="W26" s="55"/>
      <c r="X26" s="55"/>
      <c r="Y26" s="55"/>
      <c r="Z26" s="82"/>
      <c r="AA26" s="82"/>
      <c r="AB26" s="82"/>
      <c r="AC26" s="82"/>
      <c r="AD26" s="82"/>
      <c r="AE26" s="82"/>
      <c r="AF26" s="82"/>
      <c r="AG26" s="82"/>
      <c r="AH26" s="82"/>
      <c r="AI26" s="82"/>
      <c r="AJ26" s="82"/>
      <c r="AK26" s="82"/>
      <c r="AL26" s="82"/>
      <c r="AM26" s="82"/>
      <c r="AN26" s="82"/>
      <c r="AO26" s="82"/>
    </row>
    <row r="27" spans="1:41" s="42" customFormat="1" ht="45" customHeight="1">
      <c r="A27" s="52"/>
      <c r="B27" s="53" t="s">
        <v>93</v>
      </c>
      <c r="C27" s="40"/>
      <c r="D27" s="40"/>
      <c r="E27" s="40"/>
      <c r="F27" s="40"/>
      <c r="G27" s="41"/>
      <c r="H27" s="41"/>
      <c r="I27" s="41"/>
      <c r="J27" s="41"/>
      <c r="K27" s="41"/>
      <c r="L27" s="41"/>
      <c r="M27" s="41"/>
      <c r="N27" s="41"/>
      <c r="O27" s="41"/>
      <c r="P27" s="41"/>
      <c r="Q27" s="41"/>
      <c r="R27" s="41"/>
      <c r="S27" s="41"/>
      <c r="T27" s="41"/>
      <c r="U27" s="41"/>
      <c r="V27" s="41"/>
      <c r="W27" s="41"/>
      <c r="X27" s="41"/>
      <c r="Y27" s="41"/>
      <c r="Z27" s="81"/>
      <c r="AA27" s="81"/>
      <c r="AB27" s="81"/>
      <c r="AC27" s="81"/>
      <c r="AD27" s="81"/>
      <c r="AE27" s="81"/>
      <c r="AF27" s="81"/>
      <c r="AG27" s="81"/>
      <c r="AH27" s="81"/>
      <c r="AI27" s="81"/>
      <c r="AJ27" s="81"/>
      <c r="AK27" s="81"/>
      <c r="AL27" s="81"/>
      <c r="AM27" s="81"/>
      <c r="AN27" s="81"/>
      <c r="AO27" s="81"/>
    </row>
    <row r="28" spans="1:41" s="56" customFormat="1" ht="42" customHeight="1">
      <c r="A28" s="47"/>
      <c r="B28" s="57" t="s">
        <v>98</v>
      </c>
      <c r="C28" s="54"/>
      <c r="D28" s="54"/>
      <c r="E28" s="54"/>
      <c r="F28" s="54"/>
      <c r="G28" s="55"/>
      <c r="H28" s="55"/>
      <c r="I28" s="55"/>
      <c r="J28" s="55"/>
      <c r="K28" s="55"/>
      <c r="L28" s="55"/>
      <c r="M28" s="55"/>
      <c r="N28" s="55"/>
      <c r="O28" s="55"/>
      <c r="P28" s="55"/>
      <c r="Q28" s="55"/>
      <c r="R28" s="55"/>
      <c r="S28" s="55"/>
      <c r="T28" s="55"/>
      <c r="U28" s="55"/>
      <c r="V28" s="55"/>
      <c r="W28" s="55"/>
      <c r="X28" s="55"/>
      <c r="Y28" s="55"/>
      <c r="Z28" s="82"/>
      <c r="AA28" s="82"/>
      <c r="AB28" s="82"/>
      <c r="AC28" s="82"/>
      <c r="AD28" s="82"/>
      <c r="AE28" s="82"/>
      <c r="AF28" s="82"/>
      <c r="AG28" s="82"/>
      <c r="AH28" s="82"/>
      <c r="AI28" s="82"/>
      <c r="AJ28" s="82"/>
      <c r="AK28" s="82"/>
      <c r="AL28" s="82"/>
      <c r="AM28" s="82"/>
      <c r="AN28" s="82"/>
      <c r="AO28" s="82"/>
    </row>
    <row r="29" spans="1:41" s="42" customFormat="1" ht="45" customHeight="1">
      <c r="A29" s="52"/>
      <c r="B29" s="53" t="s">
        <v>93</v>
      </c>
      <c r="C29" s="40"/>
      <c r="D29" s="40"/>
      <c r="E29" s="40"/>
      <c r="F29" s="40"/>
      <c r="G29" s="41"/>
      <c r="H29" s="41"/>
      <c r="I29" s="41"/>
      <c r="J29" s="41"/>
      <c r="K29" s="41"/>
      <c r="L29" s="41"/>
      <c r="M29" s="41"/>
      <c r="N29" s="41"/>
      <c r="O29" s="41"/>
      <c r="P29" s="41"/>
      <c r="Q29" s="41"/>
      <c r="R29" s="41"/>
      <c r="S29" s="41"/>
      <c r="T29" s="41"/>
      <c r="U29" s="41"/>
      <c r="V29" s="41"/>
      <c r="W29" s="41"/>
      <c r="X29" s="41"/>
      <c r="Y29" s="41"/>
      <c r="Z29" s="81"/>
      <c r="AA29" s="81"/>
      <c r="AB29" s="81"/>
      <c r="AC29" s="81"/>
      <c r="AD29" s="81"/>
      <c r="AE29" s="81"/>
      <c r="AF29" s="81"/>
      <c r="AG29" s="81"/>
      <c r="AH29" s="81"/>
      <c r="AI29" s="81"/>
      <c r="AJ29" s="81"/>
      <c r="AK29" s="81"/>
      <c r="AL29" s="81"/>
      <c r="AM29" s="81"/>
      <c r="AN29" s="81"/>
      <c r="AO29" s="81"/>
    </row>
    <row r="30" spans="1:41" s="42" customFormat="1" ht="61.15" customHeight="1">
      <c r="A30" s="38" t="s">
        <v>39</v>
      </c>
      <c r="B30" s="43" t="s">
        <v>306</v>
      </c>
      <c r="C30" s="40"/>
      <c r="D30" s="40"/>
      <c r="E30" s="40"/>
      <c r="F30" s="40"/>
      <c r="G30" s="41"/>
      <c r="H30" s="41"/>
      <c r="I30" s="41"/>
      <c r="J30" s="41"/>
      <c r="K30" s="41"/>
      <c r="L30" s="41"/>
      <c r="M30" s="41"/>
      <c r="N30" s="41"/>
      <c r="O30" s="41"/>
      <c r="P30" s="41"/>
      <c r="Q30" s="41"/>
      <c r="R30" s="41"/>
      <c r="S30" s="41"/>
      <c r="T30" s="41"/>
      <c r="U30" s="41"/>
      <c r="V30" s="41"/>
      <c r="W30" s="41"/>
      <c r="X30" s="41"/>
      <c r="Y30" s="41"/>
      <c r="Z30" s="81"/>
      <c r="AA30" s="81"/>
      <c r="AB30" s="81"/>
      <c r="AC30" s="81"/>
      <c r="AD30" s="81"/>
      <c r="AE30" s="81"/>
      <c r="AF30" s="81"/>
      <c r="AG30" s="81"/>
      <c r="AH30" s="81"/>
      <c r="AI30" s="81"/>
      <c r="AJ30" s="81"/>
      <c r="AK30" s="81"/>
      <c r="AL30" s="81"/>
      <c r="AM30" s="81"/>
      <c r="AN30" s="81"/>
      <c r="AO30" s="81"/>
    </row>
    <row r="31" spans="1:41" s="51" customFormat="1" ht="77.650000000000006" customHeight="1">
      <c r="A31" s="47" t="s">
        <v>87</v>
      </c>
      <c r="B31" s="48" t="s">
        <v>311</v>
      </c>
      <c r="C31" s="49"/>
      <c r="D31" s="49"/>
      <c r="E31" s="49"/>
      <c r="F31" s="49"/>
      <c r="G31" s="50"/>
      <c r="H31" s="50"/>
      <c r="I31" s="50"/>
      <c r="J31" s="50"/>
      <c r="K31" s="50"/>
      <c r="L31" s="50"/>
      <c r="M31" s="50"/>
      <c r="N31" s="50"/>
      <c r="O31" s="50"/>
      <c r="P31" s="50"/>
      <c r="Q31" s="50"/>
      <c r="R31" s="50"/>
      <c r="S31" s="50"/>
      <c r="T31" s="50"/>
      <c r="U31" s="50"/>
      <c r="V31" s="50"/>
      <c r="W31" s="50"/>
      <c r="X31" s="50"/>
      <c r="Y31" s="50"/>
      <c r="Z31" s="79"/>
      <c r="AA31" s="79"/>
      <c r="AB31" s="79"/>
      <c r="AC31" s="79"/>
      <c r="AD31" s="79"/>
      <c r="AE31" s="79"/>
      <c r="AF31" s="79"/>
      <c r="AG31" s="79"/>
      <c r="AH31" s="79"/>
      <c r="AI31" s="79"/>
      <c r="AJ31" s="79"/>
      <c r="AK31" s="79"/>
      <c r="AL31" s="79"/>
      <c r="AM31" s="79"/>
      <c r="AN31" s="79"/>
      <c r="AO31" s="79"/>
    </row>
    <row r="32" spans="1:41" s="46" customFormat="1" ht="39.4" customHeight="1">
      <c r="A32" s="52"/>
      <c r="B32" s="53" t="s">
        <v>93</v>
      </c>
      <c r="C32" s="110"/>
      <c r="D32" s="110"/>
      <c r="E32" s="110"/>
      <c r="F32" s="110"/>
      <c r="G32" s="45"/>
      <c r="H32" s="45"/>
      <c r="I32" s="45"/>
      <c r="J32" s="45"/>
      <c r="K32" s="45"/>
      <c r="L32" s="45"/>
      <c r="M32" s="45"/>
      <c r="N32" s="45"/>
      <c r="O32" s="45"/>
      <c r="P32" s="45"/>
      <c r="Q32" s="45"/>
      <c r="R32" s="45"/>
      <c r="S32" s="45"/>
      <c r="T32" s="45"/>
      <c r="U32" s="45"/>
      <c r="V32" s="45"/>
      <c r="W32" s="45"/>
      <c r="X32" s="45"/>
      <c r="Y32" s="45"/>
      <c r="Z32" s="78"/>
      <c r="AA32" s="78"/>
      <c r="AB32" s="78"/>
      <c r="AC32" s="78"/>
      <c r="AD32" s="78"/>
      <c r="AE32" s="78"/>
      <c r="AF32" s="78"/>
      <c r="AG32" s="78"/>
      <c r="AH32" s="78"/>
      <c r="AI32" s="78"/>
      <c r="AJ32" s="78"/>
      <c r="AK32" s="78"/>
      <c r="AL32" s="78"/>
      <c r="AM32" s="78"/>
      <c r="AN32" s="78"/>
      <c r="AO32" s="78"/>
    </row>
    <row r="33" spans="1:41" s="56" customFormat="1" ht="60" customHeight="1">
      <c r="A33" s="47" t="s">
        <v>92</v>
      </c>
      <c r="B33" s="48" t="s">
        <v>241</v>
      </c>
      <c r="C33" s="54"/>
      <c r="D33" s="54"/>
      <c r="E33" s="54"/>
      <c r="F33" s="54"/>
      <c r="G33" s="55"/>
      <c r="H33" s="55"/>
      <c r="I33" s="55"/>
      <c r="J33" s="55"/>
      <c r="K33" s="55"/>
      <c r="L33" s="55"/>
      <c r="M33" s="55"/>
      <c r="N33" s="55"/>
      <c r="O33" s="55"/>
      <c r="P33" s="55"/>
      <c r="Q33" s="55"/>
      <c r="R33" s="55"/>
      <c r="S33" s="55"/>
      <c r="T33" s="55"/>
      <c r="U33" s="55"/>
      <c r="V33" s="55"/>
      <c r="W33" s="55"/>
      <c r="X33" s="55"/>
      <c r="Y33" s="55"/>
      <c r="Z33" s="82"/>
      <c r="AA33" s="82"/>
      <c r="AB33" s="82"/>
      <c r="AC33" s="82"/>
      <c r="AD33" s="82"/>
      <c r="AE33" s="82"/>
      <c r="AF33" s="82"/>
      <c r="AG33" s="82"/>
      <c r="AH33" s="82"/>
      <c r="AI33" s="82"/>
      <c r="AJ33" s="82"/>
      <c r="AK33" s="82"/>
      <c r="AL33" s="82"/>
      <c r="AM33" s="82"/>
      <c r="AN33" s="82"/>
      <c r="AO33" s="82"/>
    </row>
    <row r="34" spans="1:41" s="56" customFormat="1" ht="103.9" customHeight="1">
      <c r="A34" s="47"/>
      <c r="B34" s="57" t="s">
        <v>302</v>
      </c>
      <c r="C34" s="54"/>
      <c r="D34" s="54"/>
      <c r="E34" s="54"/>
      <c r="F34" s="54"/>
      <c r="G34" s="55"/>
      <c r="H34" s="55"/>
      <c r="I34" s="55"/>
      <c r="J34" s="55"/>
      <c r="K34" s="55"/>
      <c r="L34" s="55"/>
      <c r="M34" s="55"/>
      <c r="N34" s="55"/>
      <c r="O34" s="55"/>
      <c r="P34" s="55"/>
      <c r="Q34" s="55"/>
      <c r="R34" s="55"/>
      <c r="S34" s="55"/>
      <c r="T34" s="55"/>
      <c r="U34" s="55"/>
      <c r="V34" s="55"/>
      <c r="W34" s="55"/>
      <c r="X34" s="55"/>
      <c r="Y34" s="55"/>
      <c r="Z34" s="82"/>
      <c r="AA34" s="82"/>
      <c r="AB34" s="82"/>
      <c r="AC34" s="82"/>
      <c r="AD34" s="82"/>
      <c r="AE34" s="82"/>
      <c r="AF34" s="82"/>
      <c r="AG34" s="82"/>
      <c r="AH34" s="82"/>
      <c r="AI34" s="82"/>
      <c r="AJ34" s="82"/>
      <c r="AK34" s="82"/>
      <c r="AL34" s="82"/>
      <c r="AM34" s="82"/>
      <c r="AN34" s="82"/>
      <c r="AO34" s="82"/>
    </row>
    <row r="35" spans="1:41" s="56" customFormat="1" ht="47.65" customHeight="1">
      <c r="A35" s="47"/>
      <c r="B35" s="53" t="s">
        <v>93</v>
      </c>
      <c r="C35" s="54"/>
      <c r="D35" s="54"/>
      <c r="E35" s="54"/>
      <c r="F35" s="54"/>
      <c r="G35" s="55"/>
      <c r="H35" s="55"/>
      <c r="I35" s="55"/>
      <c r="J35" s="55"/>
      <c r="K35" s="55"/>
      <c r="L35" s="55"/>
      <c r="M35" s="55"/>
      <c r="N35" s="55"/>
      <c r="O35" s="55"/>
      <c r="P35" s="55"/>
      <c r="Q35" s="55"/>
      <c r="R35" s="55"/>
      <c r="S35" s="55"/>
      <c r="T35" s="55"/>
      <c r="U35" s="55"/>
      <c r="V35" s="55"/>
      <c r="W35" s="55"/>
      <c r="X35" s="55"/>
      <c r="Y35" s="55"/>
      <c r="Z35" s="82"/>
      <c r="AA35" s="82"/>
      <c r="AB35" s="82"/>
      <c r="AC35" s="82"/>
      <c r="AD35" s="82"/>
      <c r="AE35" s="82"/>
      <c r="AF35" s="82"/>
      <c r="AG35" s="82"/>
      <c r="AH35" s="82"/>
      <c r="AI35" s="82"/>
      <c r="AJ35" s="82"/>
      <c r="AK35" s="82"/>
      <c r="AL35" s="82"/>
      <c r="AM35" s="82"/>
      <c r="AN35" s="82"/>
      <c r="AO35" s="82"/>
    </row>
    <row r="36" spans="1:41" s="51" customFormat="1" ht="44.65" customHeight="1">
      <c r="A36" s="47"/>
      <c r="B36" s="57" t="s">
        <v>304</v>
      </c>
      <c r="C36" s="49"/>
      <c r="D36" s="49"/>
      <c r="E36" s="49"/>
      <c r="F36" s="49"/>
      <c r="G36" s="50"/>
      <c r="H36" s="50"/>
      <c r="I36" s="50"/>
      <c r="J36" s="50"/>
      <c r="K36" s="50"/>
      <c r="L36" s="50"/>
      <c r="M36" s="50"/>
      <c r="N36" s="50"/>
      <c r="O36" s="50"/>
      <c r="P36" s="50"/>
      <c r="Q36" s="50"/>
      <c r="R36" s="50"/>
      <c r="S36" s="50"/>
      <c r="T36" s="50"/>
      <c r="U36" s="50"/>
      <c r="V36" s="50"/>
      <c r="W36" s="50"/>
      <c r="X36" s="50"/>
      <c r="Y36" s="50"/>
      <c r="Z36" s="79"/>
      <c r="AA36" s="79"/>
      <c r="AB36" s="79"/>
      <c r="AC36" s="79"/>
      <c r="AD36" s="79"/>
      <c r="AE36" s="79"/>
      <c r="AF36" s="79"/>
      <c r="AG36" s="79"/>
      <c r="AH36" s="79"/>
      <c r="AI36" s="79"/>
      <c r="AJ36" s="79"/>
      <c r="AK36" s="79"/>
      <c r="AL36" s="79"/>
      <c r="AM36" s="79"/>
      <c r="AN36" s="79"/>
      <c r="AO36" s="79"/>
    </row>
    <row r="37" spans="1:41" s="42" customFormat="1" ht="45" customHeight="1">
      <c r="A37" s="52"/>
      <c r="B37" s="53" t="s">
        <v>93</v>
      </c>
      <c r="C37" s="40"/>
      <c r="D37" s="40"/>
      <c r="E37" s="40"/>
      <c r="F37" s="40"/>
      <c r="G37" s="41"/>
      <c r="H37" s="41"/>
      <c r="I37" s="41"/>
      <c r="J37" s="41"/>
      <c r="K37" s="41"/>
      <c r="L37" s="41"/>
      <c r="M37" s="41"/>
      <c r="N37" s="41"/>
      <c r="O37" s="41"/>
      <c r="P37" s="41"/>
      <c r="Q37" s="41"/>
      <c r="R37" s="41"/>
      <c r="S37" s="41"/>
      <c r="T37" s="41"/>
      <c r="U37" s="41"/>
      <c r="V37" s="41"/>
      <c r="W37" s="41"/>
      <c r="X37" s="41"/>
      <c r="Y37" s="41"/>
      <c r="Z37" s="81"/>
      <c r="AA37" s="81"/>
      <c r="AB37" s="81"/>
      <c r="AC37" s="81"/>
      <c r="AD37" s="81"/>
      <c r="AE37" s="81"/>
      <c r="AF37" s="81"/>
      <c r="AG37" s="81"/>
      <c r="AH37" s="81"/>
      <c r="AI37" s="81"/>
      <c r="AJ37" s="81"/>
      <c r="AK37" s="81"/>
      <c r="AL37" s="81"/>
      <c r="AM37" s="81"/>
      <c r="AN37" s="81"/>
      <c r="AO37" s="81"/>
    </row>
    <row r="38" spans="1:41" s="51" customFormat="1" ht="94.9" customHeight="1">
      <c r="A38" s="47"/>
      <c r="B38" s="57" t="s">
        <v>100</v>
      </c>
      <c r="C38" s="49"/>
      <c r="D38" s="49"/>
      <c r="E38" s="49"/>
      <c r="F38" s="49"/>
      <c r="G38" s="50"/>
      <c r="H38" s="50"/>
      <c r="I38" s="50"/>
      <c r="J38" s="50"/>
      <c r="K38" s="50"/>
      <c r="L38" s="50"/>
      <c r="M38" s="50"/>
      <c r="N38" s="50"/>
      <c r="O38" s="50"/>
      <c r="P38" s="50"/>
      <c r="Q38" s="50"/>
      <c r="R38" s="50"/>
      <c r="S38" s="50"/>
      <c r="T38" s="50"/>
      <c r="U38" s="50"/>
      <c r="V38" s="50"/>
      <c r="W38" s="50"/>
      <c r="X38" s="50"/>
      <c r="Y38" s="50"/>
      <c r="Z38" s="79"/>
      <c r="AA38" s="79"/>
      <c r="AB38" s="79"/>
      <c r="AC38" s="79"/>
      <c r="AD38" s="79"/>
      <c r="AE38" s="79"/>
      <c r="AF38" s="79"/>
      <c r="AG38" s="79"/>
      <c r="AH38" s="79"/>
      <c r="AI38" s="79"/>
      <c r="AJ38" s="79"/>
      <c r="AK38" s="79"/>
      <c r="AL38" s="79"/>
      <c r="AM38" s="79"/>
      <c r="AN38" s="79"/>
      <c r="AO38" s="79"/>
    </row>
    <row r="39" spans="1:41" s="56" customFormat="1" ht="85.15" customHeight="1">
      <c r="A39" s="58"/>
      <c r="B39" s="59" t="s">
        <v>101</v>
      </c>
      <c r="C39" s="54"/>
      <c r="D39" s="54"/>
      <c r="E39" s="54"/>
      <c r="F39" s="54"/>
      <c r="G39" s="55"/>
      <c r="H39" s="55"/>
      <c r="I39" s="55"/>
      <c r="J39" s="55"/>
      <c r="K39" s="55"/>
      <c r="L39" s="55"/>
      <c r="M39" s="55"/>
      <c r="N39" s="55"/>
      <c r="O39" s="55"/>
      <c r="P39" s="55"/>
      <c r="Q39" s="55"/>
      <c r="R39" s="55"/>
      <c r="S39" s="55"/>
      <c r="T39" s="55"/>
      <c r="U39" s="55"/>
      <c r="V39" s="55"/>
      <c r="W39" s="55"/>
      <c r="X39" s="55"/>
      <c r="Y39" s="55"/>
      <c r="Z39" s="82"/>
      <c r="AA39" s="82"/>
      <c r="AB39" s="82"/>
      <c r="AC39" s="82"/>
      <c r="AD39" s="82"/>
      <c r="AE39" s="82"/>
      <c r="AF39" s="82"/>
      <c r="AG39" s="82"/>
      <c r="AH39" s="82"/>
      <c r="AI39" s="82"/>
      <c r="AJ39" s="82"/>
      <c r="AK39" s="82"/>
      <c r="AL39" s="82"/>
      <c r="AM39" s="82"/>
      <c r="AN39" s="82"/>
      <c r="AO39" s="82"/>
    </row>
    <row r="40" spans="1:41" s="46" customFormat="1" ht="52.9" customHeight="1">
      <c r="A40" s="52"/>
      <c r="B40" s="53" t="s">
        <v>93</v>
      </c>
      <c r="C40" s="110"/>
      <c r="D40" s="110"/>
      <c r="E40" s="110"/>
      <c r="F40" s="110"/>
      <c r="G40" s="45"/>
      <c r="H40" s="45"/>
      <c r="I40" s="45"/>
      <c r="J40" s="45"/>
      <c r="K40" s="45"/>
      <c r="L40" s="45"/>
      <c r="M40" s="45"/>
      <c r="N40" s="45"/>
      <c r="O40" s="45"/>
      <c r="P40" s="45"/>
      <c r="Q40" s="45"/>
      <c r="R40" s="45"/>
      <c r="S40" s="45"/>
      <c r="T40" s="45"/>
      <c r="U40" s="45"/>
      <c r="V40" s="45"/>
      <c r="W40" s="45"/>
      <c r="X40" s="45"/>
      <c r="Y40" s="45"/>
      <c r="Z40" s="78"/>
      <c r="AA40" s="78"/>
      <c r="AB40" s="78"/>
      <c r="AC40" s="78"/>
      <c r="AD40" s="78"/>
      <c r="AE40" s="78"/>
      <c r="AF40" s="78"/>
      <c r="AG40" s="78"/>
      <c r="AH40" s="78"/>
      <c r="AI40" s="78"/>
      <c r="AJ40" s="78"/>
      <c r="AK40" s="78"/>
      <c r="AL40" s="78"/>
      <c r="AM40" s="78"/>
      <c r="AN40" s="78"/>
      <c r="AO40" s="78"/>
    </row>
    <row r="41" spans="1:41" s="56" customFormat="1" ht="52.15" customHeight="1">
      <c r="A41" s="58"/>
      <c r="B41" s="59" t="s">
        <v>102</v>
      </c>
      <c r="C41" s="54"/>
      <c r="D41" s="54"/>
      <c r="E41" s="54"/>
      <c r="F41" s="54"/>
      <c r="G41" s="55"/>
      <c r="H41" s="55"/>
      <c r="I41" s="55"/>
      <c r="J41" s="55"/>
      <c r="K41" s="55"/>
      <c r="L41" s="55"/>
      <c r="M41" s="55"/>
      <c r="N41" s="55"/>
      <c r="O41" s="55"/>
      <c r="P41" s="55"/>
      <c r="Q41" s="55"/>
      <c r="R41" s="55"/>
      <c r="S41" s="55"/>
      <c r="T41" s="55"/>
      <c r="U41" s="55"/>
      <c r="V41" s="55"/>
      <c r="W41" s="55"/>
      <c r="X41" s="55"/>
      <c r="Y41" s="55"/>
      <c r="Z41" s="82"/>
      <c r="AA41" s="82"/>
      <c r="AB41" s="82"/>
      <c r="AC41" s="82"/>
      <c r="AD41" s="82"/>
      <c r="AE41" s="82"/>
      <c r="AF41" s="82"/>
      <c r="AG41" s="82"/>
      <c r="AH41" s="82"/>
      <c r="AI41" s="82"/>
      <c r="AJ41" s="82"/>
      <c r="AK41" s="82"/>
      <c r="AL41" s="82"/>
      <c r="AM41" s="82"/>
      <c r="AN41" s="82"/>
      <c r="AO41" s="82"/>
    </row>
    <row r="42" spans="1:41" s="46" customFormat="1" ht="52.15" customHeight="1">
      <c r="A42" s="52"/>
      <c r="B42" s="53" t="s">
        <v>93</v>
      </c>
      <c r="C42" s="110"/>
      <c r="D42" s="110"/>
      <c r="E42" s="110"/>
      <c r="F42" s="110"/>
      <c r="G42" s="45"/>
      <c r="H42" s="45"/>
      <c r="I42" s="45"/>
      <c r="J42" s="45"/>
      <c r="K42" s="45"/>
      <c r="L42" s="45"/>
      <c r="M42" s="45"/>
      <c r="N42" s="45"/>
      <c r="O42" s="45"/>
      <c r="P42" s="45"/>
      <c r="Q42" s="45"/>
      <c r="R42" s="45"/>
      <c r="S42" s="45"/>
      <c r="T42" s="45"/>
      <c r="U42" s="45"/>
      <c r="V42" s="45"/>
      <c r="W42" s="45"/>
      <c r="X42" s="45"/>
      <c r="Y42" s="45"/>
      <c r="Z42" s="78"/>
      <c r="AA42" s="78"/>
      <c r="AB42" s="78"/>
      <c r="AC42" s="78"/>
      <c r="AD42" s="78"/>
      <c r="AE42" s="78"/>
      <c r="AF42" s="78"/>
      <c r="AG42" s="78"/>
      <c r="AH42" s="78"/>
      <c r="AI42" s="78"/>
      <c r="AJ42" s="78"/>
      <c r="AK42" s="78"/>
      <c r="AL42" s="78"/>
      <c r="AM42" s="78"/>
      <c r="AN42" s="78"/>
      <c r="AO42" s="78"/>
    </row>
    <row r="43" spans="1:41" s="150" customFormat="1" ht="46.15" customHeight="1">
      <c r="A43" s="147" t="s">
        <v>103</v>
      </c>
      <c r="B43" s="148" t="s">
        <v>240</v>
      </c>
      <c r="C43" s="144"/>
      <c r="D43" s="144"/>
      <c r="E43" s="144"/>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row>
    <row r="44" spans="1:41" s="138" customFormat="1" ht="42" customHeight="1">
      <c r="A44" s="143"/>
      <c r="B44" s="151" t="s">
        <v>104</v>
      </c>
      <c r="C44" s="145"/>
      <c r="D44" s="145"/>
      <c r="E44" s="145"/>
      <c r="F44" s="146"/>
      <c r="G44" s="146"/>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row>
    <row r="45" spans="1:41" ht="6" customHeight="1">
      <c r="A45" s="143"/>
      <c r="B45" s="151"/>
      <c r="C45" s="145"/>
      <c r="D45" s="145"/>
      <c r="E45" s="145"/>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52"/>
    </row>
    <row r="46" spans="1:41" s="85" customFormat="1" ht="26.65" customHeight="1">
      <c r="A46" s="129"/>
      <c r="B46" s="552" t="s">
        <v>242</v>
      </c>
      <c r="C46" s="552"/>
      <c r="D46" s="552"/>
      <c r="E46" s="552"/>
      <c r="F46" s="552"/>
      <c r="G46" s="552"/>
      <c r="H46" s="552"/>
      <c r="I46" s="552"/>
      <c r="J46" s="552"/>
      <c r="K46" s="552"/>
      <c r="L46" s="552"/>
      <c r="M46" s="552"/>
      <c r="N46" s="552"/>
      <c r="O46" s="552"/>
      <c r="P46" s="552"/>
      <c r="Q46" s="552"/>
      <c r="R46" s="552"/>
      <c r="S46" s="552"/>
      <c r="T46" s="552"/>
      <c r="U46" s="552"/>
      <c r="V46" s="552"/>
      <c r="W46" s="552"/>
      <c r="X46" s="552"/>
      <c r="Y46" s="552"/>
      <c r="Z46" s="552"/>
      <c r="AA46" s="552"/>
      <c r="AB46" s="552"/>
      <c r="AC46" s="552"/>
      <c r="AD46" s="552"/>
      <c r="AE46" s="552"/>
      <c r="AF46" s="552"/>
      <c r="AG46" s="552"/>
      <c r="AH46" s="552"/>
      <c r="AI46" s="552"/>
      <c r="AJ46" s="552"/>
      <c r="AK46" s="552"/>
      <c r="AL46" s="552"/>
      <c r="AM46" s="552"/>
      <c r="AN46" s="552"/>
      <c r="AO46" s="552"/>
    </row>
    <row r="47" spans="1:41" ht="19.899999999999999" customHeight="1">
      <c r="A47" s="139"/>
      <c r="B47" s="153"/>
      <c r="C47" s="154"/>
      <c r="D47" s="154"/>
      <c r="E47" s="154"/>
      <c r="F47" s="155"/>
      <c r="G47" s="155"/>
      <c r="H47" s="155"/>
      <c r="I47" s="155"/>
      <c r="J47" s="155"/>
      <c r="K47" s="155"/>
      <c r="L47" s="155"/>
      <c r="M47" s="155"/>
      <c r="N47" s="155"/>
      <c r="O47" s="155"/>
      <c r="P47" s="155"/>
      <c r="Q47" s="155"/>
      <c r="R47" s="155"/>
      <c r="S47" s="155"/>
      <c r="T47" s="155"/>
      <c r="U47" s="155"/>
      <c r="V47" s="155"/>
      <c r="W47" s="155"/>
      <c r="X47" s="155"/>
      <c r="Y47" s="155"/>
      <c r="Z47" s="155"/>
      <c r="AA47" s="155"/>
      <c r="AB47" s="155"/>
      <c r="AC47" s="155"/>
      <c r="AD47" s="155"/>
      <c r="AE47" s="155"/>
      <c r="AF47" s="155"/>
      <c r="AG47" s="155"/>
      <c r="AH47" s="155"/>
      <c r="AI47" s="155"/>
      <c r="AJ47" s="155"/>
      <c r="AK47" s="155"/>
      <c r="AL47" s="155"/>
      <c r="AM47" s="155"/>
      <c r="AN47" s="155"/>
    </row>
    <row r="48" spans="1:41" ht="19.899999999999999" customHeight="1">
      <c r="A48" s="139"/>
      <c r="B48" s="153"/>
      <c r="C48" s="154"/>
      <c r="D48" s="154"/>
      <c r="E48" s="154"/>
      <c r="F48" s="155"/>
      <c r="G48" s="155"/>
      <c r="H48" s="155"/>
      <c r="I48" s="155"/>
      <c r="J48" s="155"/>
      <c r="K48" s="155"/>
      <c r="L48" s="155"/>
      <c r="M48" s="155"/>
      <c r="N48" s="155"/>
      <c r="O48" s="155"/>
      <c r="P48" s="155"/>
      <c r="Q48" s="155"/>
      <c r="R48" s="155"/>
      <c r="S48" s="155"/>
      <c r="T48" s="155"/>
      <c r="U48" s="155"/>
      <c r="V48" s="155"/>
      <c r="W48" s="155"/>
      <c r="X48" s="155"/>
      <c r="Y48" s="155"/>
      <c r="Z48" s="155"/>
      <c r="AA48" s="155"/>
      <c r="AB48" s="155"/>
      <c r="AC48" s="155"/>
      <c r="AD48" s="155"/>
      <c r="AE48" s="155"/>
      <c r="AF48" s="155"/>
      <c r="AG48" s="155"/>
      <c r="AH48" s="155"/>
      <c r="AI48" s="155"/>
      <c r="AJ48" s="155"/>
      <c r="AK48" s="155"/>
      <c r="AL48" s="155"/>
      <c r="AM48" s="155"/>
      <c r="AN48" s="155"/>
    </row>
    <row r="49" spans="1:53" ht="19.899999999999999" customHeight="1">
      <c r="A49" s="139"/>
      <c r="B49" s="153"/>
      <c r="C49" s="154"/>
      <c r="D49" s="154"/>
      <c r="E49" s="154"/>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c r="AG49" s="155"/>
      <c r="AH49" s="155"/>
      <c r="AI49" s="155"/>
      <c r="AJ49" s="155"/>
      <c r="AK49" s="155"/>
      <c r="AL49" s="155"/>
      <c r="AM49" s="155"/>
      <c r="AN49" s="155"/>
    </row>
    <row r="50" spans="1:53" s="156" customFormat="1" ht="19.899999999999999" customHeight="1">
      <c r="A50" s="139"/>
      <c r="B50" s="153"/>
      <c r="C50" s="154"/>
      <c r="D50" s="154"/>
      <c r="E50" s="154"/>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P50" s="135"/>
      <c r="AQ50" s="135"/>
      <c r="AR50" s="135"/>
      <c r="AS50" s="135"/>
      <c r="AT50" s="135"/>
      <c r="AU50" s="135"/>
      <c r="AV50" s="135"/>
      <c r="AW50" s="135"/>
      <c r="AX50" s="135"/>
      <c r="AY50" s="135"/>
      <c r="AZ50" s="135"/>
      <c r="BA50" s="135"/>
    </row>
    <row r="51" spans="1:53" s="156" customFormat="1" ht="19.899999999999999" customHeight="1">
      <c r="A51" s="139"/>
      <c r="B51" s="153"/>
      <c r="C51" s="154"/>
      <c r="D51" s="154"/>
      <c r="E51" s="154"/>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5"/>
      <c r="AN51" s="155"/>
      <c r="AP51" s="135"/>
      <c r="AQ51" s="135"/>
      <c r="AR51" s="135"/>
      <c r="AS51" s="135"/>
      <c r="AT51" s="135"/>
      <c r="AU51" s="135"/>
      <c r="AV51" s="135"/>
      <c r="AW51" s="135"/>
      <c r="AX51" s="135"/>
      <c r="AY51" s="135"/>
      <c r="AZ51" s="135"/>
      <c r="BA51" s="135"/>
    </row>
    <row r="52" spans="1:53" s="156" customFormat="1" ht="19.899999999999999" customHeight="1">
      <c r="A52" s="139"/>
      <c r="B52" s="153"/>
      <c r="C52" s="154"/>
      <c r="D52" s="154"/>
      <c r="E52" s="154"/>
      <c r="F52" s="155"/>
      <c r="G52" s="155"/>
      <c r="H52" s="155"/>
      <c r="I52" s="155"/>
      <c r="J52" s="155"/>
      <c r="K52" s="155"/>
      <c r="L52" s="155"/>
      <c r="M52" s="155"/>
      <c r="N52" s="155"/>
      <c r="O52" s="155"/>
      <c r="P52" s="155"/>
      <c r="Q52" s="155"/>
      <c r="R52" s="155"/>
      <c r="S52" s="155"/>
      <c r="T52" s="155"/>
      <c r="U52" s="155"/>
      <c r="V52" s="155"/>
      <c r="W52" s="155"/>
      <c r="X52" s="155"/>
      <c r="Y52" s="155"/>
      <c r="Z52" s="155"/>
      <c r="AA52" s="155"/>
      <c r="AB52" s="155"/>
      <c r="AC52" s="155"/>
      <c r="AD52" s="155"/>
      <c r="AE52" s="155"/>
      <c r="AF52" s="155"/>
      <c r="AG52" s="155"/>
      <c r="AH52" s="155"/>
      <c r="AI52" s="155"/>
      <c r="AJ52" s="155"/>
      <c r="AK52" s="155"/>
      <c r="AL52" s="155"/>
      <c r="AM52" s="155"/>
      <c r="AN52" s="155"/>
      <c r="AP52" s="135"/>
      <c r="AQ52" s="135"/>
      <c r="AR52" s="135"/>
      <c r="AS52" s="135"/>
      <c r="AT52" s="135"/>
      <c r="AU52" s="135"/>
      <c r="AV52" s="135"/>
      <c r="AW52" s="135"/>
      <c r="AX52" s="135"/>
      <c r="AY52" s="135"/>
      <c r="AZ52" s="135"/>
      <c r="BA52" s="135"/>
    </row>
    <row r="53" spans="1:53" s="156" customFormat="1" ht="19.899999999999999" customHeight="1">
      <c r="A53" s="139"/>
      <c r="B53" s="153"/>
      <c r="C53" s="154"/>
      <c r="D53" s="154"/>
      <c r="E53" s="154"/>
      <c r="F53" s="155"/>
      <c r="G53" s="155"/>
      <c r="H53" s="155"/>
      <c r="I53" s="155"/>
      <c r="J53" s="155"/>
      <c r="K53" s="155"/>
      <c r="L53" s="155"/>
      <c r="M53" s="155"/>
      <c r="N53" s="155"/>
      <c r="O53" s="155"/>
      <c r="P53" s="155"/>
      <c r="Q53" s="155"/>
      <c r="R53" s="155"/>
      <c r="S53" s="155"/>
      <c r="T53" s="155"/>
      <c r="U53" s="155"/>
      <c r="V53" s="155"/>
      <c r="W53" s="155"/>
      <c r="X53" s="155"/>
      <c r="Y53" s="155"/>
      <c r="Z53" s="155"/>
      <c r="AA53" s="155"/>
      <c r="AB53" s="155"/>
      <c r="AC53" s="155"/>
      <c r="AD53" s="155"/>
      <c r="AE53" s="155"/>
      <c r="AF53" s="155"/>
      <c r="AG53" s="155"/>
      <c r="AH53" s="155"/>
      <c r="AI53" s="155"/>
      <c r="AJ53" s="155"/>
      <c r="AK53" s="155"/>
      <c r="AL53" s="155"/>
      <c r="AM53" s="155"/>
      <c r="AN53" s="155"/>
      <c r="AP53" s="135"/>
      <c r="AQ53" s="135"/>
      <c r="AR53" s="135"/>
      <c r="AS53" s="135"/>
      <c r="AT53" s="135"/>
      <c r="AU53" s="135"/>
      <c r="AV53" s="135"/>
      <c r="AW53" s="135"/>
      <c r="AX53" s="135"/>
      <c r="AY53" s="135"/>
      <c r="AZ53" s="135"/>
      <c r="BA53" s="135"/>
    </row>
    <row r="54" spans="1:53" s="156" customFormat="1" ht="19.899999999999999" customHeight="1">
      <c r="A54" s="139"/>
      <c r="B54" s="153"/>
      <c r="C54" s="154"/>
      <c r="D54" s="154"/>
      <c r="E54" s="154"/>
      <c r="F54" s="155"/>
      <c r="G54" s="155"/>
      <c r="H54" s="155"/>
      <c r="I54" s="155"/>
      <c r="J54" s="155"/>
      <c r="K54" s="155"/>
      <c r="L54" s="155"/>
      <c r="M54" s="155"/>
      <c r="N54" s="155"/>
      <c r="O54" s="155"/>
      <c r="P54" s="155"/>
      <c r="Q54" s="155"/>
      <c r="R54" s="155"/>
      <c r="S54" s="155"/>
      <c r="T54" s="155"/>
      <c r="U54" s="155"/>
      <c r="V54" s="155"/>
      <c r="W54" s="155"/>
      <c r="X54" s="155"/>
      <c r="Y54" s="155"/>
      <c r="Z54" s="155"/>
      <c r="AA54" s="155"/>
      <c r="AB54" s="155"/>
      <c r="AC54" s="155"/>
      <c r="AD54" s="155"/>
      <c r="AE54" s="155"/>
      <c r="AF54" s="155"/>
      <c r="AG54" s="155"/>
      <c r="AH54" s="155"/>
      <c r="AI54" s="155"/>
      <c r="AJ54" s="155"/>
      <c r="AK54" s="155"/>
      <c r="AL54" s="155"/>
      <c r="AM54" s="155"/>
      <c r="AN54" s="155"/>
      <c r="AP54" s="135"/>
      <c r="AQ54" s="135"/>
      <c r="AR54" s="135"/>
      <c r="AS54" s="135"/>
      <c r="AT54" s="135"/>
      <c r="AU54" s="135"/>
      <c r="AV54" s="135"/>
      <c r="AW54" s="135"/>
      <c r="AX54" s="135"/>
      <c r="AY54" s="135"/>
      <c r="AZ54" s="135"/>
      <c r="BA54" s="135"/>
    </row>
    <row r="55" spans="1:53" s="156" customFormat="1" ht="19.899999999999999" customHeight="1">
      <c r="A55" s="139"/>
      <c r="B55" s="153"/>
      <c r="C55" s="154"/>
      <c r="D55" s="154"/>
      <c r="E55" s="154"/>
      <c r="F55" s="155"/>
      <c r="G55" s="155"/>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c r="AG55" s="155"/>
      <c r="AH55" s="155"/>
      <c r="AI55" s="155"/>
      <c r="AJ55" s="155"/>
      <c r="AK55" s="155"/>
      <c r="AL55" s="155"/>
      <c r="AM55" s="155"/>
      <c r="AN55" s="155"/>
      <c r="AP55" s="135"/>
      <c r="AQ55" s="135"/>
      <c r="AR55" s="135"/>
      <c r="AS55" s="135"/>
      <c r="AT55" s="135"/>
      <c r="AU55" s="135"/>
      <c r="AV55" s="135"/>
      <c r="AW55" s="135"/>
      <c r="AX55" s="135"/>
      <c r="AY55" s="135"/>
      <c r="AZ55" s="135"/>
      <c r="BA55" s="135"/>
    </row>
    <row r="56" spans="1:53" s="156" customFormat="1" ht="19.899999999999999" customHeight="1">
      <c r="A56" s="139"/>
      <c r="B56" s="153"/>
      <c r="C56" s="154"/>
      <c r="D56" s="154"/>
      <c r="E56" s="154"/>
      <c r="F56" s="155"/>
      <c r="G56" s="155"/>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c r="AG56" s="155"/>
      <c r="AH56" s="155"/>
      <c r="AI56" s="155"/>
      <c r="AJ56" s="155"/>
      <c r="AK56" s="155"/>
      <c r="AL56" s="155"/>
      <c r="AM56" s="155"/>
      <c r="AN56" s="155"/>
      <c r="AP56" s="135"/>
      <c r="AQ56" s="135"/>
      <c r="AR56" s="135"/>
      <c r="AS56" s="135"/>
      <c r="AT56" s="135"/>
      <c r="AU56" s="135"/>
      <c r="AV56" s="135"/>
      <c r="AW56" s="135"/>
      <c r="AX56" s="135"/>
      <c r="AY56" s="135"/>
      <c r="AZ56" s="135"/>
      <c r="BA56" s="135"/>
    </row>
    <row r="57" spans="1:53" s="156" customFormat="1" ht="19.899999999999999" customHeight="1">
      <c r="A57" s="139"/>
      <c r="B57" s="153"/>
      <c r="C57" s="154"/>
      <c r="D57" s="154"/>
      <c r="E57" s="154"/>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P57" s="135"/>
      <c r="AQ57" s="135"/>
      <c r="AR57" s="135"/>
      <c r="AS57" s="135"/>
      <c r="AT57" s="135"/>
      <c r="AU57" s="135"/>
      <c r="AV57" s="135"/>
      <c r="AW57" s="135"/>
      <c r="AX57" s="135"/>
      <c r="AY57" s="135"/>
      <c r="AZ57" s="135"/>
      <c r="BA57" s="135"/>
    </row>
    <row r="58" spans="1:53" s="156" customFormat="1" ht="19.899999999999999" customHeight="1">
      <c r="A58" s="139"/>
      <c r="B58" s="153"/>
      <c r="C58" s="154"/>
      <c r="D58" s="154"/>
      <c r="E58" s="154"/>
      <c r="F58" s="155"/>
      <c r="G58" s="155"/>
      <c r="H58" s="155"/>
      <c r="I58" s="155"/>
      <c r="J58" s="155"/>
      <c r="K58" s="155"/>
      <c r="L58" s="155"/>
      <c r="M58" s="155"/>
      <c r="N58" s="155"/>
      <c r="O58" s="155"/>
      <c r="P58" s="155"/>
      <c r="Q58" s="155"/>
      <c r="R58" s="155"/>
      <c r="S58" s="155"/>
      <c r="T58" s="155"/>
      <c r="U58" s="155"/>
      <c r="V58" s="155"/>
      <c r="W58" s="155"/>
      <c r="X58" s="155"/>
      <c r="Y58" s="155"/>
      <c r="Z58" s="155"/>
      <c r="AA58" s="155"/>
      <c r="AB58" s="155"/>
      <c r="AC58" s="155"/>
      <c r="AD58" s="155"/>
      <c r="AE58" s="155"/>
      <c r="AF58" s="155"/>
      <c r="AG58" s="155"/>
      <c r="AH58" s="155"/>
      <c r="AI58" s="155"/>
      <c r="AJ58" s="155"/>
      <c r="AK58" s="155"/>
      <c r="AL58" s="155"/>
      <c r="AM58" s="155"/>
      <c r="AN58" s="155"/>
      <c r="AP58" s="135"/>
      <c r="AQ58" s="135"/>
      <c r="AR58" s="135"/>
      <c r="AS58" s="135"/>
      <c r="AT58" s="135"/>
      <c r="AU58" s="135"/>
      <c r="AV58" s="135"/>
      <c r="AW58" s="135"/>
      <c r="AX58" s="135"/>
      <c r="AY58" s="135"/>
      <c r="AZ58" s="135"/>
      <c r="BA58" s="135"/>
    </row>
    <row r="59" spans="1:53" s="156" customFormat="1" ht="15.75">
      <c r="A59" s="139"/>
      <c r="B59" s="153"/>
      <c r="C59" s="154"/>
      <c r="D59" s="154"/>
      <c r="E59" s="154"/>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c r="AH59" s="155"/>
      <c r="AI59" s="155"/>
      <c r="AJ59" s="155"/>
      <c r="AK59" s="155"/>
      <c r="AL59" s="155"/>
      <c r="AM59" s="155"/>
      <c r="AN59" s="155"/>
      <c r="AP59" s="135"/>
      <c r="AQ59" s="135"/>
      <c r="AR59" s="135"/>
      <c r="AS59" s="135"/>
      <c r="AT59" s="135"/>
      <c r="AU59" s="135"/>
      <c r="AV59" s="135"/>
      <c r="AW59" s="135"/>
      <c r="AX59" s="135"/>
      <c r="AY59" s="135"/>
      <c r="AZ59" s="135"/>
      <c r="BA59" s="135"/>
    </row>
    <row r="60" spans="1:53" s="156" customFormat="1" ht="15.75">
      <c r="A60" s="139"/>
      <c r="B60" s="153"/>
      <c r="C60" s="154"/>
      <c r="D60" s="154"/>
      <c r="E60" s="154"/>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c r="AG60" s="155"/>
      <c r="AH60" s="155"/>
      <c r="AI60" s="155"/>
      <c r="AJ60" s="155"/>
      <c r="AK60" s="155"/>
      <c r="AL60" s="155"/>
      <c r="AM60" s="155"/>
      <c r="AN60" s="155"/>
      <c r="AP60" s="135"/>
      <c r="AQ60" s="135"/>
      <c r="AR60" s="135"/>
      <c r="AS60" s="135"/>
      <c r="AT60" s="135"/>
      <c r="AU60" s="135"/>
      <c r="AV60" s="135"/>
      <c r="AW60" s="135"/>
      <c r="AX60" s="135"/>
      <c r="AY60" s="135"/>
      <c r="AZ60" s="135"/>
      <c r="BA60" s="135"/>
    </row>
    <row r="61" spans="1:53" s="156" customFormat="1" ht="15.75">
      <c r="A61" s="139"/>
      <c r="B61" s="153"/>
      <c r="C61" s="154"/>
      <c r="D61" s="154"/>
      <c r="E61" s="154"/>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5"/>
      <c r="AI61" s="155"/>
      <c r="AJ61" s="155"/>
      <c r="AK61" s="155"/>
      <c r="AL61" s="155"/>
      <c r="AM61" s="155"/>
      <c r="AN61" s="155"/>
      <c r="AP61" s="135"/>
      <c r="AQ61" s="135"/>
      <c r="AR61" s="135"/>
      <c r="AS61" s="135"/>
      <c r="AT61" s="135"/>
      <c r="AU61" s="135"/>
      <c r="AV61" s="135"/>
      <c r="AW61" s="135"/>
      <c r="AX61" s="135"/>
      <c r="AY61" s="135"/>
      <c r="AZ61" s="135"/>
      <c r="BA61" s="135"/>
    </row>
    <row r="62" spans="1:53" s="156" customFormat="1" ht="15.75">
      <c r="A62" s="139"/>
      <c r="B62" s="153"/>
      <c r="C62" s="154"/>
      <c r="D62" s="154"/>
      <c r="E62" s="154"/>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c r="AG62" s="155"/>
      <c r="AH62" s="155"/>
      <c r="AI62" s="155"/>
      <c r="AJ62" s="155"/>
      <c r="AK62" s="155"/>
      <c r="AL62" s="155"/>
      <c r="AM62" s="155"/>
      <c r="AN62" s="155"/>
      <c r="AP62" s="135"/>
      <c r="AQ62" s="135"/>
      <c r="AR62" s="135"/>
      <c r="AS62" s="135"/>
      <c r="AT62" s="135"/>
      <c r="AU62" s="135"/>
      <c r="AV62" s="135"/>
      <c r="AW62" s="135"/>
      <c r="AX62" s="135"/>
      <c r="AY62" s="135"/>
      <c r="AZ62" s="135"/>
      <c r="BA62" s="135"/>
    </row>
    <row r="63" spans="1:53" s="156" customFormat="1" ht="15.75">
      <c r="A63" s="139"/>
      <c r="B63" s="153"/>
      <c r="C63" s="154"/>
      <c r="D63" s="154"/>
      <c r="E63" s="154"/>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c r="AG63" s="155"/>
      <c r="AH63" s="155"/>
      <c r="AI63" s="155"/>
      <c r="AJ63" s="155"/>
      <c r="AK63" s="155"/>
      <c r="AL63" s="155"/>
      <c r="AM63" s="155"/>
      <c r="AN63" s="155"/>
      <c r="AP63" s="135"/>
      <c r="AQ63" s="135"/>
      <c r="AR63" s="135"/>
      <c r="AS63" s="135"/>
      <c r="AT63" s="135"/>
      <c r="AU63" s="135"/>
      <c r="AV63" s="135"/>
      <c r="AW63" s="135"/>
      <c r="AX63" s="135"/>
      <c r="AY63" s="135"/>
      <c r="AZ63" s="135"/>
      <c r="BA63" s="135"/>
    </row>
    <row r="64" spans="1:53" s="156" customFormat="1" ht="15.75">
      <c r="A64" s="139"/>
      <c r="B64" s="153"/>
      <c r="C64" s="154"/>
      <c r="D64" s="154"/>
      <c r="E64" s="154"/>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c r="AD64" s="155"/>
      <c r="AE64" s="155"/>
      <c r="AF64" s="155"/>
      <c r="AG64" s="155"/>
      <c r="AH64" s="155"/>
      <c r="AI64" s="155"/>
      <c r="AJ64" s="155"/>
      <c r="AK64" s="155"/>
      <c r="AL64" s="155"/>
      <c r="AM64" s="155"/>
      <c r="AN64" s="155"/>
      <c r="AP64" s="135"/>
      <c r="AQ64" s="135"/>
      <c r="AR64" s="135"/>
      <c r="AS64" s="135"/>
      <c r="AT64" s="135"/>
      <c r="AU64" s="135"/>
      <c r="AV64" s="135"/>
      <c r="AW64" s="135"/>
      <c r="AX64" s="135"/>
      <c r="AY64" s="135"/>
      <c r="AZ64" s="135"/>
      <c r="BA64" s="135"/>
    </row>
    <row r="65" spans="1:53" s="156" customFormat="1" ht="15.75">
      <c r="A65" s="139"/>
      <c r="B65" s="153"/>
      <c r="C65" s="154"/>
      <c r="D65" s="154"/>
      <c r="E65" s="154"/>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c r="AG65" s="155"/>
      <c r="AH65" s="155"/>
      <c r="AI65" s="155"/>
      <c r="AJ65" s="155"/>
      <c r="AK65" s="155"/>
      <c r="AL65" s="155"/>
      <c r="AM65" s="155"/>
      <c r="AN65" s="155"/>
      <c r="AP65" s="135"/>
      <c r="AQ65" s="135"/>
      <c r="AR65" s="135"/>
      <c r="AS65" s="135"/>
      <c r="AT65" s="135"/>
      <c r="AU65" s="135"/>
      <c r="AV65" s="135"/>
      <c r="AW65" s="135"/>
      <c r="AX65" s="135"/>
      <c r="AY65" s="135"/>
      <c r="AZ65" s="135"/>
      <c r="BA65" s="135"/>
    </row>
    <row r="66" spans="1:53" s="156" customFormat="1" ht="15.75">
      <c r="A66" s="139"/>
      <c r="B66" s="153"/>
      <c r="C66" s="154"/>
      <c r="D66" s="154"/>
      <c r="E66" s="154"/>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c r="AG66" s="155"/>
      <c r="AH66" s="155"/>
      <c r="AI66" s="155"/>
      <c r="AJ66" s="155"/>
      <c r="AK66" s="155"/>
      <c r="AL66" s="155"/>
      <c r="AM66" s="155"/>
      <c r="AN66" s="155"/>
      <c r="AP66" s="135"/>
      <c r="AQ66" s="135"/>
      <c r="AR66" s="135"/>
      <c r="AS66" s="135"/>
      <c r="AT66" s="135"/>
      <c r="AU66" s="135"/>
      <c r="AV66" s="135"/>
      <c r="AW66" s="135"/>
      <c r="AX66" s="135"/>
      <c r="AY66" s="135"/>
      <c r="AZ66" s="135"/>
      <c r="BA66" s="135"/>
    </row>
    <row r="67" spans="1:53" s="156" customFormat="1" ht="15.75">
      <c r="A67" s="139"/>
      <c r="B67" s="153"/>
      <c r="C67" s="154"/>
      <c r="D67" s="154"/>
      <c r="E67" s="154"/>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c r="AG67" s="155"/>
      <c r="AH67" s="155"/>
      <c r="AI67" s="155"/>
      <c r="AJ67" s="155"/>
      <c r="AK67" s="155"/>
      <c r="AL67" s="155"/>
      <c r="AM67" s="155"/>
      <c r="AN67" s="155"/>
      <c r="AP67" s="135"/>
      <c r="AQ67" s="135"/>
      <c r="AR67" s="135"/>
      <c r="AS67" s="135"/>
      <c r="AT67" s="135"/>
      <c r="AU67" s="135"/>
      <c r="AV67" s="135"/>
      <c r="AW67" s="135"/>
      <c r="AX67" s="135"/>
      <c r="AY67" s="135"/>
      <c r="AZ67" s="135"/>
      <c r="BA67" s="135"/>
    </row>
    <row r="68" spans="1:53" s="156" customFormat="1" ht="15.75">
      <c r="A68" s="139"/>
      <c r="B68" s="153"/>
      <c r="C68" s="154"/>
      <c r="D68" s="154"/>
      <c r="E68" s="154"/>
      <c r="F68" s="155"/>
      <c r="G68" s="155"/>
      <c r="H68" s="155"/>
      <c r="I68" s="155"/>
      <c r="J68" s="155"/>
      <c r="K68" s="155"/>
      <c r="L68" s="155"/>
      <c r="M68" s="155"/>
      <c r="N68" s="155"/>
      <c r="O68" s="155"/>
      <c r="P68" s="155"/>
      <c r="Q68" s="155"/>
      <c r="R68" s="155"/>
      <c r="S68" s="155"/>
      <c r="T68" s="155"/>
      <c r="U68" s="155"/>
      <c r="V68" s="155"/>
      <c r="W68" s="155"/>
      <c r="X68" s="155"/>
      <c r="Y68" s="155"/>
      <c r="Z68" s="155"/>
      <c r="AA68" s="155"/>
      <c r="AB68" s="155"/>
      <c r="AC68" s="155"/>
      <c r="AD68" s="155"/>
      <c r="AE68" s="155"/>
      <c r="AF68" s="155"/>
      <c r="AG68" s="155"/>
      <c r="AH68" s="155"/>
      <c r="AI68" s="155"/>
      <c r="AJ68" s="155"/>
      <c r="AK68" s="155"/>
      <c r="AL68" s="155"/>
      <c r="AM68" s="155"/>
      <c r="AN68" s="155"/>
      <c r="AP68" s="135"/>
      <c r="AQ68" s="135"/>
      <c r="AR68" s="135"/>
      <c r="AS68" s="135"/>
      <c r="AT68" s="135"/>
      <c r="AU68" s="135"/>
      <c r="AV68" s="135"/>
      <c r="AW68" s="135"/>
      <c r="AX68" s="135"/>
      <c r="AY68" s="135"/>
      <c r="AZ68" s="135"/>
      <c r="BA68" s="135"/>
    </row>
    <row r="69" spans="1:53" s="156" customFormat="1" ht="15.75">
      <c r="A69" s="139"/>
      <c r="B69" s="153"/>
      <c r="C69" s="154"/>
      <c r="D69" s="154"/>
      <c r="E69" s="154"/>
      <c r="F69" s="155"/>
      <c r="G69" s="155"/>
      <c r="H69" s="155"/>
      <c r="I69" s="155"/>
      <c r="J69" s="155"/>
      <c r="K69" s="155"/>
      <c r="L69" s="155"/>
      <c r="M69" s="155"/>
      <c r="N69" s="155"/>
      <c r="O69" s="155"/>
      <c r="P69" s="155"/>
      <c r="Q69" s="155"/>
      <c r="R69" s="155"/>
      <c r="S69" s="155"/>
      <c r="T69" s="155"/>
      <c r="U69" s="155"/>
      <c r="V69" s="155"/>
      <c r="W69" s="155"/>
      <c r="X69" s="155"/>
      <c r="Y69" s="155"/>
      <c r="Z69" s="155"/>
      <c r="AA69" s="155"/>
      <c r="AB69" s="155"/>
      <c r="AC69" s="155"/>
      <c r="AD69" s="155"/>
      <c r="AE69" s="155"/>
      <c r="AF69" s="155"/>
      <c r="AG69" s="155"/>
      <c r="AH69" s="155"/>
      <c r="AI69" s="155"/>
      <c r="AJ69" s="155"/>
      <c r="AK69" s="155"/>
      <c r="AL69" s="155"/>
      <c r="AM69" s="155"/>
      <c r="AN69" s="155"/>
      <c r="AP69" s="135"/>
      <c r="AQ69" s="135"/>
      <c r="AR69" s="135"/>
      <c r="AS69" s="135"/>
      <c r="AT69" s="135"/>
      <c r="AU69" s="135"/>
      <c r="AV69" s="135"/>
      <c r="AW69" s="135"/>
      <c r="AX69" s="135"/>
      <c r="AY69" s="135"/>
      <c r="AZ69" s="135"/>
      <c r="BA69" s="135"/>
    </row>
    <row r="70" spans="1:53" s="156" customFormat="1" ht="15.75">
      <c r="A70" s="139"/>
      <c r="B70" s="153"/>
      <c r="C70" s="154"/>
      <c r="D70" s="154"/>
      <c r="E70" s="154"/>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c r="AD70" s="155"/>
      <c r="AE70" s="155"/>
      <c r="AF70" s="155"/>
      <c r="AG70" s="155"/>
      <c r="AH70" s="155"/>
      <c r="AI70" s="155"/>
      <c r="AJ70" s="155"/>
      <c r="AK70" s="155"/>
      <c r="AL70" s="155"/>
      <c r="AM70" s="155"/>
      <c r="AN70" s="155"/>
      <c r="AP70" s="135"/>
      <c r="AQ70" s="135"/>
      <c r="AR70" s="135"/>
      <c r="AS70" s="135"/>
      <c r="AT70" s="135"/>
      <c r="AU70" s="135"/>
      <c r="AV70" s="135"/>
      <c r="AW70" s="135"/>
      <c r="AX70" s="135"/>
      <c r="AY70" s="135"/>
      <c r="AZ70" s="135"/>
      <c r="BA70" s="135"/>
    </row>
    <row r="71" spans="1:53" s="156" customFormat="1" ht="15.75">
      <c r="A71" s="139"/>
      <c r="B71" s="153"/>
      <c r="C71" s="154"/>
      <c r="D71" s="154"/>
      <c r="E71" s="154"/>
      <c r="F71" s="155"/>
      <c r="G71" s="155"/>
      <c r="H71" s="155"/>
      <c r="I71" s="155"/>
      <c r="J71" s="155"/>
      <c r="K71" s="155"/>
      <c r="L71" s="155"/>
      <c r="M71" s="155"/>
      <c r="N71" s="155"/>
      <c r="O71" s="155"/>
      <c r="P71" s="155"/>
      <c r="Q71" s="155"/>
      <c r="R71" s="155"/>
      <c r="S71" s="155"/>
      <c r="T71" s="155"/>
      <c r="U71" s="155"/>
      <c r="V71" s="155"/>
      <c r="W71" s="155"/>
      <c r="X71" s="155"/>
      <c r="Y71" s="155"/>
      <c r="Z71" s="155"/>
      <c r="AA71" s="155"/>
      <c r="AB71" s="155"/>
      <c r="AC71" s="155"/>
      <c r="AD71" s="155"/>
      <c r="AE71" s="155"/>
      <c r="AF71" s="155"/>
      <c r="AG71" s="155"/>
      <c r="AH71" s="155"/>
      <c r="AI71" s="155"/>
      <c r="AJ71" s="155"/>
      <c r="AK71" s="155"/>
      <c r="AL71" s="155"/>
      <c r="AM71" s="155"/>
      <c r="AN71" s="155"/>
      <c r="AP71" s="135"/>
      <c r="AQ71" s="135"/>
      <c r="AR71" s="135"/>
      <c r="AS71" s="135"/>
      <c r="AT71" s="135"/>
      <c r="AU71" s="135"/>
      <c r="AV71" s="135"/>
      <c r="AW71" s="135"/>
      <c r="AX71" s="135"/>
      <c r="AY71" s="135"/>
      <c r="AZ71" s="135"/>
      <c r="BA71" s="135"/>
    </row>
    <row r="72" spans="1:53" s="156" customFormat="1" ht="15.75">
      <c r="A72" s="139"/>
      <c r="B72" s="153"/>
      <c r="C72" s="154"/>
      <c r="D72" s="154"/>
      <c r="E72" s="154"/>
      <c r="F72" s="155"/>
      <c r="G72" s="155"/>
      <c r="H72" s="155"/>
      <c r="I72" s="155"/>
      <c r="J72" s="155"/>
      <c r="K72" s="155"/>
      <c r="L72" s="155"/>
      <c r="M72" s="155"/>
      <c r="N72" s="155"/>
      <c r="O72" s="155"/>
      <c r="P72" s="155"/>
      <c r="Q72" s="155"/>
      <c r="R72" s="155"/>
      <c r="S72" s="155"/>
      <c r="T72" s="155"/>
      <c r="U72" s="155"/>
      <c r="V72" s="155"/>
      <c r="W72" s="155"/>
      <c r="X72" s="155"/>
      <c r="Y72" s="155"/>
      <c r="Z72" s="155"/>
      <c r="AA72" s="155"/>
      <c r="AB72" s="155"/>
      <c r="AC72" s="155"/>
      <c r="AD72" s="155"/>
      <c r="AE72" s="155"/>
      <c r="AF72" s="155"/>
      <c r="AG72" s="155"/>
      <c r="AH72" s="155"/>
      <c r="AI72" s="155"/>
      <c r="AJ72" s="155"/>
      <c r="AK72" s="155"/>
      <c r="AL72" s="155"/>
      <c r="AM72" s="155"/>
      <c r="AN72" s="155"/>
      <c r="AP72" s="135"/>
      <c r="AQ72" s="135"/>
      <c r="AR72" s="135"/>
      <c r="AS72" s="135"/>
      <c r="AT72" s="135"/>
      <c r="AU72" s="135"/>
      <c r="AV72" s="135"/>
      <c r="AW72" s="135"/>
      <c r="AX72" s="135"/>
      <c r="AY72" s="135"/>
      <c r="AZ72" s="135"/>
      <c r="BA72" s="135"/>
    </row>
    <row r="73" spans="1:53" s="156" customFormat="1" ht="15.75">
      <c r="A73" s="139"/>
      <c r="B73" s="153"/>
      <c r="C73" s="154"/>
      <c r="D73" s="154"/>
      <c r="E73" s="154"/>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5"/>
      <c r="AN73" s="155"/>
      <c r="AP73" s="135"/>
      <c r="AQ73" s="135"/>
      <c r="AR73" s="135"/>
      <c r="AS73" s="135"/>
      <c r="AT73" s="135"/>
      <c r="AU73" s="135"/>
      <c r="AV73" s="135"/>
      <c r="AW73" s="135"/>
      <c r="AX73" s="135"/>
      <c r="AY73" s="135"/>
      <c r="AZ73" s="135"/>
      <c r="BA73" s="135"/>
    </row>
    <row r="74" spans="1:53" s="156" customFormat="1" ht="15.75">
      <c r="A74" s="139"/>
      <c r="B74" s="153"/>
      <c r="C74" s="154"/>
      <c r="D74" s="154"/>
      <c r="E74" s="154"/>
      <c r="F74" s="155"/>
      <c r="G74" s="155"/>
      <c r="H74" s="155"/>
      <c r="I74" s="155"/>
      <c r="J74" s="155"/>
      <c r="K74" s="155"/>
      <c r="L74" s="155"/>
      <c r="M74" s="155"/>
      <c r="N74" s="155"/>
      <c r="O74" s="155"/>
      <c r="P74" s="155"/>
      <c r="Q74" s="155"/>
      <c r="R74" s="155"/>
      <c r="S74" s="155"/>
      <c r="T74" s="155"/>
      <c r="U74" s="155"/>
      <c r="V74" s="155"/>
      <c r="W74" s="155"/>
      <c r="X74" s="155"/>
      <c r="Y74" s="155"/>
      <c r="Z74" s="155"/>
      <c r="AA74" s="155"/>
      <c r="AB74" s="155"/>
      <c r="AC74" s="155"/>
      <c r="AD74" s="155"/>
      <c r="AE74" s="155"/>
      <c r="AF74" s="155"/>
      <c r="AG74" s="155"/>
      <c r="AH74" s="155"/>
      <c r="AI74" s="155"/>
      <c r="AJ74" s="155"/>
      <c r="AK74" s="155"/>
      <c r="AL74" s="155"/>
      <c r="AM74" s="155"/>
      <c r="AN74" s="155"/>
      <c r="AP74" s="135"/>
      <c r="AQ74" s="135"/>
      <c r="AR74" s="135"/>
      <c r="AS74" s="135"/>
      <c r="AT74" s="135"/>
      <c r="AU74" s="135"/>
      <c r="AV74" s="135"/>
      <c r="AW74" s="135"/>
      <c r="AX74" s="135"/>
      <c r="AY74" s="135"/>
      <c r="AZ74" s="135"/>
      <c r="BA74" s="135"/>
    </row>
    <row r="75" spans="1:53" s="156" customFormat="1" ht="15.75">
      <c r="A75" s="139"/>
      <c r="B75" s="153"/>
      <c r="C75" s="154"/>
      <c r="D75" s="154"/>
      <c r="E75" s="154"/>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c r="AG75" s="155"/>
      <c r="AH75" s="155"/>
      <c r="AI75" s="155"/>
      <c r="AJ75" s="155"/>
      <c r="AK75" s="155"/>
      <c r="AL75" s="155"/>
      <c r="AM75" s="155"/>
      <c r="AN75" s="155"/>
      <c r="AP75" s="135"/>
      <c r="AQ75" s="135"/>
      <c r="AR75" s="135"/>
      <c r="AS75" s="135"/>
      <c r="AT75" s="135"/>
      <c r="AU75" s="135"/>
      <c r="AV75" s="135"/>
      <c r="AW75" s="135"/>
      <c r="AX75" s="135"/>
      <c r="AY75" s="135"/>
      <c r="AZ75" s="135"/>
      <c r="BA75" s="135"/>
    </row>
    <row r="76" spans="1:53" s="156" customFormat="1" ht="15.75">
      <c r="A76" s="139"/>
      <c r="B76" s="153"/>
      <c r="C76" s="154"/>
      <c r="D76" s="154"/>
      <c r="E76" s="154"/>
      <c r="F76" s="155"/>
      <c r="G76" s="155"/>
      <c r="H76" s="155"/>
      <c r="I76" s="155"/>
      <c r="J76" s="155"/>
      <c r="K76" s="155"/>
      <c r="L76" s="155"/>
      <c r="M76" s="155"/>
      <c r="N76" s="155"/>
      <c r="O76" s="155"/>
      <c r="P76" s="155"/>
      <c r="Q76" s="155"/>
      <c r="R76" s="155"/>
      <c r="S76" s="155"/>
      <c r="T76" s="155"/>
      <c r="U76" s="155"/>
      <c r="V76" s="155"/>
      <c r="W76" s="155"/>
      <c r="X76" s="155"/>
      <c r="Y76" s="155"/>
      <c r="Z76" s="155"/>
      <c r="AA76" s="155"/>
      <c r="AB76" s="155"/>
      <c r="AC76" s="155"/>
      <c r="AD76" s="155"/>
      <c r="AE76" s="155"/>
      <c r="AF76" s="155"/>
      <c r="AG76" s="155"/>
      <c r="AH76" s="155"/>
      <c r="AI76" s="155"/>
      <c r="AJ76" s="155"/>
      <c r="AK76" s="155"/>
      <c r="AL76" s="155"/>
      <c r="AM76" s="155"/>
      <c r="AN76" s="155"/>
      <c r="AP76" s="135"/>
      <c r="AQ76" s="135"/>
      <c r="AR76" s="135"/>
      <c r="AS76" s="135"/>
      <c r="AT76" s="135"/>
      <c r="AU76" s="135"/>
      <c r="AV76" s="135"/>
      <c r="AW76" s="135"/>
      <c r="AX76" s="135"/>
      <c r="AY76" s="135"/>
      <c r="AZ76" s="135"/>
      <c r="BA76" s="135"/>
    </row>
    <row r="77" spans="1:53" s="156" customFormat="1" ht="15.75">
      <c r="A77" s="139"/>
      <c r="B77" s="153"/>
      <c r="C77" s="154"/>
      <c r="D77" s="154"/>
      <c r="E77" s="154"/>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P77" s="135"/>
      <c r="AQ77" s="135"/>
      <c r="AR77" s="135"/>
      <c r="AS77" s="135"/>
      <c r="AT77" s="135"/>
      <c r="AU77" s="135"/>
      <c r="AV77" s="135"/>
      <c r="AW77" s="135"/>
      <c r="AX77" s="135"/>
      <c r="AY77" s="135"/>
      <c r="AZ77" s="135"/>
      <c r="BA77" s="135"/>
    </row>
    <row r="78" spans="1:53" s="156" customFormat="1" ht="15.75">
      <c r="A78" s="139"/>
      <c r="B78" s="153"/>
      <c r="C78" s="154"/>
      <c r="D78" s="154"/>
      <c r="E78" s="154"/>
      <c r="F78" s="155"/>
      <c r="G78" s="155"/>
      <c r="H78" s="155"/>
      <c r="I78" s="155"/>
      <c r="J78" s="155"/>
      <c r="K78" s="155"/>
      <c r="L78" s="155"/>
      <c r="M78" s="155"/>
      <c r="N78" s="155"/>
      <c r="O78" s="155"/>
      <c r="P78" s="155"/>
      <c r="Q78" s="155"/>
      <c r="R78" s="155"/>
      <c r="S78" s="155"/>
      <c r="T78" s="155"/>
      <c r="U78" s="155"/>
      <c r="V78" s="155"/>
      <c r="W78" s="155"/>
      <c r="X78" s="155"/>
      <c r="Y78" s="155"/>
      <c r="Z78" s="155"/>
      <c r="AA78" s="155"/>
      <c r="AB78" s="155"/>
      <c r="AC78" s="155"/>
      <c r="AD78" s="155"/>
      <c r="AE78" s="155"/>
      <c r="AF78" s="155"/>
      <c r="AG78" s="155"/>
      <c r="AH78" s="155"/>
      <c r="AI78" s="155"/>
      <c r="AJ78" s="155"/>
      <c r="AK78" s="155"/>
      <c r="AL78" s="155"/>
      <c r="AM78" s="155"/>
      <c r="AN78" s="155"/>
      <c r="AP78" s="135"/>
      <c r="AQ78" s="135"/>
      <c r="AR78" s="135"/>
      <c r="AS78" s="135"/>
      <c r="AT78" s="135"/>
      <c r="AU78" s="135"/>
      <c r="AV78" s="135"/>
      <c r="AW78" s="135"/>
      <c r="AX78" s="135"/>
      <c r="AY78" s="135"/>
      <c r="AZ78" s="135"/>
      <c r="BA78" s="135"/>
    </row>
    <row r="79" spans="1:53" s="156" customFormat="1" ht="15.75">
      <c r="A79" s="139"/>
      <c r="B79" s="153"/>
      <c r="C79" s="154"/>
      <c r="D79" s="154"/>
      <c r="E79" s="154"/>
      <c r="F79" s="155"/>
      <c r="G79" s="155"/>
      <c r="H79" s="155"/>
      <c r="I79" s="155"/>
      <c r="J79" s="155"/>
      <c r="K79" s="155"/>
      <c r="L79" s="155"/>
      <c r="M79" s="155"/>
      <c r="N79" s="155"/>
      <c r="O79" s="155"/>
      <c r="P79" s="155"/>
      <c r="Q79" s="155"/>
      <c r="R79" s="155"/>
      <c r="S79" s="155"/>
      <c r="T79" s="155"/>
      <c r="U79" s="155"/>
      <c r="V79" s="155"/>
      <c r="W79" s="155"/>
      <c r="X79" s="155"/>
      <c r="Y79" s="155"/>
      <c r="Z79" s="155"/>
      <c r="AA79" s="155"/>
      <c r="AB79" s="155"/>
      <c r="AC79" s="155"/>
      <c r="AD79" s="155"/>
      <c r="AE79" s="155"/>
      <c r="AF79" s="155"/>
      <c r="AG79" s="155"/>
      <c r="AH79" s="155"/>
      <c r="AI79" s="155"/>
      <c r="AJ79" s="155"/>
      <c r="AK79" s="155"/>
      <c r="AL79" s="155"/>
      <c r="AM79" s="155"/>
      <c r="AN79" s="155"/>
      <c r="AP79" s="135"/>
      <c r="AQ79" s="135"/>
      <c r="AR79" s="135"/>
      <c r="AS79" s="135"/>
      <c r="AT79" s="135"/>
      <c r="AU79" s="135"/>
      <c r="AV79" s="135"/>
      <c r="AW79" s="135"/>
      <c r="AX79" s="135"/>
      <c r="AY79" s="135"/>
      <c r="AZ79" s="135"/>
      <c r="BA79" s="135"/>
    </row>
    <row r="80" spans="1:53" s="156" customFormat="1" ht="15.75">
      <c r="A80" s="139"/>
      <c r="B80" s="153"/>
      <c r="C80" s="154"/>
      <c r="D80" s="154"/>
      <c r="E80" s="154"/>
      <c r="F80" s="155"/>
      <c r="G80" s="155"/>
      <c r="H80" s="155"/>
      <c r="I80" s="155"/>
      <c r="J80" s="155"/>
      <c r="K80" s="155"/>
      <c r="L80" s="155"/>
      <c r="M80" s="155"/>
      <c r="N80" s="155"/>
      <c r="O80" s="155"/>
      <c r="P80" s="155"/>
      <c r="Q80" s="155"/>
      <c r="R80" s="155"/>
      <c r="S80" s="155"/>
      <c r="T80" s="155"/>
      <c r="U80" s="155"/>
      <c r="V80" s="155"/>
      <c r="W80" s="155"/>
      <c r="X80" s="155"/>
      <c r="Y80" s="155"/>
      <c r="Z80" s="155"/>
      <c r="AA80" s="155"/>
      <c r="AB80" s="155"/>
      <c r="AC80" s="155"/>
      <c r="AD80" s="155"/>
      <c r="AE80" s="155"/>
      <c r="AF80" s="155"/>
      <c r="AG80" s="155"/>
      <c r="AH80" s="155"/>
      <c r="AI80" s="155"/>
      <c r="AJ80" s="155"/>
      <c r="AK80" s="155"/>
      <c r="AL80" s="155"/>
      <c r="AM80" s="155"/>
      <c r="AN80" s="155"/>
      <c r="AP80" s="135"/>
      <c r="AQ80" s="135"/>
      <c r="AR80" s="135"/>
      <c r="AS80" s="135"/>
      <c r="AT80" s="135"/>
      <c r="AU80" s="135"/>
      <c r="AV80" s="135"/>
      <c r="AW80" s="135"/>
      <c r="AX80" s="135"/>
      <c r="AY80" s="135"/>
      <c r="AZ80" s="135"/>
      <c r="BA80" s="135"/>
    </row>
    <row r="81" spans="1:53" s="156" customFormat="1" ht="15.75">
      <c r="A81" s="139"/>
      <c r="B81" s="153"/>
      <c r="C81" s="154"/>
      <c r="D81" s="154"/>
      <c r="E81" s="154"/>
      <c r="F81" s="155"/>
      <c r="G81" s="155"/>
      <c r="H81" s="155"/>
      <c r="I81" s="155"/>
      <c r="J81" s="155"/>
      <c r="K81" s="155"/>
      <c r="L81" s="155"/>
      <c r="M81" s="155"/>
      <c r="N81" s="155"/>
      <c r="O81" s="155"/>
      <c r="P81" s="155"/>
      <c r="Q81" s="155"/>
      <c r="R81" s="155"/>
      <c r="S81" s="155"/>
      <c r="T81" s="155"/>
      <c r="U81" s="155"/>
      <c r="V81" s="155"/>
      <c r="W81" s="155"/>
      <c r="X81" s="155"/>
      <c r="Y81" s="155"/>
      <c r="Z81" s="155"/>
      <c r="AA81" s="155"/>
      <c r="AB81" s="155"/>
      <c r="AC81" s="155"/>
      <c r="AD81" s="155"/>
      <c r="AE81" s="155"/>
      <c r="AF81" s="155"/>
      <c r="AG81" s="155"/>
      <c r="AH81" s="155"/>
      <c r="AI81" s="155"/>
      <c r="AJ81" s="155"/>
      <c r="AK81" s="155"/>
      <c r="AL81" s="155"/>
      <c r="AM81" s="155"/>
      <c r="AN81" s="155"/>
      <c r="AP81" s="135"/>
      <c r="AQ81" s="135"/>
      <c r="AR81" s="135"/>
      <c r="AS81" s="135"/>
      <c r="AT81" s="135"/>
      <c r="AU81" s="135"/>
      <c r="AV81" s="135"/>
      <c r="AW81" s="135"/>
      <c r="AX81" s="135"/>
      <c r="AY81" s="135"/>
      <c r="AZ81" s="135"/>
      <c r="BA81" s="135"/>
    </row>
    <row r="82" spans="1:53" s="156" customFormat="1" ht="15.75">
      <c r="A82" s="139"/>
      <c r="B82" s="153"/>
      <c r="C82" s="154"/>
      <c r="D82" s="154"/>
      <c r="E82" s="154"/>
      <c r="F82" s="155"/>
      <c r="G82" s="155"/>
      <c r="H82" s="155"/>
      <c r="I82" s="155"/>
      <c r="J82" s="155"/>
      <c r="K82" s="155"/>
      <c r="L82" s="155"/>
      <c r="M82" s="155"/>
      <c r="N82" s="155"/>
      <c r="O82" s="155"/>
      <c r="P82" s="155"/>
      <c r="Q82" s="155"/>
      <c r="R82" s="155"/>
      <c r="S82" s="155"/>
      <c r="T82" s="155"/>
      <c r="U82" s="155"/>
      <c r="V82" s="155"/>
      <c r="W82" s="155"/>
      <c r="X82" s="155"/>
      <c r="Y82" s="155"/>
      <c r="Z82" s="155"/>
      <c r="AA82" s="155"/>
      <c r="AB82" s="155"/>
      <c r="AC82" s="155"/>
      <c r="AD82" s="155"/>
      <c r="AE82" s="155"/>
      <c r="AF82" s="155"/>
      <c r="AG82" s="155"/>
      <c r="AH82" s="155"/>
      <c r="AI82" s="155"/>
      <c r="AJ82" s="155"/>
      <c r="AK82" s="155"/>
      <c r="AL82" s="155"/>
      <c r="AM82" s="155"/>
      <c r="AN82" s="155"/>
      <c r="AP82" s="135"/>
      <c r="AQ82" s="135"/>
      <c r="AR82" s="135"/>
      <c r="AS82" s="135"/>
      <c r="AT82" s="135"/>
      <c r="AU82" s="135"/>
      <c r="AV82" s="135"/>
      <c r="AW82" s="135"/>
      <c r="AX82" s="135"/>
      <c r="AY82" s="135"/>
      <c r="AZ82" s="135"/>
      <c r="BA82" s="135"/>
    </row>
    <row r="83" spans="1:53" s="156" customFormat="1" ht="15.75">
      <c r="A83" s="139"/>
      <c r="B83" s="153"/>
      <c r="C83" s="154"/>
      <c r="D83" s="154"/>
      <c r="E83" s="154"/>
      <c r="F83" s="155"/>
      <c r="G83" s="155"/>
      <c r="H83" s="155"/>
      <c r="I83" s="155"/>
      <c r="J83" s="155"/>
      <c r="K83" s="155"/>
      <c r="L83" s="155"/>
      <c r="M83" s="155"/>
      <c r="N83" s="155"/>
      <c r="O83" s="155"/>
      <c r="P83" s="155"/>
      <c r="Q83" s="155"/>
      <c r="R83" s="155"/>
      <c r="S83" s="155"/>
      <c r="T83" s="155"/>
      <c r="U83" s="155"/>
      <c r="V83" s="155"/>
      <c r="W83" s="155"/>
      <c r="X83" s="155"/>
      <c r="Y83" s="155"/>
      <c r="Z83" s="155"/>
      <c r="AA83" s="155"/>
      <c r="AB83" s="155"/>
      <c r="AC83" s="155"/>
      <c r="AD83" s="155"/>
      <c r="AE83" s="155"/>
      <c r="AF83" s="155"/>
      <c r="AG83" s="155"/>
      <c r="AH83" s="155"/>
      <c r="AI83" s="155"/>
      <c r="AJ83" s="155"/>
      <c r="AK83" s="155"/>
      <c r="AL83" s="155"/>
      <c r="AM83" s="155"/>
      <c r="AN83" s="155"/>
      <c r="AP83" s="135"/>
      <c r="AQ83" s="135"/>
      <c r="AR83" s="135"/>
      <c r="AS83" s="135"/>
      <c r="AT83" s="135"/>
      <c r="AU83" s="135"/>
      <c r="AV83" s="135"/>
      <c r="AW83" s="135"/>
      <c r="AX83" s="135"/>
      <c r="AY83" s="135"/>
      <c r="AZ83" s="135"/>
      <c r="BA83" s="135"/>
    </row>
    <row r="84" spans="1:53" s="156" customFormat="1" ht="15.75">
      <c r="A84" s="139"/>
      <c r="B84" s="153"/>
      <c r="C84" s="154"/>
      <c r="D84" s="154"/>
      <c r="E84" s="154"/>
      <c r="F84" s="155"/>
      <c r="G84" s="155"/>
      <c r="H84" s="155"/>
      <c r="I84" s="155"/>
      <c r="J84" s="155"/>
      <c r="K84" s="155"/>
      <c r="L84" s="155"/>
      <c r="M84" s="155"/>
      <c r="N84" s="155"/>
      <c r="O84" s="155"/>
      <c r="P84" s="155"/>
      <c r="Q84" s="155"/>
      <c r="R84" s="155"/>
      <c r="S84" s="155"/>
      <c r="T84" s="155"/>
      <c r="U84" s="155"/>
      <c r="V84" s="155"/>
      <c r="W84" s="155"/>
      <c r="X84" s="155"/>
      <c r="Y84" s="155"/>
      <c r="Z84" s="155"/>
      <c r="AA84" s="155"/>
      <c r="AB84" s="155"/>
      <c r="AC84" s="155"/>
      <c r="AD84" s="155"/>
      <c r="AE84" s="155"/>
      <c r="AF84" s="155"/>
      <c r="AG84" s="155"/>
      <c r="AH84" s="155"/>
      <c r="AI84" s="155"/>
      <c r="AJ84" s="155"/>
      <c r="AK84" s="155"/>
      <c r="AL84" s="155"/>
      <c r="AM84" s="155"/>
      <c r="AN84" s="155"/>
      <c r="AP84" s="135"/>
      <c r="AQ84" s="135"/>
      <c r="AR84" s="135"/>
      <c r="AS84" s="135"/>
      <c r="AT84" s="135"/>
      <c r="AU84" s="135"/>
      <c r="AV84" s="135"/>
      <c r="AW84" s="135"/>
      <c r="AX84" s="135"/>
      <c r="AY84" s="135"/>
      <c r="AZ84" s="135"/>
      <c r="BA84" s="135"/>
    </row>
    <row r="85" spans="1:53" s="156" customFormat="1" ht="15.75">
      <c r="A85" s="139"/>
      <c r="B85" s="153"/>
      <c r="C85" s="154"/>
      <c r="D85" s="154"/>
      <c r="E85" s="154"/>
      <c r="F85" s="155"/>
      <c r="G85" s="155"/>
      <c r="H85" s="155"/>
      <c r="I85" s="155"/>
      <c r="J85" s="155"/>
      <c r="K85" s="155"/>
      <c r="L85" s="155"/>
      <c r="M85" s="155"/>
      <c r="N85" s="155"/>
      <c r="O85" s="155"/>
      <c r="P85" s="155"/>
      <c r="Q85" s="155"/>
      <c r="R85" s="155"/>
      <c r="S85" s="155"/>
      <c r="T85" s="155"/>
      <c r="U85" s="155"/>
      <c r="V85" s="155"/>
      <c r="W85" s="155"/>
      <c r="X85" s="155"/>
      <c r="Y85" s="155"/>
      <c r="Z85" s="155"/>
      <c r="AA85" s="155"/>
      <c r="AB85" s="155"/>
      <c r="AC85" s="155"/>
      <c r="AD85" s="155"/>
      <c r="AE85" s="155"/>
      <c r="AF85" s="155"/>
      <c r="AG85" s="155"/>
      <c r="AH85" s="155"/>
      <c r="AI85" s="155"/>
      <c r="AJ85" s="155"/>
      <c r="AK85" s="155"/>
      <c r="AL85" s="155"/>
      <c r="AM85" s="155"/>
      <c r="AN85" s="155"/>
      <c r="AP85" s="135"/>
      <c r="AQ85" s="135"/>
      <c r="AR85" s="135"/>
      <c r="AS85" s="135"/>
      <c r="AT85" s="135"/>
      <c r="AU85" s="135"/>
      <c r="AV85" s="135"/>
      <c r="AW85" s="135"/>
      <c r="AX85" s="135"/>
      <c r="AY85" s="135"/>
      <c r="AZ85" s="135"/>
      <c r="BA85" s="135"/>
    </row>
    <row r="86" spans="1:53" s="156" customFormat="1" ht="15.75">
      <c r="A86" s="139"/>
      <c r="B86" s="153"/>
      <c r="C86" s="154"/>
      <c r="D86" s="154"/>
      <c r="E86" s="154"/>
      <c r="F86" s="155"/>
      <c r="G86" s="155"/>
      <c r="H86" s="155"/>
      <c r="I86" s="155"/>
      <c r="J86" s="155"/>
      <c r="K86" s="155"/>
      <c r="L86" s="155"/>
      <c r="M86" s="155"/>
      <c r="N86" s="155"/>
      <c r="O86" s="155"/>
      <c r="P86" s="155"/>
      <c r="Q86" s="155"/>
      <c r="R86" s="155"/>
      <c r="S86" s="155"/>
      <c r="T86" s="155"/>
      <c r="U86" s="155"/>
      <c r="V86" s="155"/>
      <c r="W86" s="155"/>
      <c r="X86" s="155"/>
      <c r="Y86" s="155"/>
      <c r="Z86" s="155"/>
      <c r="AA86" s="155"/>
      <c r="AB86" s="155"/>
      <c r="AC86" s="155"/>
      <c r="AD86" s="155"/>
      <c r="AE86" s="155"/>
      <c r="AF86" s="155"/>
      <c r="AG86" s="155"/>
      <c r="AH86" s="155"/>
      <c r="AI86" s="155"/>
      <c r="AJ86" s="155"/>
      <c r="AK86" s="155"/>
      <c r="AL86" s="155"/>
      <c r="AM86" s="155"/>
      <c r="AN86" s="155"/>
      <c r="AP86" s="135"/>
      <c r="AQ86" s="135"/>
      <c r="AR86" s="135"/>
      <c r="AS86" s="135"/>
      <c r="AT86" s="135"/>
      <c r="AU86" s="135"/>
      <c r="AV86" s="135"/>
      <c r="AW86" s="135"/>
      <c r="AX86" s="135"/>
      <c r="AY86" s="135"/>
      <c r="AZ86" s="135"/>
      <c r="BA86" s="135"/>
    </row>
    <row r="87" spans="1:53" s="156" customFormat="1" ht="15.75">
      <c r="A87" s="139"/>
      <c r="B87" s="153"/>
      <c r="C87" s="154"/>
      <c r="D87" s="154"/>
      <c r="E87" s="154"/>
      <c r="F87" s="155"/>
      <c r="G87" s="155"/>
      <c r="H87" s="155"/>
      <c r="I87" s="155"/>
      <c r="J87" s="155"/>
      <c r="K87" s="155"/>
      <c r="L87" s="155"/>
      <c r="M87" s="155"/>
      <c r="N87" s="155"/>
      <c r="O87" s="155"/>
      <c r="P87" s="155"/>
      <c r="Q87" s="155"/>
      <c r="R87" s="155"/>
      <c r="S87" s="155"/>
      <c r="T87" s="155"/>
      <c r="U87" s="155"/>
      <c r="V87" s="155"/>
      <c r="W87" s="155"/>
      <c r="X87" s="155"/>
      <c r="Y87" s="155"/>
      <c r="Z87" s="155"/>
      <c r="AA87" s="155"/>
      <c r="AB87" s="155"/>
      <c r="AC87" s="155"/>
      <c r="AD87" s="155"/>
      <c r="AE87" s="155"/>
      <c r="AF87" s="155"/>
      <c r="AG87" s="155"/>
      <c r="AH87" s="155"/>
      <c r="AI87" s="155"/>
      <c r="AJ87" s="155"/>
      <c r="AK87" s="155"/>
      <c r="AL87" s="155"/>
      <c r="AM87" s="155"/>
      <c r="AN87" s="155"/>
      <c r="AP87" s="135"/>
      <c r="AQ87" s="135"/>
      <c r="AR87" s="135"/>
      <c r="AS87" s="135"/>
      <c r="AT87" s="135"/>
      <c r="AU87" s="135"/>
      <c r="AV87" s="135"/>
      <c r="AW87" s="135"/>
      <c r="AX87" s="135"/>
      <c r="AY87" s="135"/>
      <c r="AZ87" s="135"/>
      <c r="BA87" s="135"/>
    </row>
    <row r="88" spans="1:53" s="156" customFormat="1" ht="15.75">
      <c r="A88" s="139"/>
      <c r="B88" s="153"/>
      <c r="C88" s="154"/>
      <c r="D88" s="154"/>
      <c r="E88" s="154"/>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155"/>
      <c r="AL88" s="155"/>
      <c r="AM88" s="155"/>
      <c r="AN88" s="155"/>
      <c r="AP88" s="135"/>
      <c r="AQ88" s="135"/>
      <c r="AR88" s="135"/>
      <c r="AS88" s="135"/>
      <c r="AT88" s="135"/>
      <c r="AU88" s="135"/>
      <c r="AV88" s="135"/>
      <c r="AW88" s="135"/>
      <c r="AX88" s="135"/>
      <c r="AY88" s="135"/>
      <c r="AZ88" s="135"/>
      <c r="BA88" s="135"/>
    </row>
    <row r="89" spans="1:53" s="156" customFormat="1" ht="15.75">
      <c r="A89" s="139"/>
      <c r="B89" s="153"/>
      <c r="C89" s="154"/>
      <c r="D89" s="154"/>
      <c r="E89" s="154"/>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155"/>
      <c r="AL89" s="155"/>
      <c r="AM89" s="155"/>
      <c r="AN89" s="155"/>
      <c r="AP89" s="135"/>
      <c r="AQ89" s="135"/>
      <c r="AR89" s="135"/>
      <c r="AS89" s="135"/>
      <c r="AT89" s="135"/>
      <c r="AU89" s="135"/>
      <c r="AV89" s="135"/>
      <c r="AW89" s="135"/>
      <c r="AX89" s="135"/>
      <c r="AY89" s="135"/>
      <c r="AZ89" s="135"/>
      <c r="BA89" s="135"/>
    </row>
    <row r="90" spans="1:53" s="156" customFormat="1" ht="15.75">
      <c r="A90" s="139"/>
      <c r="B90" s="153"/>
      <c r="C90" s="154"/>
      <c r="D90" s="154"/>
      <c r="E90" s="154"/>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P90" s="135"/>
      <c r="AQ90" s="135"/>
      <c r="AR90" s="135"/>
      <c r="AS90" s="135"/>
      <c r="AT90" s="135"/>
      <c r="AU90" s="135"/>
      <c r="AV90" s="135"/>
      <c r="AW90" s="135"/>
      <c r="AX90" s="135"/>
      <c r="AY90" s="135"/>
      <c r="AZ90" s="135"/>
      <c r="BA90" s="135"/>
    </row>
    <row r="91" spans="1:53" s="156" customFormat="1" ht="15.75">
      <c r="A91" s="139"/>
      <c r="B91" s="153"/>
      <c r="C91" s="154"/>
      <c r="D91" s="154"/>
      <c r="E91" s="154"/>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P91" s="135"/>
      <c r="AQ91" s="135"/>
      <c r="AR91" s="135"/>
      <c r="AS91" s="135"/>
      <c r="AT91" s="135"/>
      <c r="AU91" s="135"/>
      <c r="AV91" s="135"/>
      <c r="AW91" s="135"/>
      <c r="AX91" s="135"/>
      <c r="AY91" s="135"/>
      <c r="AZ91" s="135"/>
      <c r="BA91" s="135"/>
    </row>
    <row r="92" spans="1:53" s="156" customFormat="1" ht="15.75">
      <c r="A92" s="139"/>
      <c r="B92" s="153"/>
      <c r="C92" s="154"/>
      <c r="D92" s="154"/>
      <c r="E92" s="154"/>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P92" s="135"/>
      <c r="AQ92" s="135"/>
      <c r="AR92" s="135"/>
      <c r="AS92" s="135"/>
      <c r="AT92" s="135"/>
      <c r="AU92" s="135"/>
      <c r="AV92" s="135"/>
      <c r="AW92" s="135"/>
      <c r="AX92" s="135"/>
      <c r="AY92" s="135"/>
      <c r="AZ92" s="135"/>
      <c r="BA92" s="135"/>
    </row>
    <row r="93" spans="1:53" s="156" customFormat="1" ht="15.75">
      <c r="A93" s="139"/>
      <c r="B93" s="153"/>
      <c r="C93" s="154"/>
      <c r="D93" s="154"/>
      <c r="E93" s="154"/>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P93" s="135"/>
      <c r="AQ93" s="135"/>
      <c r="AR93" s="135"/>
      <c r="AS93" s="135"/>
      <c r="AT93" s="135"/>
      <c r="AU93" s="135"/>
      <c r="AV93" s="135"/>
      <c r="AW93" s="135"/>
      <c r="AX93" s="135"/>
      <c r="AY93" s="135"/>
      <c r="AZ93" s="135"/>
      <c r="BA93" s="135"/>
    </row>
    <row r="94" spans="1:53" s="156" customFormat="1" ht="15.75">
      <c r="A94" s="139"/>
      <c r="B94" s="153"/>
      <c r="C94" s="154"/>
      <c r="D94" s="154"/>
      <c r="E94" s="154"/>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P94" s="135"/>
      <c r="AQ94" s="135"/>
      <c r="AR94" s="135"/>
      <c r="AS94" s="135"/>
      <c r="AT94" s="135"/>
      <c r="AU94" s="135"/>
      <c r="AV94" s="135"/>
      <c r="AW94" s="135"/>
      <c r="AX94" s="135"/>
      <c r="AY94" s="135"/>
      <c r="AZ94" s="135"/>
      <c r="BA94" s="135"/>
    </row>
    <row r="95" spans="1:53" s="156" customFormat="1" ht="15.75">
      <c r="A95" s="139"/>
      <c r="B95" s="153"/>
      <c r="C95" s="154"/>
      <c r="D95" s="154"/>
      <c r="E95" s="154"/>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P95" s="135"/>
      <c r="AQ95" s="135"/>
      <c r="AR95" s="135"/>
      <c r="AS95" s="135"/>
      <c r="AT95" s="135"/>
      <c r="AU95" s="135"/>
      <c r="AV95" s="135"/>
      <c r="AW95" s="135"/>
      <c r="AX95" s="135"/>
      <c r="AY95" s="135"/>
      <c r="AZ95" s="135"/>
      <c r="BA95" s="135"/>
    </row>
    <row r="96" spans="1:53" s="156" customFormat="1" ht="15.75">
      <c r="A96" s="139"/>
      <c r="B96" s="153"/>
      <c r="C96" s="154"/>
      <c r="D96" s="154"/>
      <c r="E96" s="154"/>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P96" s="135"/>
      <c r="AQ96" s="135"/>
      <c r="AR96" s="135"/>
      <c r="AS96" s="135"/>
      <c r="AT96" s="135"/>
      <c r="AU96" s="135"/>
      <c r="AV96" s="135"/>
      <c r="AW96" s="135"/>
      <c r="AX96" s="135"/>
      <c r="AY96" s="135"/>
      <c r="AZ96" s="135"/>
      <c r="BA96" s="135"/>
    </row>
    <row r="97" spans="1:53" s="156" customFormat="1" ht="15.75">
      <c r="A97" s="139"/>
      <c r="B97" s="153"/>
      <c r="C97" s="154"/>
      <c r="D97" s="154"/>
      <c r="E97" s="154"/>
      <c r="F97" s="155"/>
      <c r="G97" s="155"/>
      <c r="H97" s="155"/>
      <c r="I97" s="155"/>
      <c r="J97" s="155"/>
      <c r="K97" s="155"/>
      <c r="L97" s="155"/>
      <c r="M97" s="155"/>
      <c r="N97" s="155"/>
      <c r="O97" s="155"/>
      <c r="P97" s="155"/>
      <c r="Q97" s="155"/>
      <c r="R97" s="155"/>
      <c r="S97" s="155"/>
      <c r="T97" s="155"/>
      <c r="U97" s="155"/>
      <c r="V97" s="155"/>
      <c r="W97" s="155"/>
      <c r="X97" s="155"/>
      <c r="Y97" s="155"/>
      <c r="Z97" s="155"/>
      <c r="AA97" s="155"/>
      <c r="AB97" s="155"/>
      <c r="AC97" s="155"/>
      <c r="AD97" s="155"/>
      <c r="AE97" s="155"/>
      <c r="AF97" s="155"/>
      <c r="AG97" s="155"/>
      <c r="AH97" s="155"/>
      <c r="AI97" s="155"/>
      <c r="AJ97" s="155"/>
      <c r="AK97" s="155"/>
      <c r="AL97" s="155"/>
      <c r="AM97" s="155"/>
      <c r="AN97" s="155"/>
      <c r="AP97" s="135"/>
      <c r="AQ97" s="135"/>
      <c r="AR97" s="135"/>
      <c r="AS97" s="135"/>
      <c r="AT97" s="135"/>
      <c r="AU97" s="135"/>
      <c r="AV97" s="135"/>
      <c r="AW97" s="135"/>
      <c r="AX97" s="135"/>
      <c r="AY97" s="135"/>
      <c r="AZ97" s="135"/>
      <c r="BA97" s="135"/>
    </row>
    <row r="98" spans="1:53" s="156" customFormat="1" ht="15.75">
      <c r="A98" s="139"/>
      <c r="B98" s="153"/>
      <c r="C98" s="154"/>
      <c r="D98" s="154"/>
      <c r="E98" s="154"/>
      <c r="F98" s="155"/>
      <c r="G98" s="155"/>
      <c r="H98" s="155"/>
      <c r="I98" s="155"/>
      <c r="J98" s="155"/>
      <c r="K98" s="155"/>
      <c r="L98" s="155"/>
      <c r="M98" s="155"/>
      <c r="N98" s="155"/>
      <c r="O98" s="155"/>
      <c r="P98" s="155"/>
      <c r="Q98" s="155"/>
      <c r="R98" s="155"/>
      <c r="S98" s="155"/>
      <c r="T98" s="155"/>
      <c r="U98" s="155"/>
      <c r="V98" s="155"/>
      <c r="W98" s="155"/>
      <c r="X98" s="155"/>
      <c r="Y98" s="155"/>
      <c r="Z98" s="155"/>
      <c r="AA98" s="155"/>
      <c r="AB98" s="155"/>
      <c r="AC98" s="155"/>
      <c r="AD98" s="155"/>
      <c r="AE98" s="155"/>
      <c r="AF98" s="155"/>
      <c r="AG98" s="155"/>
      <c r="AH98" s="155"/>
      <c r="AI98" s="155"/>
      <c r="AJ98" s="155"/>
      <c r="AK98" s="155"/>
      <c r="AL98" s="155"/>
      <c r="AM98" s="155"/>
      <c r="AN98" s="155"/>
      <c r="AP98" s="135"/>
      <c r="AQ98" s="135"/>
      <c r="AR98" s="135"/>
      <c r="AS98" s="135"/>
      <c r="AT98" s="135"/>
      <c r="AU98" s="135"/>
      <c r="AV98" s="135"/>
      <c r="AW98" s="135"/>
      <c r="AX98" s="135"/>
      <c r="AY98" s="135"/>
      <c r="AZ98" s="135"/>
      <c r="BA98" s="135"/>
    </row>
    <row r="99" spans="1:53" s="156" customFormat="1" ht="15.75">
      <c r="A99" s="139"/>
      <c r="B99" s="153"/>
      <c r="C99" s="154"/>
      <c r="D99" s="154"/>
      <c r="E99" s="154"/>
      <c r="F99" s="155"/>
      <c r="G99" s="155"/>
      <c r="H99" s="155"/>
      <c r="I99" s="155"/>
      <c r="J99" s="155"/>
      <c r="K99" s="155"/>
      <c r="L99" s="155"/>
      <c r="M99" s="155"/>
      <c r="N99" s="155"/>
      <c r="O99" s="155"/>
      <c r="P99" s="155"/>
      <c r="Q99" s="155"/>
      <c r="R99" s="155"/>
      <c r="S99" s="155"/>
      <c r="T99" s="155"/>
      <c r="U99" s="155"/>
      <c r="V99" s="155"/>
      <c r="W99" s="155"/>
      <c r="X99" s="155"/>
      <c r="Y99" s="155"/>
      <c r="Z99" s="155"/>
      <c r="AA99" s="155"/>
      <c r="AB99" s="155"/>
      <c r="AC99" s="155"/>
      <c r="AD99" s="155"/>
      <c r="AE99" s="155"/>
      <c r="AF99" s="155"/>
      <c r="AG99" s="155"/>
      <c r="AH99" s="155"/>
      <c r="AI99" s="155"/>
      <c r="AJ99" s="155"/>
      <c r="AK99" s="155"/>
      <c r="AL99" s="155"/>
      <c r="AM99" s="155"/>
      <c r="AN99" s="155"/>
      <c r="AP99" s="135"/>
      <c r="AQ99" s="135"/>
      <c r="AR99" s="135"/>
      <c r="AS99" s="135"/>
      <c r="AT99" s="135"/>
      <c r="AU99" s="135"/>
      <c r="AV99" s="135"/>
      <c r="AW99" s="135"/>
      <c r="AX99" s="135"/>
      <c r="AY99" s="135"/>
      <c r="AZ99" s="135"/>
      <c r="BA99" s="135"/>
    </row>
    <row r="100" spans="1:53" s="156" customFormat="1" ht="15.75">
      <c r="A100" s="139"/>
      <c r="B100" s="153"/>
      <c r="C100" s="154"/>
      <c r="D100" s="154"/>
      <c r="E100" s="154"/>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c r="AC100" s="155"/>
      <c r="AD100" s="155"/>
      <c r="AE100" s="155"/>
      <c r="AF100" s="155"/>
      <c r="AG100" s="155"/>
      <c r="AH100" s="155"/>
      <c r="AI100" s="155"/>
      <c r="AJ100" s="155"/>
      <c r="AK100" s="155"/>
      <c r="AL100" s="155"/>
      <c r="AM100" s="155"/>
      <c r="AN100" s="155"/>
      <c r="AP100" s="135"/>
      <c r="AQ100" s="135"/>
      <c r="AR100" s="135"/>
      <c r="AS100" s="135"/>
      <c r="AT100" s="135"/>
      <c r="AU100" s="135"/>
      <c r="AV100" s="135"/>
      <c r="AW100" s="135"/>
      <c r="AX100" s="135"/>
      <c r="AY100" s="135"/>
      <c r="AZ100" s="135"/>
      <c r="BA100" s="135"/>
    </row>
    <row r="101" spans="1:53" s="156" customFormat="1" ht="15.75">
      <c r="A101" s="139"/>
      <c r="B101" s="153"/>
      <c r="C101" s="154"/>
      <c r="D101" s="154"/>
      <c r="E101" s="154"/>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5"/>
      <c r="AD101" s="155"/>
      <c r="AE101" s="155"/>
      <c r="AF101" s="155"/>
      <c r="AG101" s="155"/>
      <c r="AH101" s="155"/>
      <c r="AI101" s="155"/>
      <c r="AJ101" s="155"/>
      <c r="AK101" s="155"/>
      <c r="AL101" s="155"/>
      <c r="AM101" s="155"/>
      <c r="AN101" s="155"/>
      <c r="AP101" s="135"/>
      <c r="AQ101" s="135"/>
      <c r="AR101" s="135"/>
      <c r="AS101" s="135"/>
      <c r="AT101" s="135"/>
      <c r="AU101" s="135"/>
      <c r="AV101" s="135"/>
      <c r="AW101" s="135"/>
      <c r="AX101" s="135"/>
      <c r="AY101" s="135"/>
      <c r="AZ101" s="135"/>
      <c r="BA101" s="135"/>
    </row>
    <row r="102" spans="1:53" s="156" customFormat="1" ht="15.75">
      <c r="A102" s="139"/>
      <c r="B102" s="153"/>
      <c r="C102" s="154"/>
      <c r="D102" s="154"/>
      <c r="E102" s="154"/>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c r="AC102" s="155"/>
      <c r="AD102" s="155"/>
      <c r="AE102" s="155"/>
      <c r="AF102" s="155"/>
      <c r="AG102" s="155"/>
      <c r="AH102" s="155"/>
      <c r="AI102" s="155"/>
      <c r="AJ102" s="155"/>
      <c r="AK102" s="155"/>
      <c r="AL102" s="155"/>
      <c r="AM102" s="155"/>
      <c r="AN102" s="155"/>
      <c r="AP102" s="135"/>
      <c r="AQ102" s="135"/>
      <c r="AR102" s="135"/>
      <c r="AS102" s="135"/>
      <c r="AT102" s="135"/>
      <c r="AU102" s="135"/>
      <c r="AV102" s="135"/>
      <c r="AW102" s="135"/>
      <c r="AX102" s="135"/>
      <c r="AY102" s="135"/>
      <c r="AZ102" s="135"/>
      <c r="BA102" s="135"/>
    </row>
    <row r="103" spans="1:53" s="156" customFormat="1" ht="15.75">
      <c r="A103" s="139"/>
      <c r="B103" s="153"/>
      <c r="C103" s="154"/>
      <c r="D103" s="154"/>
      <c r="E103" s="154"/>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P103" s="135"/>
      <c r="AQ103" s="135"/>
      <c r="AR103" s="135"/>
      <c r="AS103" s="135"/>
      <c r="AT103" s="135"/>
      <c r="AU103" s="135"/>
      <c r="AV103" s="135"/>
      <c r="AW103" s="135"/>
      <c r="AX103" s="135"/>
      <c r="AY103" s="135"/>
      <c r="AZ103" s="135"/>
      <c r="BA103" s="135"/>
    </row>
    <row r="104" spans="1:53" s="156" customFormat="1" ht="15.75">
      <c r="A104" s="139"/>
      <c r="B104" s="153"/>
      <c r="C104" s="154"/>
      <c r="D104" s="154"/>
      <c r="E104" s="154"/>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P104" s="135"/>
      <c r="AQ104" s="135"/>
      <c r="AR104" s="135"/>
      <c r="AS104" s="135"/>
      <c r="AT104" s="135"/>
      <c r="AU104" s="135"/>
      <c r="AV104" s="135"/>
      <c r="AW104" s="135"/>
      <c r="AX104" s="135"/>
      <c r="AY104" s="135"/>
      <c r="AZ104" s="135"/>
      <c r="BA104" s="135"/>
    </row>
    <row r="105" spans="1:53" s="156" customFormat="1" ht="15.75">
      <c r="A105" s="139"/>
      <c r="B105" s="153"/>
      <c r="C105" s="154"/>
      <c r="D105" s="154"/>
      <c r="E105" s="154"/>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5"/>
      <c r="AD105" s="155"/>
      <c r="AE105" s="155"/>
      <c r="AF105" s="155"/>
      <c r="AG105" s="155"/>
      <c r="AH105" s="155"/>
      <c r="AI105" s="155"/>
      <c r="AJ105" s="155"/>
      <c r="AK105" s="155"/>
      <c r="AL105" s="155"/>
      <c r="AM105" s="155"/>
      <c r="AN105" s="155"/>
      <c r="AP105" s="135"/>
      <c r="AQ105" s="135"/>
      <c r="AR105" s="135"/>
      <c r="AS105" s="135"/>
      <c r="AT105" s="135"/>
      <c r="AU105" s="135"/>
      <c r="AV105" s="135"/>
      <c r="AW105" s="135"/>
      <c r="AX105" s="135"/>
      <c r="AY105" s="135"/>
      <c r="AZ105" s="135"/>
      <c r="BA105" s="135"/>
    </row>
    <row r="106" spans="1:53" s="156" customFormat="1" ht="15.75">
      <c r="A106" s="139"/>
      <c r="B106" s="153"/>
      <c r="C106" s="154"/>
      <c r="D106" s="154"/>
      <c r="E106" s="154"/>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c r="AC106" s="155"/>
      <c r="AD106" s="155"/>
      <c r="AE106" s="155"/>
      <c r="AF106" s="155"/>
      <c r="AG106" s="155"/>
      <c r="AH106" s="155"/>
      <c r="AI106" s="155"/>
      <c r="AJ106" s="155"/>
      <c r="AK106" s="155"/>
      <c r="AL106" s="155"/>
      <c r="AM106" s="155"/>
      <c r="AN106" s="155"/>
      <c r="AP106" s="135"/>
      <c r="AQ106" s="135"/>
      <c r="AR106" s="135"/>
      <c r="AS106" s="135"/>
      <c r="AT106" s="135"/>
      <c r="AU106" s="135"/>
      <c r="AV106" s="135"/>
      <c r="AW106" s="135"/>
      <c r="AX106" s="135"/>
      <c r="AY106" s="135"/>
      <c r="AZ106" s="135"/>
      <c r="BA106" s="135"/>
    </row>
    <row r="107" spans="1:53" s="156" customFormat="1" ht="15.75">
      <c r="A107" s="139"/>
      <c r="B107" s="153"/>
      <c r="C107" s="154"/>
      <c r="D107" s="154"/>
      <c r="E107" s="154"/>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c r="AC107" s="155"/>
      <c r="AD107" s="155"/>
      <c r="AE107" s="155"/>
      <c r="AF107" s="155"/>
      <c r="AG107" s="155"/>
      <c r="AH107" s="155"/>
      <c r="AI107" s="155"/>
      <c r="AJ107" s="155"/>
      <c r="AK107" s="155"/>
      <c r="AL107" s="155"/>
      <c r="AM107" s="155"/>
      <c r="AN107" s="155"/>
      <c r="AP107" s="135"/>
      <c r="AQ107" s="135"/>
      <c r="AR107" s="135"/>
      <c r="AS107" s="135"/>
      <c r="AT107" s="135"/>
      <c r="AU107" s="135"/>
      <c r="AV107" s="135"/>
      <c r="AW107" s="135"/>
      <c r="AX107" s="135"/>
      <c r="AY107" s="135"/>
      <c r="AZ107" s="135"/>
      <c r="BA107" s="135"/>
    </row>
    <row r="108" spans="1:53" s="156" customFormat="1" ht="15.75">
      <c r="A108" s="139"/>
      <c r="B108" s="153"/>
      <c r="C108" s="154"/>
      <c r="D108" s="154"/>
      <c r="E108" s="154"/>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P108" s="135"/>
      <c r="AQ108" s="135"/>
      <c r="AR108" s="135"/>
      <c r="AS108" s="135"/>
      <c r="AT108" s="135"/>
      <c r="AU108" s="135"/>
      <c r="AV108" s="135"/>
      <c r="AW108" s="135"/>
      <c r="AX108" s="135"/>
      <c r="AY108" s="135"/>
      <c r="AZ108" s="135"/>
      <c r="BA108" s="135"/>
    </row>
    <row r="109" spans="1:53" s="156" customFormat="1" ht="15.75">
      <c r="A109" s="139"/>
      <c r="B109" s="153"/>
      <c r="C109" s="154"/>
      <c r="D109" s="154"/>
      <c r="E109" s="154"/>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P109" s="135"/>
      <c r="AQ109" s="135"/>
      <c r="AR109" s="135"/>
      <c r="AS109" s="135"/>
      <c r="AT109" s="135"/>
      <c r="AU109" s="135"/>
      <c r="AV109" s="135"/>
      <c r="AW109" s="135"/>
      <c r="AX109" s="135"/>
      <c r="AY109" s="135"/>
      <c r="AZ109" s="135"/>
      <c r="BA109" s="135"/>
    </row>
    <row r="110" spans="1:53" s="156" customFormat="1" ht="15.75">
      <c r="A110" s="139"/>
      <c r="B110" s="153"/>
      <c r="C110" s="154"/>
      <c r="D110" s="154"/>
      <c r="E110" s="154"/>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P110" s="135"/>
      <c r="AQ110" s="135"/>
      <c r="AR110" s="135"/>
      <c r="AS110" s="135"/>
      <c r="AT110" s="135"/>
      <c r="AU110" s="135"/>
      <c r="AV110" s="135"/>
      <c r="AW110" s="135"/>
      <c r="AX110" s="135"/>
      <c r="AY110" s="135"/>
      <c r="AZ110" s="135"/>
      <c r="BA110" s="135"/>
    </row>
    <row r="111" spans="1:53" s="156" customFormat="1" ht="15.75">
      <c r="A111" s="139"/>
      <c r="B111" s="153"/>
      <c r="C111" s="154"/>
      <c r="D111" s="154"/>
      <c r="E111" s="154"/>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P111" s="135"/>
      <c r="AQ111" s="135"/>
      <c r="AR111" s="135"/>
      <c r="AS111" s="135"/>
      <c r="AT111" s="135"/>
      <c r="AU111" s="135"/>
      <c r="AV111" s="135"/>
      <c r="AW111" s="135"/>
      <c r="AX111" s="135"/>
      <c r="AY111" s="135"/>
      <c r="AZ111" s="135"/>
      <c r="BA111" s="135"/>
    </row>
    <row r="112" spans="1:53" s="156" customFormat="1" ht="15.75">
      <c r="A112" s="139"/>
      <c r="B112" s="153"/>
      <c r="C112" s="154"/>
      <c r="D112" s="154"/>
      <c r="E112" s="154"/>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P112" s="135"/>
      <c r="AQ112" s="135"/>
      <c r="AR112" s="135"/>
      <c r="AS112" s="135"/>
      <c r="AT112" s="135"/>
      <c r="AU112" s="135"/>
      <c r="AV112" s="135"/>
      <c r="AW112" s="135"/>
      <c r="AX112" s="135"/>
      <c r="AY112" s="135"/>
      <c r="AZ112" s="135"/>
      <c r="BA112" s="135"/>
    </row>
    <row r="113" spans="1:53" s="156" customFormat="1" ht="15.75">
      <c r="A113" s="139"/>
      <c r="B113" s="153"/>
      <c r="C113" s="154"/>
      <c r="D113" s="154"/>
      <c r="E113" s="154"/>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P113" s="135"/>
      <c r="AQ113" s="135"/>
      <c r="AR113" s="135"/>
      <c r="AS113" s="135"/>
      <c r="AT113" s="135"/>
      <c r="AU113" s="135"/>
      <c r="AV113" s="135"/>
      <c r="AW113" s="135"/>
      <c r="AX113" s="135"/>
      <c r="AY113" s="135"/>
      <c r="AZ113" s="135"/>
      <c r="BA113" s="135"/>
    </row>
    <row r="114" spans="1:53" s="156" customFormat="1" ht="15.75">
      <c r="A114" s="139"/>
      <c r="B114" s="153"/>
      <c r="C114" s="154"/>
      <c r="D114" s="154"/>
      <c r="E114" s="154"/>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5"/>
      <c r="AD114" s="155"/>
      <c r="AE114" s="155"/>
      <c r="AF114" s="155"/>
      <c r="AG114" s="155"/>
      <c r="AH114" s="155"/>
      <c r="AI114" s="155"/>
      <c r="AJ114" s="155"/>
      <c r="AK114" s="155"/>
      <c r="AL114" s="155"/>
      <c r="AM114" s="155"/>
      <c r="AN114" s="155"/>
      <c r="AP114" s="135"/>
      <c r="AQ114" s="135"/>
      <c r="AR114" s="135"/>
      <c r="AS114" s="135"/>
      <c r="AT114" s="135"/>
      <c r="AU114" s="135"/>
      <c r="AV114" s="135"/>
      <c r="AW114" s="135"/>
      <c r="AX114" s="135"/>
      <c r="AY114" s="135"/>
      <c r="AZ114" s="135"/>
      <c r="BA114" s="135"/>
    </row>
    <row r="115" spans="1:53" s="156" customFormat="1" ht="15.75">
      <c r="A115" s="139"/>
      <c r="B115" s="153"/>
      <c r="C115" s="154"/>
      <c r="D115" s="154"/>
      <c r="E115" s="154"/>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c r="AC115" s="155"/>
      <c r="AD115" s="155"/>
      <c r="AE115" s="155"/>
      <c r="AF115" s="155"/>
      <c r="AG115" s="155"/>
      <c r="AH115" s="155"/>
      <c r="AI115" s="155"/>
      <c r="AJ115" s="155"/>
      <c r="AK115" s="155"/>
      <c r="AL115" s="155"/>
      <c r="AM115" s="155"/>
      <c r="AN115" s="155"/>
      <c r="AP115" s="135"/>
      <c r="AQ115" s="135"/>
      <c r="AR115" s="135"/>
      <c r="AS115" s="135"/>
      <c r="AT115" s="135"/>
      <c r="AU115" s="135"/>
      <c r="AV115" s="135"/>
      <c r="AW115" s="135"/>
      <c r="AX115" s="135"/>
      <c r="AY115" s="135"/>
      <c r="AZ115" s="135"/>
      <c r="BA115" s="135"/>
    </row>
    <row r="116" spans="1:53" s="156" customFormat="1" ht="15.75">
      <c r="A116" s="139"/>
      <c r="B116" s="153"/>
      <c r="C116" s="154"/>
      <c r="D116" s="154"/>
      <c r="E116" s="154"/>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c r="AC116" s="155"/>
      <c r="AD116" s="155"/>
      <c r="AE116" s="155"/>
      <c r="AF116" s="155"/>
      <c r="AG116" s="155"/>
      <c r="AH116" s="155"/>
      <c r="AI116" s="155"/>
      <c r="AJ116" s="155"/>
      <c r="AK116" s="155"/>
      <c r="AL116" s="155"/>
      <c r="AM116" s="155"/>
      <c r="AN116" s="155"/>
      <c r="AP116" s="135"/>
      <c r="AQ116" s="135"/>
      <c r="AR116" s="135"/>
      <c r="AS116" s="135"/>
      <c r="AT116" s="135"/>
      <c r="AU116" s="135"/>
      <c r="AV116" s="135"/>
      <c r="AW116" s="135"/>
      <c r="AX116" s="135"/>
      <c r="AY116" s="135"/>
      <c r="AZ116" s="135"/>
      <c r="BA116" s="135"/>
    </row>
    <row r="117" spans="1:53" s="156" customFormat="1" ht="15.75">
      <c r="A117" s="139"/>
      <c r="B117" s="153"/>
      <c r="C117" s="154"/>
      <c r="D117" s="154"/>
      <c r="E117" s="154"/>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c r="AC117" s="155"/>
      <c r="AD117" s="155"/>
      <c r="AE117" s="155"/>
      <c r="AF117" s="155"/>
      <c r="AG117" s="155"/>
      <c r="AH117" s="155"/>
      <c r="AI117" s="155"/>
      <c r="AJ117" s="155"/>
      <c r="AK117" s="155"/>
      <c r="AL117" s="155"/>
      <c r="AM117" s="155"/>
      <c r="AN117" s="155"/>
      <c r="AP117" s="135"/>
      <c r="AQ117" s="135"/>
      <c r="AR117" s="135"/>
      <c r="AS117" s="135"/>
      <c r="AT117" s="135"/>
      <c r="AU117" s="135"/>
      <c r="AV117" s="135"/>
      <c r="AW117" s="135"/>
      <c r="AX117" s="135"/>
      <c r="AY117" s="135"/>
      <c r="AZ117" s="135"/>
      <c r="BA117" s="135"/>
    </row>
    <row r="118" spans="1:53" s="156" customFormat="1" ht="15.75">
      <c r="A118" s="139"/>
      <c r="B118" s="153"/>
      <c r="C118" s="154"/>
      <c r="D118" s="154"/>
      <c r="E118" s="154"/>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c r="AC118" s="155"/>
      <c r="AD118" s="155"/>
      <c r="AE118" s="155"/>
      <c r="AF118" s="155"/>
      <c r="AG118" s="155"/>
      <c r="AH118" s="155"/>
      <c r="AI118" s="155"/>
      <c r="AJ118" s="155"/>
      <c r="AK118" s="155"/>
      <c r="AL118" s="155"/>
      <c r="AM118" s="155"/>
      <c r="AN118" s="155"/>
      <c r="AP118" s="135"/>
      <c r="AQ118" s="135"/>
      <c r="AR118" s="135"/>
      <c r="AS118" s="135"/>
      <c r="AT118" s="135"/>
      <c r="AU118" s="135"/>
      <c r="AV118" s="135"/>
      <c r="AW118" s="135"/>
      <c r="AX118" s="135"/>
      <c r="AY118" s="135"/>
      <c r="AZ118" s="135"/>
      <c r="BA118" s="135"/>
    </row>
    <row r="119" spans="1:53" s="156" customFormat="1" ht="15.75">
      <c r="A119" s="139"/>
      <c r="B119" s="153"/>
      <c r="C119" s="154"/>
      <c r="D119" s="154"/>
      <c r="E119" s="154"/>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c r="AC119" s="155"/>
      <c r="AD119" s="155"/>
      <c r="AE119" s="155"/>
      <c r="AF119" s="155"/>
      <c r="AG119" s="155"/>
      <c r="AH119" s="155"/>
      <c r="AI119" s="155"/>
      <c r="AJ119" s="155"/>
      <c r="AK119" s="155"/>
      <c r="AL119" s="155"/>
      <c r="AM119" s="155"/>
      <c r="AN119" s="155"/>
      <c r="AP119" s="135"/>
      <c r="AQ119" s="135"/>
      <c r="AR119" s="135"/>
      <c r="AS119" s="135"/>
      <c r="AT119" s="135"/>
      <c r="AU119" s="135"/>
      <c r="AV119" s="135"/>
      <c r="AW119" s="135"/>
      <c r="AX119" s="135"/>
      <c r="AY119" s="135"/>
      <c r="AZ119" s="135"/>
      <c r="BA119" s="135"/>
    </row>
    <row r="120" spans="1:53" s="156" customFormat="1" ht="15.75">
      <c r="A120" s="139"/>
      <c r="B120" s="153"/>
      <c r="C120" s="154"/>
      <c r="D120" s="154"/>
      <c r="E120" s="154"/>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c r="AC120" s="155"/>
      <c r="AD120" s="155"/>
      <c r="AE120" s="155"/>
      <c r="AF120" s="155"/>
      <c r="AG120" s="155"/>
      <c r="AH120" s="155"/>
      <c r="AI120" s="155"/>
      <c r="AJ120" s="155"/>
      <c r="AK120" s="155"/>
      <c r="AL120" s="155"/>
      <c r="AM120" s="155"/>
      <c r="AN120" s="155"/>
      <c r="AP120" s="135"/>
      <c r="AQ120" s="135"/>
      <c r="AR120" s="135"/>
      <c r="AS120" s="135"/>
      <c r="AT120" s="135"/>
      <c r="AU120" s="135"/>
      <c r="AV120" s="135"/>
      <c r="AW120" s="135"/>
      <c r="AX120" s="135"/>
      <c r="AY120" s="135"/>
      <c r="AZ120" s="135"/>
      <c r="BA120" s="135"/>
    </row>
    <row r="121" spans="1:53" s="156" customFormat="1" ht="15.75">
      <c r="A121" s="139"/>
      <c r="B121" s="153"/>
      <c r="C121" s="154"/>
      <c r="D121" s="154"/>
      <c r="E121" s="154"/>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c r="AC121" s="155"/>
      <c r="AD121" s="155"/>
      <c r="AE121" s="155"/>
      <c r="AF121" s="155"/>
      <c r="AG121" s="155"/>
      <c r="AH121" s="155"/>
      <c r="AI121" s="155"/>
      <c r="AJ121" s="155"/>
      <c r="AK121" s="155"/>
      <c r="AL121" s="155"/>
      <c r="AM121" s="155"/>
      <c r="AN121" s="155"/>
      <c r="AP121" s="135"/>
      <c r="AQ121" s="135"/>
      <c r="AR121" s="135"/>
      <c r="AS121" s="135"/>
      <c r="AT121" s="135"/>
      <c r="AU121" s="135"/>
      <c r="AV121" s="135"/>
      <c r="AW121" s="135"/>
      <c r="AX121" s="135"/>
      <c r="AY121" s="135"/>
      <c r="AZ121" s="135"/>
      <c r="BA121" s="135"/>
    </row>
    <row r="122" spans="1:53" s="156" customFormat="1" ht="15.75">
      <c r="A122" s="139"/>
      <c r="B122" s="153"/>
      <c r="C122" s="154"/>
      <c r="D122" s="154"/>
      <c r="E122" s="154"/>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c r="AN122" s="155"/>
      <c r="AP122" s="135"/>
      <c r="AQ122" s="135"/>
      <c r="AR122" s="135"/>
      <c r="AS122" s="135"/>
      <c r="AT122" s="135"/>
      <c r="AU122" s="135"/>
      <c r="AV122" s="135"/>
      <c r="AW122" s="135"/>
      <c r="AX122" s="135"/>
      <c r="AY122" s="135"/>
      <c r="AZ122" s="135"/>
      <c r="BA122" s="135"/>
    </row>
    <row r="123" spans="1:53" s="156" customFormat="1" ht="15.75">
      <c r="A123" s="139"/>
      <c r="B123" s="153"/>
      <c r="C123" s="154"/>
      <c r="D123" s="154"/>
      <c r="E123" s="154"/>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c r="AN123" s="155"/>
      <c r="AP123" s="135"/>
      <c r="AQ123" s="135"/>
      <c r="AR123" s="135"/>
      <c r="AS123" s="135"/>
      <c r="AT123" s="135"/>
      <c r="AU123" s="135"/>
      <c r="AV123" s="135"/>
      <c r="AW123" s="135"/>
      <c r="AX123" s="135"/>
      <c r="AY123" s="135"/>
      <c r="AZ123" s="135"/>
      <c r="BA123" s="135"/>
    </row>
    <row r="124" spans="1:53" s="156" customFormat="1" ht="15.75">
      <c r="A124" s="139"/>
      <c r="B124" s="153"/>
      <c r="C124" s="154"/>
      <c r="D124" s="154"/>
      <c r="E124" s="154"/>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c r="AN124" s="155"/>
      <c r="AP124" s="135"/>
      <c r="AQ124" s="135"/>
      <c r="AR124" s="135"/>
      <c r="AS124" s="135"/>
      <c r="AT124" s="135"/>
      <c r="AU124" s="135"/>
      <c r="AV124" s="135"/>
      <c r="AW124" s="135"/>
      <c r="AX124" s="135"/>
      <c r="AY124" s="135"/>
      <c r="AZ124" s="135"/>
      <c r="BA124" s="135"/>
    </row>
    <row r="125" spans="1:53" s="156" customFormat="1" ht="15.75">
      <c r="A125" s="139"/>
      <c r="B125" s="153"/>
      <c r="C125" s="154"/>
      <c r="D125" s="154"/>
      <c r="E125" s="154"/>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c r="AH125" s="155"/>
      <c r="AI125" s="155"/>
      <c r="AJ125" s="155"/>
      <c r="AK125" s="155"/>
      <c r="AL125" s="155"/>
      <c r="AM125" s="155"/>
      <c r="AN125" s="155"/>
      <c r="AP125" s="135"/>
      <c r="AQ125" s="135"/>
      <c r="AR125" s="135"/>
      <c r="AS125" s="135"/>
      <c r="AT125" s="135"/>
      <c r="AU125" s="135"/>
      <c r="AV125" s="135"/>
      <c r="AW125" s="135"/>
      <c r="AX125" s="135"/>
      <c r="AY125" s="135"/>
      <c r="AZ125" s="135"/>
      <c r="BA125" s="135"/>
    </row>
    <row r="126" spans="1:53" s="156" customFormat="1" ht="15.75">
      <c r="A126" s="139"/>
      <c r="B126" s="153"/>
      <c r="C126" s="154"/>
      <c r="D126" s="154"/>
      <c r="E126" s="154"/>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c r="AH126" s="155"/>
      <c r="AI126" s="155"/>
      <c r="AJ126" s="155"/>
      <c r="AK126" s="155"/>
      <c r="AL126" s="155"/>
      <c r="AM126" s="155"/>
      <c r="AN126" s="155"/>
      <c r="AP126" s="135"/>
      <c r="AQ126" s="135"/>
      <c r="AR126" s="135"/>
      <c r="AS126" s="135"/>
      <c r="AT126" s="135"/>
      <c r="AU126" s="135"/>
      <c r="AV126" s="135"/>
      <c r="AW126" s="135"/>
      <c r="AX126" s="135"/>
      <c r="AY126" s="135"/>
      <c r="AZ126" s="135"/>
      <c r="BA126" s="135"/>
    </row>
    <row r="127" spans="1:53" s="156" customFormat="1" ht="15.75">
      <c r="A127" s="139"/>
      <c r="B127" s="153"/>
      <c r="C127" s="154"/>
      <c r="D127" s="154"/>
      <c r="E127" s="154"/>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c r="AH127" s="155"/>
      <c r="AI127" s="155"/>
      <c r="AJ127" s="155"/>
      <c r="AK127" s="155"/>
      <c r="AL127" s="155"/>
      <c r="AM127" s="155"/>
      <c r="AN127" s="155"/>
      <c r="AP127" s="135"/>
      <c r="AQ127" s="135"/>
      <c r="AR127" s="135"/>
      <c r="AS127" s="135"/>
      <c r="AT127" s="135"/>
      <c r="AU127" s="135"/>
      <c r="AV127" s="135"/>
      <c r="AW127" s="135"/>
      <c r="AX127" s="135"/>
      <c r="AY127" s="135"/>
      <c r="AZ127" s="135"/>
      <c r="BA127" s="135"/>
    </row>
    <row r="128" spans="1:53" s="156" customFormat="1" ht="15.75">
      <c r="A128" s="139"/>
      <c r="B128" s="153"/>
      <c r="C128" s="154"/>
      <c r="D128" s="154"/>
      <c r="E128" s="154"/>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c r="AH128" s="155"/>
      <c r="AI128" s="155"/>
      <c r="AJ128" s="155"/>
      <c r="AK128" s="155"/>
      <c r="AL128" s="155"/>
      <c r="AM128" s="155"/>
      <c r="AN128" s="155"/>
      <c r="AP128" s="135"/>
      <c r="AQ128" s="135"/>
      <c r="AR128" s="135"/>
      <c r="AS128" s="135"/>
      <c r="AT128" s="135"/>
      <c r="AU128" s="135"/>
      <c r="AV128" s="135"/>
      <c r="AW128" s="135"/>
      <c r="AX128" s="135"/>
      <c r="AY128" s="135"/>
      <c r="AZ128" s="135"/>
      <c r="BA128" s="135"/>
    </row>
    <row r="129" spans="1:53" s="156" customFormat="1" ht="15.75">
      <c r="A129" s="139"/>
      <c r="B129" s="153"/>
      <c r="C129" s="154"/>
      <c r="D129" s="154"/>
      <c r="E129" s="154"/>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c r="AH129" s="155"/>
      <c r="AI129" s="155"/>
      <c r="AJ129" s="155"/>
      <c r="AK129" s="155"/>
      <c r="AL129" s="155"/>
      <c r="AM129" s="155"/>
      <c r="AN129" s="155"/>
      <c r="AP129" s="135"/>
      <c r="AQ129" s="135"/>
      <c r="AR129" s="135"/>
      <c r="AS129" s="135"/>
      <c r="AT129" s="135"/>
      <c r="AU129" s="135"/>
      <c r="AV129" s="135"/>
      <c r="AW129" s="135"/>
      <c r="AX129" s="135"/>
      <c r="AY129" s="135"/>
      <c r="AZ129" s="135"/>
      <c r="BA129" s="135"/>
    </row>
    <row r="130" spans="1:53" s="156" customFormat="1" ht="15.75">
      <c r="A130" s="139"/>
      <c r="B130" s="153"/>
      <c r="C130" s="154"/>
      <c r="D130" s="154"/>
      <c r="E130" s="154"/>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c r="AH130" s="155"/>
      <c r="AI130" s="155"/>
      <c r="AJ130" s="155"/>
      <c r="AK130" s="155"/>
      <c r="AL130" s="155"/>
      <c r="AM130" s="155"/>
      <c r="AN130" s="155"/>
      <c r="AP130" s="135"/>
      <c r="AQ130" s="135"/>
      <c r="AR130" s="135"/>
      <c r="AS130" s="135"/>
      <c r="AT130" s="135"/>
      <c r="AU130" s="135"/>
      <c r="AV130" s="135"/>
      <c r="AW130" s="135"/>
      <c r="AX130" s="135"/>
      <c r="AY130" s="135"/>
      <c r="AZ130" s="135"/>
      <c r="BA130" s="135"/>
    </row>
    <row r="131" spans="1:53" s="156" customFormat="1" ht="15.75">
      <c r="A131" s="139"/>
      <c r="B131" s="153"/>
      <c r="C131" s="154"/>
      <c r="D131" s="154"/>
      <c r="E131" s="154"/>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c r="AH131" s="155"/>
      <c r="AI131" s="155"/>
      <c r="AJ131" s="155"/>
      <c r="AK131" s="155"/>
      <c r="AL131" s="155"/>
      <c r="AM131" s="155"/>
      <c r="AN131" s="155"/>
      <c r="AP131" s="135"/>
      <c r="AQ131" s="135"/>
      <c r="AR131" s="135"/>
      <c r="AS131" s="135"/>
      <c r="AT131" s="135"/>
      <c r="AU131" s="135"/>
      <c r="AV131" s="135"/>
      <c r="AW131" s="135"/>
      <c r="AX131" s="135"/>
      <c r="AY131" s="135"/>
      <c r="AZ131" s="135"/>
      <c r="BA131" s="135"/>
    </row>
    <row r="132" spans="1:53" s="156" customFormat="1" ht="15.75">
      <c r="A132" s="139"/>
      <c r="B132" s="153"/>
      <c r="C132" s="154"/>
      <c r="D132" s="154"/>
      <c r="E132" s="154"/>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c r="AH132" s="155"/>
      <c r="AI132" s="155"/>
      <c r="AJ132" s="155"/>
      <c r="AK132" s="155"/>
      <c r="AL132" s="155"/>
      <c r="AM132" s="155"/>
      <c r="AN132" s="155"/>
      <c r="AP132" s="135"/>
      <c r="AQ132" s="135"/>
      <c r="AR132" s="135"/>
      <c r="AS132" s="135"/>
      <c r="AT132" s="135"/>
      <c r="AU132" s="135"/>
      <c r="AV132" s="135"/>
      <c r="AW132" s="135"/>
      <c r="AX132" s="135"/>
      <c r="AY132" s="135"/>
      <c r="AZ132" s="135"/>
      <c r="BA132" s="135"/>
    </row>
    <row r="133" spans="1:53" s="156" customFormat="1" ht="15.75">
      <c r="A133" s="139"/>
      <c r="B133" s="153"/>
      <c r="C133" s="154"/>
      <c r="D133" s="154"/>
      <c r="E133" s="154"/>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c r="AH133" s="155"/>
      <c r="AI133" s="155"/>
      <c r="AJ133" s="155"/>
      <c r="AK133" s="155"/>
      <c r="AL133" s="155"/>
      <c r="AM133" s="155"/>
      <c r="AN133" s="155"/>
      <c r="AP133" s="135"/>
      <c r="AQ133" s="135"/>
      <c r="AR133" s="135"/>
      <c r="AS133" s="135"/>
      <c r="AT133" s="135"/>
      <c r="AU133" s="135"/>
      <c r="AV133" s="135"/>
      <c r="AW133" s="135"/>
      <c r="AX133" s="135"/>
      <c r="AY133" s="135"/>
      <c r="AZ133" s="135"/>
      <c r="BA133" s="135"/>
    </row>
    <row r="134" spans="1:53" s="156" customFormat="1" ht="15.75">
      <c r="A134" s="139"/>
      <c r="B134" s="153"/>
      <c r="C134" s="154"/>
      <c r="D134" s="154"/>
      <c r="E134" s="154"/>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c r="AH134" s="155"/>
      <c r="AI134" s="155"/>
      <c r="AJ134" s="155"/>
      <c r="AK134" s="155"/>
      <c r="AL134" s="155"/>
      <c r="AM134" s="155"/>
      <c r="AN134" s="155"/>
      <c r="AP134" s="135"/>
      <c r="AQ134" s="135"/>
      <c r="AR134" s="135"/>
      <c r="AS134" s="135"/>
      <c r="AT134" s="135"/>
      <c r="AU134" s="135"/>
      <c r="AV134" s="135"/>
      <c r="AW134" s="135"/>
      <c r="AX134" s="135"/>
      <c r="AY134" s="135"/>
      <c r="AZ134" s="135"/>
      <c r="BA134" s="135"/>
    </row>
    <row r="135" spans="1:53" s="156" customFormat="1" ht="15.75">
      <c r="A135" s="139"/>
      <c r="B135" s="153"/>
      <c r="C135" s="154"/>
      <c r="D135" s="154"/>
      <c r="E135" s="154"/>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c r="AH135" s="155"/>
      <c r="AI135" s="155"/>
      <c r="AJ135" s="155"/>
      <c r="AK135" s="155"/>
      <c r="AL135" s="155"/>
      <c r="AM135" s="155"/>
      <c r="AN135" s="155"/>
      <c r="AP135" s="135"/>
      <c r="AQ135" s="135"/>
      <c r="AR135" s="135"/>
      <c r="AS135" s="135"/>
      <c r="AT135" s="135"/>
      <c r="AU135" s="135"/>
      <c r="AV135" s="135"/>
      <c r="AW135" s="135"/>
      <c r="AX135" s="135"/>
      <c r="AY135" s="135"/>
      <c r="AZ135" s="135"/>
      <c r="BA135" s="135"/>
    </row>
    <row r="136" spans="1:53" s="156" customFormat="1" ht="15.75">
      <c r="A136" s="139"/>
      <c r="B136" s="153"/>
      <c r="C136" s="154"/>
      <c r="D136" s="154"/>
      <c r="E136" s="154"/>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c r="AH136" s="155"/>
      <c r="AI136" s="155"/>
      <c r="AJ136" s="155"/>
      <c r="AK136" s="155"/>
      <c r="AL136" s="155"/>
      <c r="AM136" s="155"/>
      <c r="AN136" s="155"/>
      <c r="AP136" s="135"/>
      <c r="AQ136" s="135"/>
      <c r="AR136" s="135"/>
      <c r="AS136" s="135"/>
      <c r="AT136" s="135"/>
      <c r="AU136" s="135"/>
      <c r="AV136" s="135"/>
      <c r="AW136" s="135"/>
      <c r="AX136" s="135"/>
      <c r="AY136" s="135"/>
      <c r="AZ136" s="135"/>
      <c r="BA136" s="135"/>
    </row>
    <row r="137" spans="1:53" s="156" customFormat="1" ht="15.75">
      <c r="A137" s="139"/>
      <c r="B137" s="153"/>
      <c r="C137" s="154"/>
      <c r="D137" s="154"/>
      <c r="E137" s="154"/>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c r="AH137" s="155"/>
      <c r="AI137" s="155"/>
      <c r="AJ137" s="155"/>
      <c r="AK137" s="155"/>
      <c r="AL137" s="155"/>
      <c r="AM137" s="155"/>
      <c r="AN137" s="155"/>
      <c r="AP137" s="135"/>
      <c r="AQ137" s="135"/>
      <c r="AR137" s="135"/>
      <c r="AS137" s="135"/>
      <c r="AT137" s="135"/>
      <c r="AU137" s="135"/>
      <c r="AV137" s="135"/>
      <c r="AW137" s="135"/>
      <c r="AX137" s="135"/>
      <c r="AY137" s="135"/>
      <c r="AZ137" s="135"/>
      <c r="BA137" s="135"/>
    </row>
    <row r="138" spans="1:53" s="156" customFormat="1" ht="15.75">
      <c r="A138" s="139"/>
      <c r="B138" s="153"/>
      <c r="C138" s="154"/>
      <c r="D138" s="154"/>
      <c r="E138" s="154"/>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c r="AH138" s="155"/>
      <c r="AI138" s="155"/>
      <c r="AJ138" s="155"/>
      <c r="AK138" s="155"/>
      <c r="AL138" s="155"/>
      <c r="AM138" s="155"/>
      <c r="AN138" s="155"/>
      <c r="AP138" s="135"/>
      <c r="AQ138" s="135"/>
      <c r="AR138" s="135"/>
      <c r="AS138" s="135"/>
      <c r="AT138" s="135"/>
      <c r="AU138" s="135"/>
      <c r="AV138" s="135"/>
      <c r="AW138" s="135"/>
      <c r="AX138" s="135"/>
      <c r="AY138" s="135"/>
      <c r="AZ138" s="135"/>
      <c r="BA138" s="135"/>
    </row>
    <row r="139" spans="1:53" s="156" customFormat="1" ht="15.75">
      <c r="A139" s="139"/>
      <c r="B139" s="153"/>
      <c r="C139" s="154"/>
      <c r="D139" s="154"/>
      <c r="E139" s="154"/>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c r="AH139" s="155"/>
      <c r="AI139" s="155"/>
      <c r="AJ139" s="155"/>
      <c r="AK139" s="155"/>
      <c r="AL139" s="155"/>
      <c r="AM139" s="155"/>
      <c r="AN139" s="155"/>
      <c r="AP139" s="135"/>
      <c r="AQ139" s="135"/>
      <c r="AR139" s="135"/>
      <c r="AS139" s="135"/>
      <c r="AT139" s="135"/>
      <c r="AU139" s="135"/>
      <c r="AV139" s="135"/>
      <c r="AW139" s="135"/>
      <c r="AX139" s="135"/>
      <c r="AY139" s="135"/>
      <c r="AZ139" s="135"/>
      <c r="BA139" s="135"/>
    </row>
    <row r="140" spans="1:53" s="156" customFormat="1" ht="15.75">
      <c r="A140" s="139"/>
      <c r="B140" s="153"/>
      <c r="C140" s="154"/>
      <c r="D140" s="154"/>
      <c r="E140" s="154"/>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c r="AH140" s="155"/>
      <c r="AI140" s="155"/>
      <c r="AJ140" s="155"/>
      <c r="AK140" s="155"/>
      <c r="AL140" s="155"/>
      <c r="AM140" s="155"/>
      <c r="AN140" s="155"/>
      <c r="AP140" s="135"/>
      <c r="AQ140" s="135"/>
      <c r="AR140" s="135"/>
      <c r="AS140" s="135"/>
      <c r="AT140" s="135"/>
      <c r="AU140" s="135"/>
      <c r="AV140" s="135"/>
      <c r="AW140" s="135"/>
      <c r="AX140" s="135"/>
      <c r="AY140" s="135"/>
      <c r="AZ140" s="135"/>
      <c r="BA140" s="135"/>
    </row>
    <row r="141" spans="1:53" s="156" customFormat="1" ht="15.75">
      <c r="A141" s="139"/>
      <c r="B141" s="153"/>
      <c r="C141" s="154"/>
      <c r="D141" s="154"/>
      <c r="E141" s="154"/>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c r="AH141" s="155"/>
      <c r="AI141" s="155"/>
      <c r="AJ141" s="155"/>
      <c r="AK141" s="155"/>
      <c r="AL141" s="155"/>
      <c r="AM141" s="155"/>
      <c r="AN141" s="155"/>
      <c r="AP141" s="135"/>
      <c r="AQ141" s="135"/>
      <c r="AR141" s="135"/>
      <c r="AS141" s="135"/>
      <c r="AT141" s="135"/>
      <c r="AU141" s="135"/>
      <c r="AV141" s="135"/>
      <c r="AW141" s="135"/>
      <c r="AX141" s="135"/>
      <c r="AY141" s="135"/>
      <c r="AZ141" s="135"/>
      <c r="BA141" s="135"/>
    </row>
    <row r="142" spans="1:53" s="156" customFormat="1" ht="15.75">
      <c r="A142" s="139"/>
      <c r="B142" s="153"/>
      <c r="C142" s="154"/>
      <c r="D142" s="154"/>
      <c r="E142" s="154"/>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c r="AH142" s="155"/>
      <c r="AI142" s="155"/>
      <c r="AJ142" s="155"/>
      <c r="AK142" s="155"/>
      <c r="AL142" s="155"/>
      <c r="AM142" s="155"/>
      <c r="AN142" s="155"/>
      <c r="AP142" s="135"/>
      <c r="AQ142" s="135"/>
      <c r="AR142" s="135"/>
      <c r="AS142" s="135"/>
      <c r="AT142" s="135"/>
      <c r="AU142" s="135"/>
      <c r="AV142" s="135"/>
      <c r="AW142" s="135"/>
      <c r="AX142" s="135"/>
      <c r="AY142" s="135"/>
      <c r="AZ142" s="135"/>
      <c r="BA142" s="135"/>
    </row>
    <row r="143" spans="1:53" s="156" customFormat="1" ht="15.75">
      <c r="A143" s="139"/>
      <c r="B143" s="153"/>
      <c r="C143" s="154"/>
      <c r="D143" s="154"/>
      <c r="E143" s="154"/>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c r="AH143" s="155"/>
      <c r="AI143" s="155"/>
      <c r="AJ143" s="155"/>
      <c r="AK143" s="155"/>
      <c r="AL143" s="155"/>
      <c r="AM143" s="155"/>
      <c r="AN143" s="155"/>
      <c r="AP143" s="135"/>
      <c r="AQ143" s="135"/>
      <c r="AR143" s="135"/>
      <c r="AS143" s="135"/>
      <c r="AT143" s="135"/>
      <c r="AU143" s="135"/>
      <c r="AV143" s="135"/>
      <c r="AW143" s="135"/>
      <c r="AX143" s="135"/>
      <c r="AY143" s="135"/>
      <c r="AZ143" s="135"/>
      <c r="BA143" s="135"/>
    </row>
    <row r="144" spans="1:53" s="156" customFormat="1" ht="15.75">
      <c r="A144" s="139"/>
      <c r="B144" s="153"/>
      <c r="C144" s="154"/>
      <c r="D144" s="154"/>
      <c r="E144" s="154"/>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155"/>
      <c r="AM144" s="155"/>
      <c r="AN144" s="155"/>
      <c r="AP144" s="135"/>
      <c r="AQ144" s="135"/>
      <c r="AR144" s="135"/>
      <c r="AS144" s="135"/>
      <c r="AT144" s="135"/>
      <c r="AU144" s="135"/>
      <c r="AV144" s="135"/>
      <c r="AW144" s="135"/>
      <c r="AX144" s="135"/>
      <c r="AY144" s="135"/>
      <c r="AZ144" s="135"/>
      <c r="BA144" s="135"/>
    </row>
    <row r="145" spans="1:53" s="156" customFormat="1" ht="15.75">
      <c r="A145" s="139"/>
      <c r="B145" s="153"/>
      <c r="C145" s="154"/>
      <c r="D145" s="154"/>
      <c r="E145" s="154"/>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c r="AN145" s="155"/>
      <c r="AP145" s="135"/>
      <c r="AQ145" s="135"/>
      <c r="AR145" s="135"/>
      <c r="AS145" s="135"/>
      <c r="AT145" s="135"/>
      <c r="AU145" s="135"/>
      <c r="AV145" s="135"/>
      <c r="AW145" s="135"/>
      <c r="AX145" s="135"/>
      <c r="AY145" s="135"/>
      <c r="AZ145" s="135"/>
      <c r="BA145" s="135"/>
    </row>
    <row r="146" spans="1:53" s="156" customFormat="1" ht="15.75">
      <c r="A146" s="139"/>
      <c r="B146" s="153"/>
      <c r="C146" s="154"/>
      <c r="D146" s="154"/>
      <c r="E146" s="154"/>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c r="AH146" s="155"/>
      <c r="AI146" s="155"/>
      <c r="AJ146" s="155"/>
      <c r="AK146" s="155"/>
      <c r="AL146" s="155"/>
      <c r="AM146" s="155"/>
      <c r="AN146" s="155"/>
      <c r="AP146" s="135"/>
      <c r="AQ146" s="135"/>
      <c r="AR146" s="135"/>
      <c r="AS146" s="135"/>
      <c r="AT146" s="135"/>
      <c r="AU146" s="135"/>
      <c r="AV146" s="135"/>
      <c r="AW146" s="135"/>
      <c r="AX146" s="135"/>
      <c r="AY146" s="135"/>
      <c r="AZ146" s="135"/>
      <c r="BA146" s="135"/>
    </row>
    <row r="147" spans="1:53" s="156" customFormat="1" ht="15.75">
      <c r="A147" s="139"/>
      <c r="B147" s="153"/>
      <c r="C147" s="154"/>
      <c r="D147" s="154"/>
      <c r="E147" s="154"/>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c r="AH147" s="155"/>
      <c r="AI147" s="155"/>
      <c r="AJ147" s="155"/>
      <c r="AK147" s="155"/>
      <c r="AL147" s="155"/>
      <c r="AM147" s="155"/>
      <c r="AN147" s="155"/>
      <c r="AP147" s="135"/>
      <c r="AQ147" s="135"/>
      <c r="AR147" s="135"/>
      <c r="AS147" s="135"/>
      <c r="AT147" s="135"/>
      <c r="AU147" s="135"/>
      <c r="AV147" s="135"/>
      <c r="AW147" s="135"/>
      <c r="AX147" s="135"/>
      <c r="AY147" s="135"/>
      <c r="AZ147" s="135"/>
      <c r="BA147" s="135"/>
    </row>
    <row r="148" spans="1:53" s="156" customFormat="1" ht="15.75">
      <c r="A148" s="139"/>
      <c r="B148" s="153"/>
      <c r="C148" s="154"/>
      <c r="D148" s="154"/>
      <c r="E148" s="154"/>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c r="AH148" s="155"/>
      <c r="AI148" s="155"/>
      <c r="AJ148" s="155"/>
      <c r="AK148" s="155"/>
      <c r="AL148" s="155"/>
      <c r="AM148" s="155"/>
      <c r="AN148" s="155"/>
      <c r="AP148" s="135"/>
      <c r="AQ148" s="135"/>
      <c r="AR148" s="135"/>
      <c r="AS148" s="135"/>
      <c r="AT148" s="135"/>
      <c r="AU148" s="135"/>
      <c r="AV148" s="135"/>
      <c r="AW148" s="135"/>
      <c r="AX148" s="135"/>
      <c r="AY148" s="135"/>
      <c r="AZ148" s="135"/>
      <c r="BA148" s="135"/>
    </row>
    <row r="149" spans="1:53" s="156" customFormat="1" ht="15.75">
      <c r="A149" s="139"/>
      <c r="B149" s="153"/>
      <c r="C149" s="154"/>
      <c r="D149" s="154"/>
      <c r="E149" s="154"/>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c r="AH149" s="155"/>
      <c r="AI149" s="155"/>
      <c r="AJ149" s="155"/>
      <c r="AK149" s="155"/>
      <c r="AL149" s="155"/>
      <c r="AM149" s="155"/>
      <c r="AN149" s="155"/>
      <c r="AP149" s="135"/>
      <c r="AQ149" s="135"/>
      <c r="AR149" s="135"/>
      <c r="AS149" s="135"/>
      <c r="AT149" s="135"/>
      <c r="AU149" s="135"/>
      <c r="AV149" s="135"/>
      <c r="AW149" s="135"/>
      <c r="AX149" s="135"/>
      <c r="AY149" s="135"/>
      <c r="AZ149" s="135"/>
      <c r="BA149" s="135"/>
    </row>
    <row r="150" spans="1:53" s="156" customFormat="1" ht="15.75">
      <c r="A150" s="139"/>
      <c r="B150" s="153"/>
      <c r="C150" s="154"/>
      <c r="D150" s="154"/>
      <c r="E150" s="154"/>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c r="AH150" s="155"/>
      <c r="AI150" s="155"/>
      <c r="AJ150" s="155"/>
      <c r="AK150" s="155"/>
      <c r="AL150" s="155"/>
      <c r="AM150" s="155"/>
      <c r="AN150" s="155"/>
      <c r="AP150" s="135"/>
      <c r="AQ150" s="135"/>
      <c r="AR150" s="135"/>
      <c r="AS150" s="135"/>
      <c r="AT150" s="135"/>
      <c r="AU150" s="135"/>
      <c r="AV150" s="135"/>
      <c r="AW150" s="135"/>
      <c r="AX150" s="135"/>
      <c r="AY150" s="135"/>
      <c r="AZ150" s="135"/>
      <c r="BA150" s="135"/>
    </row>
    <row r="151" spans="1:53" s="156" customFormat="1" ht="15.75">
      <c r="A151" s="139"/>
      <c r="B151" s="153"/>
      <c r="C151" s="154"/>
      <c r="D151" s="154"/>
      <c r="E151" s="154"/>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c r="AH151" s="155"/>
      <c r="AI151" s="155"/>
      <c r="AJ151" s="155"/>
      <c r="AK151" s="155"/>
      <c r="AL151" s="155"/>
      <c r="AM151" s="155"/>
      <c r="AN151" s="155"/>
      <c r="AP151" s="135"/>
      <c r="AQ151" s="135"/>
      <c r="AR151" s="135"/>
      <c r="AS151" s="135"/>
      <c r="AT151" s="135"/>
      <c r="AU151" s="135"/>
      <c r="AV151" s="135"/>
      <c r="AW151" s="135"/>
      <c r="AX151" s="135"/>
      <c r="AY151" s="135"/>
      <c r="AZ151" s="135"/>
      <c r="BA151" s="135"/>
    </row>
    <row r="152" spans="1:53" s="156" customFormat="1" ht="15.75">
      <c r="A152" s="139"/>
      <c r="B152" s="153"/>
      <c r="C152" s="154"/>
      <c r="D152" s="154"/>
      <c r="E152" s="154"/>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c r="AH152" s="155"/>
      <c r="AI152" s="155"/>
      <c r="AJ152" s="155"/>
      <c r="AK152" s="155"/>
      <c r="AL152" s="155"/>
      <c r="AM152" s="155"/>
      <c r="AN152" s="155"/>
      <c r="AP152" s="135"/>
      <c r="AQ152" s="135"/>
      <c r="AR152" s="135"/>
      <c r="AS152" s="135"/>
      <c r="AT152" s="135"/>
      <c r="AU152" s="135"/>
      <c r="AV152" s="135"/>
      <c r="AW152" s="135"/>
      <c r="AX152" s="135"/>
      <c r="AY152" s="135"/>
      <c r="AZ152" s="135"/>
      <c r="BA152" s="135"/>
    </row>
    <row r="153" spans="1:53" s="156" customFormat="1" ht="15.75">
      <c r="A153" s="139"/>
      <c r="B153" s="153"/>
      <c r="C153" s="154"/>
      <c r="D153" s="154"/>
      <c r="E153" s="154"/>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c r="AH153" s="155"/>
      <c r="AI153" s="155"/>
      <c r="AJ153" s="155"/>
      <c r="AK153" s="155"/>
      <c r="AL153" s="155"/>
      <c r="AM153" s="155"/>
      <c r="AN153" s="155"/>
      <c r="AP153" s="135"/>
      <c r="AQ153" s="135"/>
      <c r="AR153" s="135"/>
      <c r="AS153" s="135"/>
      <c r="AT153" s="135"/>
      <c r="AU153" s="135"/>
      <c r="AV153" s="135"/>
      <c r="AW153" s="135"/>
      <c r="AX153" s="135"/>
      <c r="AY153" s="135"/>
      <c r="AZ153" s="135"/>
      <c r="BA153" s="135"/>
    </row>
    <row r="154" spans="1:53" s="156" customFormat="1" ht="15.75">
      <c r="A154" s="139"/>
      <c r="B154" s="153"/>
      <c r="C154" s="154"/>
      <c r="D154" s="154"/>
      <c r="E154" s="154"/>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c r="AH154" s="155"/>
      <c r="AI154" s="155"/>
      <c r="AJ154" s="155"/>
      <c r="AK154" s="155"/>
      <c r="AL154" s="155"/>
      <c r="AM154" s="155"/>
      <c r="AN154" s="155"/>
      <c r="AP154" s="135"/>
      <c r="AQ154" s="135"/>
      <c r="AR154" s="135"/>
      <c r="AS154" s="135"/>
      <c r="AT154" s="135"/>
      <c r="AU154" s="135"/>
      <c r="AV154" s="135"/>
      <c r="AW154" s="135"/>
      <c r="AX154" s="135"/>
      <c r="AY154" s="135"/>
      <c r="AZ154" s="135"/>
      <c r="BA154" s="135"/>
    </row>
    <row r="155" spans="1:53" s="156" customFormat="1" ht="15.75">
      <c r="A155" s="139"/>
      <c r="B155" s="153"/>
      <c r="C155" s="154"/>
      <c r="D155" s="154"/>
      <c r="E155" s="154"/>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c r="AH155" s="155"/>
      <c r="AI155" s="155"/>
      <c r="AJ155" s="155"/>
      <c r="AK155" s="155"/>
      <c r="AL155" s="155"/>
      <c r="AM155" s="155"/>
      <c r="AN155" s="155"/>
      <c r="AP155" s="135"/>
      <c r="AQ155" s="135"/>
      <c r="AR155" s="135"/>
      <c r="AS155" s="135"/>
      <c r="AT155" s="135"/>
      <c r="AU155" s="135"/>
      <c r="AV155" s="135"/>
      <c r="AW155" s="135"/>
      <c r="AX155" s="135"/>
      <c r="AY155" s="135"/>
      <c r="AZ155" s="135"/>
      <c r="BA155" s="135"/>
    </row>
    <row r="156" spans="1:53" s="156" customFormat="1" ht="15.75">
      <c r="A156" s="139"/>
      <c r="B156" s="153"/>
      <c r="C156" s="154"/>
      <c r="D156" s="154"/>
      <c r="E156" s="154"/>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c r="AH156" s="155"/>
      <c r="AI156" s="155"/>
      <c r="AJ156" s="155"/>
      <c r="AK156" s="155"/>
      <c r="AL156" s="155"/>
      <c r="AM156" s="155"/>
      <c r="AN156" s="155"/>
      <c r="AP156" s="135"/>
      <c r="AQ156" s="135"/>
      <c r="AR156" s="135"/>
      <c r="AS156" s="135"/>
      <c r="AT156" s="135"/>
      <c r="AU156" s="135"/>
      <c r="AV156" s="135"/>
      <c r="AW156" s="135"/>
      <c r="AX156" s="135"/>
      <c r="AY156" s="135"/>
      <c r="AZ156" s="135"/>
      <c r="BA156" s="135"/>
    </row>
    <row r="157" spans="1:53" s="156" customFormat="1" ht="15.75">
      <c r="A157" s="139"/>
      <c r="B157" s="153"/>
      <c r="C157" s="154"/>
      <c r="D157" s="154"/>
      <c r="E157" s="154"/>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c r="AH157" s="155"/>
      <c r="AI157" s="155"/>
      <c r="AJ157" s="155"/>
      <c r="AK157" s="155"/>
      <c r="AL157" s="155"/>
      <c r="AM157" s="155"/>
      <c r="AN157" s="155"/>
      <c r="AP157" s="135"/>
      <c r="AQ157" s="135"/>
      <c r="AR157" s="135"/>
      <c r="AS157" s="135"/>
      <c r="AT157" s="135"/>
      <c r="AU157" s="135"/>
      <c r="AV157" s="135"/>
      <c r="AW157" s="135"/>
      <c r="AX157" s="135"/>
      <c r="AY157" s="135"/>
      <c r="AZ157" s="135"/>
      <c r="BA157" s="135"/>
    </row>
    <row r="158" spans="1:53" s="156" customFormat="1" ht="15.75">
      <c r="A158" s="139"/>
      <c r="B158" s="153"/>
      <c r="C158" s="154"/>
      <c r="D158" s="154"/>
      <c r="E158" s="154"/>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c r="AH158" s="155"/>
      <c r="AI158" s="155"/>
      <c r="AJ158" s="155"/>
      <c r="AK158" s="155"/>
      <c r="AL158" s="155"/>
      <c r="AM158" s="155"/>
      <c r="AN158" s="155"/>
      <c r="AP158" s="135"/>
      <c r="AQ158" s="135"/>
      <c r="AR158" s="135"/>
      <c r="AS158" s="135"/>
      <c r="AT158" s="135"/>
      <c r="AU158" s="135"/>
      <c r="AV158" s="135"/>
      <c r="AW158" s="135"/>
      <c r="AX158" s="135"/>
      <c r="AY158" s="135"/>
      <c r="AZ158" s="135"/>
      <c r="BA158" s="135"/>
    </row>
    <row r="159" spans="1:53" s="156" customFormat="1" ht="15.75">
      <c r="A159" s="139"/>
      <c r="B159" s="153"/>
      <c r="C159" s="154"/>
      <c r="D159" s="154"/>
      <c r="E159" s="154"/>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c r="AH159" s="155"/>
      <c r="AI159" s="155"/>
      <c r="AJ159" s="155"/>
      <c r="AK159" s="155"/>
      <c r="AL159" s="155"/>
      <c r="AM159" s="155"/>
      <c r="AN159" s="155"/>
      <c r="AP159" s="135"/>
      <c r="AQ159" s="135"/>
      <c r="AR159" s="135"/>
      <c r="AS159" s="135"/>
      <c r="AT159" s="135"/>
      <c r="AU159" s="135"/>
      <c r="AV159" s="135"/>
      <c r="AW159" s="135"/>
      <c r="AX159" s="135"/>
      <c r="AY159" s="135"/>
      <c r="AZ159" s="135"/>
      <c r="BA159" s="135"/>
    </row>
    <row r="160" spans="1:53" s="156" customFormat="1" ht="15.75">
      <c r="A160" s="139"/>
      <c r="B160" s="153"/>
      <c r="C160" s="154"/>
      <c r="D160" s="154"/>
      <c r="E160" s="154"/>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c r="AH160" s="155"/>
      <c r="AI160" s="155"/>
      <c r="AJ160" s="155"/>
      <c r="AK160" s="155"/>
      <c r="AL160" s="155"/>
      <c r="AM160" s="155"/>
      <c r="AN160" s="155"/>
      <c r="AP160" s="135"/>
      <c r="AQ160" s="135"/>
      <c r="AR160" s="135"/>
      <c r="AS160" s="135"/>
      <c r="AT160" s="135"/>
      <c r="AU160" s="135"/>
      <c r="AV160" s="135"/>
      <c r="AW160" s="135"/>
      <c r="AX160" s="135"/>
      <c r="AY160" s="135"/>
      <c r="AZ160" s="135"/>
      <c r="BA160" s="135"/>
    </row>
    <row r="161" spans="1:53" s="156" customFormat="1" ht="15.75">
      <c r="A161" s="139"/>
      <c r="B161" s="153"/>
      <c r="C161" s="154"/>
      <c r="D161" s="154"/>
      <c r="E161" s="154"/>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c r="AH161" s="155"/>
      <c r="AI161" s="155"/>
      <c r="AJ161" s="155"/>
      <c r="AK161" s="155"/>
      <c r="AL161" s="155"/>
      <c r="AM161" s="155"/>
      <c r="AN161" s="155"/>
      <c r="AP161" s="135"/>
      <c r="AQ161" s="135"/>
      <c r="AR161" s="135"/>
      <c r="AS161" s="135"/>
      <c r="AT161" s="135"/>
      <c r="AU161" s="135"/>
      <c r="AV161" s="135"/>
      <c r="AW161" s="135"/>
      <c r="AX161" s="135"/>
      <c r="AY161" s="135"/>
      <c r="AZ161" s="135"/>
      <c r="BA161" s="135"/>
    </row>
    <row r="162" spans="1:53" s="156" customFormat="1" ht="15.75">
      <c r="A162" s="139"/>
      <c r="B162" s="153"/>
      <c r="C162" s="154"/>
      <c r="D162" s="154"/>
      <c r="E162" s="154"/>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c r="AH162" s="155"/>
      <c r="AI162" s="155"/>
      <c r="AJ162" s="155"/>
      <c r="AK162" s="155"/>
      <c r="AL162" s="155"/>
      <c r="AM162" s="155"/>
      <c r="AN162" s="155"/>
      <c r="AP162" s="135"/>
      <c r="AQ162" s="135"/>
      <c r="AR162" s="135"/>
      <c r="AS162" s="135"/>
      <c r="AT162" s="135"/>
      <c r="AU162" s="135"/>
      <c r="AV162" s="135"/>
      <c r="AW162" s="135"/>
      <c r="AX162" s="135"/>
      <c r="AY162" s="135"/>
      <c r="AZ162" s="135"/>
      <c r="BA162" s="135"/>
    </row>
    <row r="163" spans="1:53" s="156" customFormat="1" ht="15.75">
      <c r="A163" s="139"/>
      <c r="B163" s="153"/>
      <c r="C163" s="154"/>
      <c r="D163" s="154"/>
      <c r="E163" s="154"/>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c r="AH163" s="155"/>
      <c r="AI163" s="155"/>
      <c r="AJ163" s="155"/>
      <c r="AK163" s="155"/>
      <c r="AL163" s="155"/>
      <c r="AM163" s="155"/>
      <c r="AN163" s="155"/>
      <c r="AP163" s="135"/>
      <c r="AQ163" s="135"/>
      <c r="AR163" s="135"/>
      <c r="AS163" s="135"/>
      <c r="AT163" s="135"/>
      <c r="AU163" s="135"/>
      <c r="AV163" s="135"/>
      <c r="AW163" s="135"/>
      <c r="AX163" s="135"/>
      <c r="AY163" s="135"/>
      <c r="AZ163" s="135"/>
      <c r="BA163" s="135"/>
    </row>
    <row r="164" spans="1:53" s="156" customFormat="1" ht="15.75">
      <c r="A164" s="139"/>
      <c r="B164" s="153"/>
      <c r="C164" s="154"/>
      <c r="D164" s="154"/>
      <c r="E164" s="154"/>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c r="AH164" s="155"/>
      <c r="AI164" s="155"/>
      <c r="AJ164" s="155"/>
      <c r="AK164" s="155"/>
      <c r="AL164" s="155"/>
      <c r="AM164" s="155"/>
      <c r="AN164" s="155"/>
      <c r="AP164" s="135"/>
      <c r="AQ164" s="135"/>
      <c r="AR164" s="135"/>
      <c r="AS164" s="135"/>
      <c r="AT164" s="135"/>
      <c r="AU164" s="135"/>
      <c r="AV164" s="135"/>
      <c r="AW164" s="135"/>
      <c r="AX164" s="135"/>
      <c r="AY164" s="135"/>
      <c r="AZ164" s="135"/>
      <c r="BA164" s="135"/>
    </row>
    <row r="165" spans="1:53" s="156" customFormat="1" ht="15.75">
      <c r="A165" s="139"/>
      <c r="B165" s="153"/>
      <c r="C165" s="154"/>
      <c r="D165" s="154"/>
      <c r="E165" s="154"/>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c r="AH165" s="155"/>
      <c r="AI165" s="155"/>
      <c r="AJ165" s="155"/>
      <c r="AK165" s="155"/>
      <c r="AL165" s="155"/>
      <c r="AM165" s="155"/>
      <c r="AN165" s="155"/>
      <c r="AP165" s="135"/>
      <c r="AQ165" s="135"/>
      <c r="AR165" s="135"/>
      <c r="AS165" s="135"/>
      <c r="AT165" s="135"/>
      <c r="AU165" s="135"/>
      <c r="AV165" s="135"/>
      <c r="AW165" s="135"/>
      <c r="AX165" s="135"/>
      <c r="AY165" s="135"/>
      <c r="AZ165" s="135"/>
      <c r="BA165" s="135"/>
    </row>
    <row r="166" spans="1:53" s="156" customFormat="1" ht="15.75">
      <c r="A166" s="139"/>
      <c r="B166" s="153"/>
      <c r="C166" s="154"/>
      <c r="D166" s="154"/>
      <c r="E166" s="154"/>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c r="AH166" s="155"/>
      <c r="AI166" s="155"/>
      <c r="AJ166" s="155"/>
      <c r="AK166" s="155"/>
      <c r="AL166" s="155"/>
      <c r="AM166" s="155"/>
      <c r="AN166" s="155"/>
      <c r="AP166" s="135"/>
      <c r="AQ166" s="135"/>
      <c r="AR166" s="135"/>
      <c r="AS166" s="135"/>
      <c r="AT166" s="135"/>
      <c r="AU166" s="135"/>
      <c r="AV166" s="135"/>
      <c r="AW166" s="135"/>
      <c r="AX166" s="135"/>
      <c r="AY166" s="135"/>
      <c r="AZ166" s="135"/>
      <c r="BA166" s="135"/>
    </row>
    <row r="167" spans="1:53" s="156" customFormat="1" ht="15.75">
      <c r="A167" s="139"/>
      <c r="B167" s="153"/>
      <c r="C167" s="154"/>
      <c r="D167" s="154"/>
      <c r="E167" s="154"/>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c r="AH167" s="155"/>
      <c r="AI167" s="155"/>
      <c r="AJ167" s="155"/>
      <c r="AK167" s="155"/>
      <c r="AL167" s="155"/>
      <c r="AM167" s="155"/>
      <c r="AN167" s="155"/>
      <c r="AP167" s="135"/>
      <c r="AQ167" s="135"/>
      <c r="AR167" s="135"/>
      <c r="AS167" s="135"/>
      <c r="AT167" s="135"/>
      <c r="AU167" s="135"/>
      <c r="AV167" s="135"/>
      <c r="AW167" s="135"/>
      <c r="AX167" s="135"/>
      <c r="AY167" s="135"/>
      <c r="AZ167" s="135"/>
      <c r="BA167" s="135"/>
    </row>
    <row r="168" spans="1:53" s="156" customFormat="1" ht="15.75">
      <c r="A168" s="139"/>
      <c r="B168" s="153"/>
      <c r="C168" s="154"/>
      <c r="D168" s="154"/>
      <c r="E168" s="154"/>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c r="AH168" s="155"/>
      <c r="AI168" s="155"/>
      <c r="AJ168" s="155"/>
      <c r="AK168" s="155"/>
      <c r="AL168" s="155"/>
      <c r="AM168" s="155"/>
      <c r="AN168" s="155"/>
      <c r="AP168" s="135"/>
      <c r="AQ168" s="135"/>
      <c r="AR168" s="135"/>
      <c r="AS168" s="135"/>
      <c r="AT168" s="135"/>
      <c r="AU168" s="135"/>
      <c r="AV168" s="135"/>
      <c r="AW168" s="135"/>
      <c r="AX168" s="135"/>
      <c r="AY168" s="135"/>
      <c r="AZ168" s="135"/>
      <c r="BA168" s="135"/>
    </row>
    <row r="169" spans="1:53" s="156" customFormat="1" ht="15.75">
      <c r="A169" s="139"/>
      <c r="B169" s="153"/>
      <c r="C169" s="154"/>
      <c r="D169" s="154"/>
      <c r="E169" s="154"/>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c r="AH169" s="155"/>
      <c r="AI169" s="155"/>
      <c r="AJ169" s="155"/>
      <c r="AK169" s="155"/>
      <c r="AL169" s="155"/>
      <c r="AM169" s="155"/>
      <c r="AN169" s="155"/>
      <c r="AP169" s="135"/>
      <c r="AQ169" s="135"/>
      <c r="AR169" s="135"/>
      <c r="AS169" s="135"/>
      <c r="AT169" s="135"/>
      <c r="AU169" s="135"/>
      <c r="AV169" s="135"/>
      <c r="AW169" s="135"/>
      <c r="AX169" s="135"/>
      <c r="AY169" s="135"/>
      <c r="AZ169" s="135"/>
      <c r="BA169" s="135"/>
    </row>
    <row r="170" spans="1:53" s="156" customFormat="1" ht="15.75">
      <c r="A170" s="139"/>
      <c r="B170" s="153"/>
      <c r="C170" s="154"/>
      <c r="D170" s="154"/>
      <c r="E170" s="154"/>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c r="AH170" s="155"/>
      <c r="AI170" s="155"/>
      <c r="AJ170" s="155"/>
      <c r="AK170" s="155"/>
      <c r="AL170" s="155"/>
      <c r="AM170" s="155"/>
      <c r="AN170" s="155"/>
      <c r="AP170" s="135"/>
      <c r="AQ170" s="135"/>
      <c r="AR170" s="135"/>
      <c r="AS170" s="135"/>
      <c r="AT170" s="135"/>
      <c r="AU170" s="135"/>
      <c r="AV170" s="135"/>
      <c r="AW170" s="135"/>
      <c r="AX170" s="135"/>
      <c r="AY170" s="135"/>
      <c r="AZ170" s="135"/>
      <c r="BA170" s="135"/>
    </row>
    <row r="171" spans="1:53" s="156" customFormat="1" ht="15.75">
      <c r="A171" s="139"/>
      <c r="B171" s="153"/>
      <c r="C171" s="154"/>
      <c r="D171" s="154"/>
      <c r="E171" s="154"/>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c r="AH171" s="155"/>
      <c r="AI171" s="155"/>
      <c r="AJ171" s="155"/>
      <c r="AK171" s="155"/>
      <c r="AL171" s="155"/>
      <c r="AM171" s="155"/>
      <c r="AN171" s="155"/>
      <c r="AP171" s="135"/>
      <c r="AQ171" s="135"/>
      <c r="AR171" s="135"/>
      <c r="AS171" s="135"/>
      <c r="AT171" s="135"/>
      <c r="AU171" s="135"/>
      <c r="AV171" s="135"/>
      <c r="AW171" s="135"/>
      <c r="AX171" s="135"/>
      <c r="AY171" s="135"/>
      <c r="AZ171" s="135"/>
      <c r="BA171" s="135"/>
    </row>
    <row r="172" spans="1:53" s="156" customFormat="1" ht="15.75">
      <c r="A172" s="139"/>
      <c r="B172" s="153"/>
      <c r="C172" s="154"/>
      <c r="D172" s="154"/>
      <c r="E172" s="154"/>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c r="AH172" s="155"/>
      <c r="AI172" s="155"/>
      <c r="AJ172" s="155"/>
      <c r="AK172" s="155"/>
      <c r="AL172" s="155"/>
      <c r="AM172" s="155"/>
      <c r="AN172" s="155"/>
      <c r="AP172" s="135"/>
      <c r="AQ172" s="135"/>
      <c r="AR172" s="135"/>
      <c r="AS172" s="135"/>
      <c r="AT172" s="135"/>
      <c r="AU172" s="135"/>
      <c r="AV172" s="135"/>
      <c r="AW172" s="135"/>
      <c r="AX172" s="135"/>
      <c r="AY172" s="135"/>
      <c r="AZ172" s="135"/>
      <c r="BA172" s="135"/>
    </row>
    <row r="173" spans="1:53" s="156" customFormat="1" ht="15.75">
      <c r="A173" s="139"/>
      <c r="B173" s="153"/>
      <c r="C173" s="154"/>
      <c r="D173" s="154"/>
      <c r="E173" s="154"/>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c r="AH173" s="155"/>
      <c r="AI173" s="155"/>
      <c r="AJ173" s="155"/>
      <c r="AK173" s="155"/>
      <c r="AL173" s="155"/>
      <c r="AM173" s="155"/>
      <c r="AN173" s="155"/>
      <c r="AP173" s="135"/>
      <c r="AQ173" s="135"/>
      <c r="AR173" s="135"/>
      <c r="AS173" s="135"/>
      <c r="AT173" s="135"/>
      <c r="AU173" s="135"/>
      <c r="AV173" s="135"/>
      <c r="AW173" s="135"/>
      <c r="AX173" s="135"/>
      <c r="AY173" s="135"/>
      <c r="AZ173" s="135"/>
      <c r="BA173" s="135"/>
    </row>
    <row r="174" spans="1:53" s="156" customFormat="1" ht="15.75">
      <c r="A174" s="139"/>
      <c r="B174" s="153"/>
      <c r="C174" s="154"/>
      <c r="D174" s="154"/>
      <c r="E174" s="154"/>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c r="AC174" s="155"/>
      <c r="AD174" s="155"/>
      <c r="AE174" s="155"/>
      <c r="AF174" s="155"/>
      <c r="AG174" s="155"/>
      <c r="AH174" s="155"/>
      <c r="AI174" s="155"/>
      <c r="AJ174" s="155"/>
      <c r="AK174" s="155"/>
      <c r="AL174" s="155"/>
      <c r="AM174" s="155"/>
      <c r="AN174" s="155"/>
      <c r="AP174" s="135"/>
      <c r="AQ174" s="135"/>
      <c r="AR174" s="135"/>
      <c r="AS174" s="135"/>
      <c r="AT174" s="135"/>
      <c r="AU174" s="135"/>
      <c r="AV174" s="135"/>
      <c r="AW174" s="135"/>
      <c r="AX174" s="135"/>
      <c r="AY174" s="135"/>
      <c r="AZ174" s="135"/>
      <c r="BA174" s="135"/>
    </row>
    <row r="175" spans="1:53" s="156" customFormat="1" ht="15.75">
      <c r="A175" s="139"/>
      <c r="B175" s="153"/>
      <c r="C175" s="154"/>
      <c r="D175" s="154"/>
      <c r="E175" s="154"/>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c r="AC175" s="155"/>
      <c r="AD175" s="155"/>
      <c r="AE175" s="155"/>
      <c r="AF175" s="155"/>
      <c r="AG175" s="155"/>
      <c r="AH175" s="155"/>
      <c r="AI175" s="155"/>
      <c r="AJ175" s="155"/>
      <c r="AK175" s="155"/>
      <c r="AL175" s="155"/>
      <c r="AM175" s="155"/>
      <c r="AN175" s="155"/>
      <c r="AP175" s="135"/>
      <c r="AQ175" s="135"/>
      <c r="AR175" s="135"/>
      <c r="AS175" s="135"/>
      <c r="AT175" s="135"/>
      <c r="AU175" s="135"/>
      <c r="AV175" s="135"/>
      <c r="AW175" s="135"/>
      <c r="AX175" s="135"/>
      <c r="AY175" s="135"/>
      <c r="AZ175" s="135"/>
      <c r="BA175" s="135"/>
    </row>
    <row r="176" spans="1:53" s="156" customFormat="1" ht="15.75">
      <c r="A176" s="139"/>
      <c r="B176" s="153"/>
      <c r="C176" s="154"/>
      <c r="D176" s="154"/>
      <c r="E176" s="154"/>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c r="AC176" s="155"/>
      <c r="AD176" s="155"/>
      <c r="AE176" s="155"/>
      <c r="AF176" s="155"/>
      <c r="AG176" s="155"/>
      <c r="AH176" s="155"/>
      <c r="AI176" s="155"/>
      <c r="AJ176" s="155"/>
      <c r="AK176" s="155"/>
      <c r="AL176" s="155"/>
      <c r="AM176" s="155"/>
      <c r="AN176" s="155"/>
      <c r="AP176" s="135"/>
      <c r="AQ176" s="135"/>
      <c r="AR176" s="135"/>
      <c r="AS176" s="135"/>
      <c r="AT176" s="135"/>
      <c r="AU176" s="135"/>
      <c r="AV176" s="135"/>
      <c r="AW176" s="135"/>
      <c r="AX176" s="135"/>
      <c r="AY176" s="135"/>
      <c r="AZ176" s="135"/>
      <c r="BA176" s="135"/>
    </row>
    <row r="177" spans="1:53" s="156" customFormat="1" ht="15.75">
      <c r="A177" s="139"/>
      <c r="B177" s="153"/>
      <c r="C177" s="154"/>
      <c r="D177" s="154"/>
      <c r="E177" s="154"/>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c r="AC177" s="155"/>
      <c r="AD177" s="155"/>
      <c r="AE177" s="155"/>
      <c r="AF177" s="155"/>
      <c r="AG177" s="155"/>
      <c r="AH177" s="155"/>
      <c r="AI177" s="155"/>
      <c r="AJ177" s="155"/>
      <c r="AK177" s="155"/>
      <c r="AL177" s="155"/>
      <c r="AM177" s="155"/>
      <c r="AN177" s="155"/>
      <c r="AP177" s="135"/>
      <c r="AQ177" s="135"/>
      <c r="AR177" s="135"/>
      <c r="AS177" s="135"/>
      <c r="AT177" s="135"/>
      <c r="AU177" s="135"/>
      <c r="AV177" s="135"/>
      <c r="AW177" s="135"/>
      <c r="AX177" s="135"/>
      <c r="AY177" s="135"/>
      <c r="AZ177" s="135"/>
      <c r="BA177" s="135"/>
    </row>
    <row r="178" spans="1:53" s="156" customFormat="1" ht="15.75">
      <c r="A178" s="139"/>
      <c r="B178" s="153"/>
      <c r="C178" s="154"/>
      <c r="D178" s="154"/>
      <c r="E178" s="154"/>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c r="AC178" s="155"/>
      <c r="AD178" s="155"/>
      <c r="AE178" s="155"/>
      <c r="AF178" s="155"/>
      <c r="AG178" s="155"/>
      <c r="AH178" s="155"/>
      <c r="AI178" s="155"/>
      <c r="AJ178" s="155"/>
      <c r="AK178" s="155"/>
      <c r="AL178" s="155"/>
      <c r="AM178" s="155"/>
      <c r="AN178" s="155"/>
      <c r="AP178" s="135"/>
      <c r="AQ178" s="135"/>
      <c r="AR178" s="135"/>
      <c r="AS178" s="135"/>
      <c r="AT178" s="135"/>
      <c r="AU178" s="135"/>
      <c r="AV178" s="135"/>
      <c r="AW178" s="135"/>
      <c r="AX178" s="135"/>
      <c r="AY178" s="135"/>
      <c r="AZ178" s="135"/>
      <c r="BA178" s="135"/>
    </row>
    <row r="179" spans="1:53" s="156" customFormat="1" ht="15.75">
      <c r="A179" s="139"/>
      <c r="B179" s="153"/>
      <c r="C179" s="154"/>
      <c r="D179" s="154"/>
      <c r="E179" s="154"/>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c r="AC179" s="155"/>
      <c r="AD179" s="155"/>
      <c r="AE179" s="155"/>
      <c r="AF179" s="155"/>
      <c r="AG179" s="155"/>
      <c r="AH179" s="155"/>
      <c r="AI179" s="155"/>
      <c r="AJ179" s="155"/>
      <c r="AK179" s="155"/>
      <c r="AL179" s="155"/>
      <c r="AM179" s="155"/>
      <c r="AN179" s="155"/>
      <c r="AP179" s="135"/>
      <c r="AQ179" s="135"/>
      <c r="AR179" s="135"/>
      <c r="AS179" s="135"/>
      <c r="AT179" s="135"/>
      <c r="AU179" s="135"/>
      <c r="AV179" s="135"/>
      <c r="AW179" s="135"/>
      <c r="AX179" s="135"/>
      <c r="AY179" s="135"/>
      <c r="AZ179" s="135"/>
      <c r="BA179" s="135"/>
    </row>
    <row r="180" spans="1:53" s="156" customFormat="1" ht="15.75">
      <c r="A180" s="139"/>
      <c r="B180" s="153"/>
      <c r="C180" s="154"/>
      <c r="D180" s="154"/>
      <c r="E180" s="154"/>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c r="AC180" s="155"/>
      <c r="AD180" s="155"/>
      <c r="AE180" s="155"/>
      <c r="AF180" s="155"/>
      <c r="AG180" s="155"/>
      <c r="AH180" s="155"/>
      <c r="AI180" s="155"/>
      <c r="AJ180" s="155"/>
      <c r="AK180" s="155"/>
      <c r="AL180" s="155"/>
      <c r="AM180" s="155"/>
      <c r="AN180" s="155"/>
      <c r="AP180" s="135"/>
      <c r="AQ180" s="135"/>
      <c r="AR180" s="135"/>
      <c r="AS180" s="135"/>
      <c r="AT180" s="135"/>
      <c r="AU180" s="135"/>
      <c r="AV180" s="135"/>
      <c r="AW180" s="135"/>
      <c r="AX180" s="135"/>
      <c r="AY180" s="135"/>
      <c r="AZ180" s="135"/>
      <c r="BA180" s="135"/>
    </row>
    <row r="181" spans="1:53" s="156" customFormat="1" ht="15.75">
      <c r="A181" s="139"/>
      <c r="B181" s="153"/>
      <c r="C181" s="154"/>
      <c r="D181" s="154"/>
      <c r="E181" s="154"/>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c r="AC181" s="155"/>
      <c r="AD181" s="155"/>
      <c r="AE181" s="155"/>
      <c r="AF181" s="155"/>
      <c r="AG181" s="155"/>
      <c r="AH181" s="155"/>
      <c r="AI181" s="155"/>
      <c r="AJ181" s="155"/>
      <c r="AK181" s="155"/>
      <c r="AL181" s="155"/>
      <c r="AM181" s="155"/>
      <c r="AN181" s="155"/>
      <c r="AP181" s="135"/>
      <c r="AQ181" s="135"/>
      <c r="AR181" s="135"/>
      <c r="AS181" s="135"/>
      <c r="AT181" s="135"/>
      <c r="AU181" s="135"/>
      <c r="AV181" s="135"/>
      <c r="AW181" s="135"/>
      <c r="AX181" s="135"/>
      <c r="AY181" s="135"/>
      <c r="AZ181" s="135"/>
      <c r="BA181" s="135"/>
    </row>
    <row r="182" spans="1:53" s="156" customFormat="1" ht="15.75">
      <c r="A182" s="139"/>
      <c r="B182" s="153"/>
      <c r="C182" s="154"/>
      <c r="D182" s="154"/>
      <c r="E182" s="154"/>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c r="AC182" s="155"/>
      <c r="AD182" s="155"/>
      <c r="AE182" s="155"/>
      <c r="AF182" s="155"/>
      <c r="AG182" s="155"/>
      <c r="AH182" s="155"/>
      <c r="AI182" s="155"/>
      <c r="AJ182" s="155"/>
      <c r="AK182" s="155"/>
      <c r="AL182" s="155"/>
      <c r="AM182" s="155"/>
      <c r="AN182" s="155"/>
      <c r="AP182" s="135"/>
      <c r="AQ182" s="135"/>
      <c r="AR182" s="135"/>
      <c r="AS182" s="135"/>
      <c r="AT182" s="135"/>
      <c r="AU182" s="135"/>
      <c r="AV182" s="135"/>
      <c r="AW182" s="135"/>
      <c r="AX182" s="135"/>
      <c r="AY182" s="135"/>
      <c r="AZ182" s="135"/>
      <c r="BA182" s="135"/>
    </row>
    <row r="183" spans="1:53" s="156" customFormat="1" ht="15.75">
      <c r="A183" s="139"/>
      <c r="B183" s="153"/>
      <c r="C183" s="154"/>
      <c r="D183" s="154"/>
      <c r="E183" s="154"/>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c r="AC183" s="155"/>
      <c r="AD183" s="155"/>
      <c r="AE183" s="155"/>
      <c r="AF183" s="155"/>
      <c r="AG183" s="155"/>
      <c r="AH183" s="155"/>
      <c r="AI183" s="155"/>
      <c r="AJ183" s="155"/>
      <c r="AK183" s="155"/>
      <c r="AL183" s="155"/>
      <c r="AM183" s="155"/>
      <c r="AN183" s="155"/>
      <c r="AP183" s="135"/>
      <c r="AQ183" s="135"/>
      <c r="AR183" s="135"/>
      <c r="AS183" s="135"/>
      <c r="AT183" s="135"/>
      <c r="AU183" s="135"/>
      <c r="AV183" s="135"/>
      <c r="AW183" s="135"/>
      <c r="AX183" s="135"/>
      <c r="AY183" s="135"/>
      <c r="AZ183" s="135"/>
      <c r="BA183" s="135"/>
    </row>
    <row r="184" spans="1:53" s="156" customFormat="1" ht="15.75">
      <c r="A184" s="139"/>
      <c r="B184" s="153"/>
      <c r="C184" s="154"/>
      <c r="D184" s="154"/>
      <c r="E184" s="154"/>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c r="AC184" s="155"/>
      <c r="AD184" s="155"/>
      <c r="AE184" s="155"/>
      <c r="AF184" s="155"/>
      <c r="AG184" s="155"/>
      <c r="AH184" s="155"/>
      <c r="AI184" s="155"/>
      <c r="AJ184" s="155"/>
      <c r="AK184" s="155"/>
      <c r="AL184" s="155"/>
      <c r="AM184" s="155"/>
      <c r="AN184" s="155"/>
      <c r="AP184" s="135"/>
      <c r="AQ184" s="135"/>
      <c r="AR184" s="135"/>
      <c r="AS184" s="135"/>
      <c r="AT184" s="135"/>
      <c r="AU184" s="135"/>
      <c r="AV184" s="135"/>
      <c r="AW184" s="135"/>
      <c r="AX184" s="135"/>
      <c r="AY184" s="135"/>
      <c r="AZ184" s="135"/>
      <c r="BA184" s="135"/>
    </row>
    <row r="185" spans="1:53" s="156" customFormat="1" ht="15.75">
      <c r="A185" s="139"/>
      <c r="B185" s="153"/>
      <c r="C185" s="154"/>
      <c r="D185" s="154"/>
      <c r="E185" s="154"/>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c r="AC185" s="155"/>
      <c r="AD185" s="155"/>
      <c r="AE185" s="155"/>
      <c r="AF185" s="155"/>
      <c r="AG185" s="155"/>
      <c r="AH185" s="155"/>
      <c r="AI185" s="155"/>
      <c r="AJ185" s="155"/>
      <c r="AK185" s="155"/>
      <c r="AL185" s="155"/>
      <c r="AM185" s="155"/>
      <c r="AN185" s="155"/>
      <c r="AP185" s="135"/>
      <c r="AQ185" s="135"/>
      <c r="AR185" s="135"/>
      <c r="AS185" s="135"/>
      <c r="AT185" s="135"/>
      <c r="AU185" s="135"/>
      <c r="AV185" s="135"/>
      <c r="AW185" s="135"/>
      <c r="AX185" s="135"/>
      <c r="AY185" s="135"/>
      <c r="AZ185" s="135"/>
      <c r="BA185" s="135"/>
    </row>
    <row r="186" spans="1:53" s="156" customFormat="1" ht="15.75">
      <c r="A186" s="139"/>
      <c r="B186" s="153"/>
      <c r="C186" s="154"/>
      <c r="D186" s="154"/>
      <c r="E186" s="154"/>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c r="AC186" s="155"/>
      <c r="AD186" s="155"/>
      <c r="AE186" s="155"/>
      <c r="AF186" s="155"/>
      <c r="AG186" s="155"/>
      <c r="AH186" s="155"/>
      <c r="AI186" s="155"/>
      <c r="AJ186" s="155"/>
      <c r="AK186" s="155"/>
      <c r="AL186" s="155"/>
      <c r="AM186" s="155"/>
      <c r="AN186" s="155"/>
      <c r="AP186" s="135"/>
      <c r="AQ186" s="135"/>
      <c r="AR186" s="135"/>
      <c r="AS186" s="135"/>
      <c r="AT186" s="135"/>
      <c r="AU186" s="135"/>
      <c r="AV186" s="135"/>
      <c r="AW186" s="135"/>
      <c r="AX186" s="135"/>
      <c r="AY186" s="135"/>
      <c r="AZ186" s="135"/>
      <c r="BA186" s="135"/>
    </row>
    <row r="187" spans="1:53" s="156" customFormat="1" ht="15.75">
      <c r="A187" s="139"/>
      <c r="B187" s="153"/>
      <c r="C187" s="154"/>
      <c r="D187" s="154"/>
      <c r="E187" s="154"/>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c r="AC187" s="155"/>
      <c r="AD187" s="155"/>
      <c r="AE187" s="155"/>
      <c r="AF187" s="155"/>
      <c r="AG187" s="155"/>
      <c r="AH187" s="155"/>
      <c r="AI187" s="155"/>
      <c r="AJ187" s="155"/>
      <c r="AK187" s="155"/>
      <c r="AL187" s="155"/>
      <c r="AM187" s="155"/>
      <c r="AN187" s="155"/>
      <c r="AP187" s="135"/>
      <c r="AQ187" s="135"/>
      <c r="AR187" s="135"/>
      <c r="AS187" s="135"/>
      <c r="AT187" s="135"/>
      <c r="AU187" s="135"/>
      <c r="AV187" s="135"/>
      <c r="AW187" s="135"/>
      <c r="AX187" s="135"/>
      <c r="AY187" s="135"/>
      <c r="AZ187" s="135"/>
      <c r="BA187" s="135"/>
    </row>
    <row r="188" spans="1:53" s="156" customFormat="1" ht="15.75">
      <c r="A188" s="139"/>
      <c r="B188" s="153"/>
      <c r="C188" s="154"/>
      <c r="D188" s="154"/>
      <c r="E188" s="154"/>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c r="AC188" s="155"/>
      <c r="AD188" s="155"/>
      <c r="AE188" s="155"/>
      <c r="AF188" s="155"/>
      <c r="AG188" s="155"/>
      <c r="AH188" s="155"/>
      <c r="AI188" s="155"/>
      <c r="AJ188" s="155"/>
      <c r="AK188" s="155"/>
      <c r="AL188" s="155"/>
      <c r="AM188" s="155"/>
      <c r="AN188" s="155"/>
      <c r="AP188" s="135"/>
      <c r="AQ188" s="135"/>
      <c r="AR188" s="135"/>
      <c r="AS188" s="135"/>
      <c r="AT188" s="135"/>
      <c r="AU188" s="135"/>
      <c r="AV188" s="135"/>
      <c r="AW188" s="135"/>
      <c r="AX188" s="135"/>
      <c r="AY188" s="135"/>
      <c r="AZ188" s="135"/>
      <c r="BA188" s="135"/>
    </row>
    <row r="189" spans="1:53" s="156" customFormat="1" ht="15.75">
      <c r="A189" s="139"/>
      <c r="B189" s="153"/>
      <c r="C189" s="154"/>
      <c r="D189" s="154"/>
      <c r="E189" s="154"/>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c r="AC189" s="155"/>
      <c r="AD189" s="155"/>
      <c r="AE189" s="155"/>
      <c r="AF189" s="155"/>
      <c r="AG189" s="155"/>
      <c r="AH189" s="155"/>
      <c r="AI189" s="155"/>
      <c r="AJ189" s="155"/>
      <c r="AK189" s="155"/>
      <c r="AL189" s="155"/>
      <c r="AM189" s="155"/>
      <c r="AN189" s="155"/>
      <c r="AP189" s="135"/>
      <c r="AQ189" s="135"/>
      <c r="AR189" s="135"/>
      <c r="AS189" s="135"/>
      <c r="AT189" s="135"/>
      <c r="AU189" s="135"/>
      <c r="AV189" s="135"/>
      <c r="AW189" s="135"/>
      <c r="AX189" s="135"/>
      <c r="AY189" s="135"/>
      <c r="AZ189" s="135"/>
      <c r="BA189" s="135"/>
    </row>
    <row r="190" spans="1:53" s="156" customFormat="1" ht="15.75">
      <c r="A190" s="139"/>
      <c r="B190" s="153"/>
      <c r="C190" s="154"/>
      <c r="D190" s="154"/>
      <c r="E190" s="154"/>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c r="AC190" s="155"/>
      <c r="AD190" s="155"/>
      <c r="AE190" s="155"/>
      <c r="AF190" s="155"/>
      <c r="AG190" s="155"/>
      <c r="AH190" s="155"/>
      <c r="AI190" s="155"/>
      <c r="AJ190" s="155"/>
      <c r="AK190" s="155"/>
      <c r="AL190" s="155"/>
      <c r="AM190" s="155"/>
      <c r="AN190" s="155"/>
      <c r="AP190" s="135"/>
      <c r="AQ190" s="135"/>
      <c r="AR190" s="135"/>
      <c r="AS190" s="135"/>
      <c r="AT190" s="135"/>
      <c r="AU190" s="135"/>
      <c r="AV190" s="135"/>
      <c r="AW190" s="135"/>
      <c r="AX190" s="135"/>
      <c r="AY190" s="135"/>
      <c r="AZ190" s="135"/>
      <c r="BA190" s="135"/>
    </row>
    <row r="191" spans="1:53" s="156" customFormat="1" ht="15.75">
      <c r="A191" s="139"/>
      <c r="B191" s="153"/>
      <c r="C191" s="154"/>
      <c r="D191" s="154"/>
      <c r="E191" s="154"/>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c r="AC191" s="155"/>
      <c r="AD191" s="155"/>
      <c r="AE191" s="155"/>
      <c r="AF191" s="155"/>
      <c r="AG191" s="155"/>
      <c r="AH191" s="155"/>
      <c r="AI191" s="155"/>
      <c r="AJ191" s="155"/>
      <c r="AK191" s="155"/>
      <c r="AL191" s="155"/>
      <c r="AM191" s="155"/>
      <c r="AN191" s="155"/>
      <c r="AP191" s="135"/>
      <c r="AQ191" s="135"/>
      <c r="AR191" s="135"/>
      <c r="AS191" s="135"/>
      <c r="AT191" s="135"/>
      <c r="AU191" s="135"/>
      <c r="AV191" s="135"/>
      <c r="AW191" s="135"/>
      <c r="AX191" s="135"/>
      <c r="AY191" s="135"/>
      <c r="AZ191" s="135"/>
      <c r="BA191" s="135"/>
    </row>
    <row r="192" spans="1:53" s="156" customFormat="1" ht="15.75">
      <c r="A192" s="139"/>
      <c r="B192" s="153"/>
      <c r="C192" s="154"/>
      <c r="D192" s="154"/>
      <c r="E192" s="154"/>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c r="AC192" s="155"/>
      <c r="AD192" s="155"/>
      <c r="AE192" s="155"/>
      <c r="AF192" s="155"/>
      <c r="AG192" s="155"/>
      <c r="AH192" s="155"/>
      <c r="AI192" s="155"/>
      <c r="AJ192" s="155"/>
      <c r="AK192" s="155"/>
      <c r="AL192" s="155"/>
      <c r="AM192" s="155"/>
      <c r="AN192" s="155"/>
      <c r="AP192" s="135"/>
      <c r="AQ192" s="135"/>
      <c r="AR192" s="135"/>
      <c r="AS192" s="135"/>
      <c r="AT192" s="135"/>
      <c r="AU192" s="135"/>
      <c r="AV192" s="135"/>
      <c r="AW192" s="135"/>
      <c r="AX192" s="135"/>
      <c r="AY192" s="135"/>
      <c r="AZ192" s="135"/>
      <c r="BA192" s="135"/>
    </row>
    <row r="193" spans="1:53" s="156" customFormat="1" ht="15.75">
      <c r="A193" s="139"/>
      <c r="B193" s="153"/>
      <c r="C193" s="154"/>
      <c r="D193" s="154"/>
      <c r="E193" s="154"/>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c r="AC193" s="155"/>
      <c r="AD193" s="155"/>
      <c r="AE193" s="155"/>
      <c r="AF193" s="155"/>
      <c r="AG193" s="155"/>
      <c r="AH193" s="155"/>
      <c r="AI193" s="155"/>
      <c r="AJ193" s="155"/>
      <c r="AK193" s="155"/>
      <c r="AL193" s="155"/>
      <c r="AM193" s="155"/>
      <c r="AN193" s="155"/>
      <c r="AP193" s="135"/>
      <c r="AQ193" s="135"/>
      <c r="AR193" s="135"/>
      <c r="AS193" s="135"/>
      <c r="AT193" s="135"/>
      <c r="AU193" s="135"/>
      <c r="AV193" s="135"/>
      <c r="AW193" s="135"/>
      <c r="AX193" s="135"/>
      <c r="AY193" s="135"/>
      <c r="AZ193" s="135"/>
      <c r="BA193" s="135"/>
    </row>
    <row r="194" spans="1:53" s="156" customFormat="1" ht="15.75">
      <c r="A194" s="139"/>
      <c r="B194" s="153"/>
      <c r="C194" s="154"/>
      <c r="D194" s="154"/>
      <c r="E194" s="154"/>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c r="AC194" s="155"/>
      <c r="AD194" s="155"/>
      <c r="AE194" s="155"/>
      <c r="AF194" s="155"/>
      <c r="AG194" s="155"/>
      <c r="AH194" s="155"/>
      <c r="AI194" s="155"/>
      <c r="AJ194" s="155"/>
      <c r="AK194" s="155"/>
      <c r="AL194" s="155"/>
      <c r="AM194" s="155"/>
      <c r="AN194" s="155"/>
      <c r="AP194" s="135"/>
      <c r="AQ194" s="135"/>
      <c r="AR194" s="135"/>
      <c r="AS194" s="135"/>
      <c r="AT194" s="135"/>
      <c r="AU194" s="135"/>
      <c r="AV194" s="135"/>
      <c r="AW194" s="135"/>
      <c r="AX194" s="135"/>
      <c r="AY194" s="135"/>
      <c r="AZ194" s="135"/>
      <c r="BA194" s="135"/>
    </row>
    <row r="195" spans="1:53" s="156" customFormat="1" ht="15.75">
      <c r="A195" s="139"/>
      <c r="B195" s="153"/>
      <c r="C195" s="154"/>
      <c r="D195" s="154"/>
      <c r="E195" s="154"/>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c r="AC195" s="155"/>
      <c r="AD195" s="155"/>
      <c r="AE195" s="155"/>
      <c r="AF195" s="155"/>
      <c r="AG195" s="155"/>
      <c r="AH195" s="155"/>
      <c r="AI195" s="155"/>
      <c r="AJ195" s="155"/>
      <c r="AK195" s="155"/>
      <c r="AL195" s="155"/>
      <c r="AM195" s="155"/>
      <c r="AN195" s="155"/>
      <c r="AP195" s="135"/>
      <c r="AQ195" s="135"/>
      <c r="AR195" s="135"/>
      <c r="AS195" s="135"/>
      <c r="AT195" s="135"/>
      <c r="AU195" s="135"/>
      <c r="AV195" s="135"/>
      <c r="AW195" s="135"/>
      <c r="AX195" s="135"/>
      <c r="AY195" s="135"/>
      <c r="AZ195" s="135"/>
      <c r="BA195" s="135"/>
    </row>
    <row r="196" spans="1:53" s="156" customFormat="1" ht="15.75">
      <c r="A196" s="139"/>
      <c r="B196" s="153"/>
      <c r="C196" s="154"/>
      <c r="D196" s="154"/>
      <c r="E196" s="154"/>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c r="AC196" s="155"/>
      <c r="AD196" s="155"/>
      <c r="AE196" s="155"/>
      <c r="AF196" s="155"/>
      <c r="AG196" s="155"/>
      <c r="AH196" s="155"/>
      <c r="AI196" s="155"/>
      <c r="AJ196" s="155"/>
      <c r="AK196" s="155"/>
      <c r="AL196" s="155"/>
      <c r="AM196" s="155"/>
      <c r="AN196" s="155"/>
      <c r="AP196" s="135"/>
      <c r="AQ196" s="135"/>
      <c r="AR196" s="135"/>
      <c r="AS196" s="135"/>
      <c r="AT196" s="135"/>
      <c r="AU196" s="135"/>
      <c r="AV196" s="135"/>
      <c r="AW196" s="135"/>
      <c r="AX196" s="135"/>
      <c r="AY196" s="135"/>
      <c r="AZ196" s="135"/>
      <c r="BA196" s="135"/>
    </row>
    <row r="197" spans="1:53" s="156" customFormat="1" ht="15.75">
      <c r="A197" s="139"/>
      <c r="B197" s="153"/>
      <c r="C197" s="154"/>
      <c r="D197" s="154"/>
      <c r="E197" s="154"/>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c r="AC197" s="155"/>
      <c r="AD197" s="155"/>
      <c r="AE197" s="155"/>
      <c r="AF197" s="155"/>
      <c r="AG197" s="155"/>
      <c r="AH197" s="155"/>
      <c r="AI197" s="155"/>
      <c r="AJ197" s="155"/>
      <c r="AK197" s="155"/>
      <c r="AL197" s="155"/>
      <c r="AM197" s="155"/>
      <c r="AN197" s="155"/>
      <c r="AP197" s="135"/>
      <c r="AQ197" s="135"/>
      <c r="AR197" s="135"/>
      <c r="AS197" s="135"/>
      <c r="AT197" s="135"/>
      <c r="AU197" s="135"/>
      <c r="AV197" s="135"/>
      <c r="AW197" s="135"/>
      <c r="AX197" s="135"/>
      <c r="AY197" s="135"/>
      <c r="AZ197" s="135"/>
      <c r="BA197" s="135"/>
    </row>
    <row r="198" spans="1:53" s="156" customFormat="1" ht="15.75">
      <c r="A198" s="139"/>
      <c r="B198" s="153"/>
      <c r="C198" s="154"/>
      <c r="D198" s="154"/>
      <c r="E198" s="154"/>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c r="AC198" s="155"/>
      <c r="AD198" s="155"/>
      <c r="AE198" s="155"/>
      <c r="AF198" s="155"/>
      <c r="AG198" s="155"/>
      <c r="AH198" s="155"/>
      <c r="AI198" s="155"/>
      <c r="AJ198" s="155"/>
      <c r="AK198" s="155"/>
      <c r="AL198" s="155"/>
      <c r="AM198" s="155"/>
      <c r="AN198" s="155"/>
      <c r="AP198" s="135"/>
      <c r="AQ198" s="135"/>
      <c r="AR198" s="135"/>
      <c r="AS198" s="135"/>
      <c r="AT198" s="135"/>
      <c r="AU198" s="135"/>
      <c r="AV198" s="135"/>
      <c r="AW198" s="135"/>
      <c r="AX198" s="135"/>
      <c r="AY198" s="135"/>
      <c r="AZ198" s="135"/>
      <c r="BA198" s="135"/>
    </row>
    <row r="199" spans="1:53" s="156" customFormat="1" ht="15.75">
      <c r="A199" s="139"/>
      <c r="B199" s="153"/>
      <c r="C199" s="154"/>
      <c r="D199" s="154"/>
      <c r="E199" s="154"/>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c r="AC199" s="155"/>
      <c r="AD199" s="155"/>
      <c r="AE199" s="155"/>
      <c r="AF199" s="155"/>
      <c r="AG199" s="155"/>
      <c r="AH199" s="155"/>
      <c r="AI199" s="155"/>
      <c r="AJ199" s="155"/>
      <c r="AK199" s="155"/>
      <c r="AL199" s="155"/>
      <c r="AM199" s="155"/>
      <c r="AN199" s="155"/>
      <c r="AP199" s="135"/>
      <c r="AQ199" s="135"/>
      <c r="AR199" s="135"/>
      <c r="AS199" s="135"/>
      <c r="AT199" s="135"/>
      <c r="AU199" s="135"/>
      <c r="AV199" s="135"/>
      <c r="AW199" s="135"/>
      <c r="AX199" s="135"/>
      <c r="AY199" s="135"/>
      <c r="AZ199" s="135"/>
      <c r="BA199" s="135"/>
    </row>
    <row r="200" spans="1:53" s="156" customFormat="1" ht="15.75">
      <c r="A200" s="139"/>
      <c r="B200" s="153"/>
      <c r="C200" s="154"/>
      <c r="D200" s="154"/>
      <c r="E200" s="154"/>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c r="AC200" s="155"/>
      <c r="AD200" s="155"/>
      <c r="AE200" s="155"/>
      <c r="AF200" s="155"/>
      <c r="AG200" s="155"/>
      <c r="AH200" s="155"/>
      <c r="AI200" s="155"/>
      <c r="AJ200" s="155"/>
      <c r="AK200" s="155"/>
      <c r="AL200" s="155"/>
      <c r="AM200" s="155"/>
      <c r="AN200" s="155"/>
      <c r="AP200" s="135"/>
      <c r="AQ200" s="135"/>
      <c r="AR200" s="135"/>
      <c r="AS200" s="135"/>
      <c r="AT200" s="135"/>
      <c r="AU200" s="135"/>
      <c r="AV200" s="135"/>
      <c r="AW200" s="135"/>
      <c r="AX200" s="135"/>
      <c r="AY200" s="135"/>
      <c r="AZ200" s="135"/>
      <c r="BA200" s="135"/>
    </row>
    <row r="201" spans="1:53" s="156" customFormat="1" ht="15.75">
      <c r="A201" s="139"/>
      <c r="B201" s="153"/>
      <c r="C201" s="154"/>
      <c r="D201" s="154"/>
      <c r="E201" s="154"/>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c r="AC201" s="155"/>
      <c r="AD201" s="155"/>
      <c r="AE201" s="155"/>
      <c r="AF201" s="155"/>
      <c r="AG201" s="155"/>
      <c r="AH201" s="155"/>
      <c r="AI201" s="155"/>
      <c r="AJ201" s="155"/>
      <c r="AK201" s="155"/>
      <c r="AL201" s="155"/>
      <c r="AM201" s="155"/>
      <c r="AN201" s="155"/>
      <c r="AP201" s="135"/>
      <c r="AQ201" s="135"/>
      <c r="AR201" s="135"/>
      <c r="AS201" s="135"/>
      <c r="AT201" s="135"/>
      <c r="AU201" s="135"/>
      <c r="AV201" s="135"/>
      <c r="AW201" s="135"/>
      <c r="AX201" s="135"/>
      <c r="AY201" s="135"/>
      <c r="AZ201" s="135"/>
      <c r="BA201" s="135"/>
    </row>
    <row r="202" spans="1:53" s="156" customFormat="1" ht="15.75">
      <c r="A202" s="139"/>
      <c r="B202" s="153"/>
      <c r="C202" s="154"/>
      <c r="D202" s="154"/>
      <c r="E202" s="154"/>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c r="AC202" s="155"/>
      <c r="AD202" s="155"/>
      <c r="AE202" s="155"/>
      <c r="AF202" s="155"/>
      <c r="AG202" s="155"/>
      <c r="AH202" s="155"/>
      <c r="AI202" s="155"/>
      <c r="AJ202" s="155"/>
      <c r="AK202" s="155"/>
      <c r="AL202" s="155"/>
      <c r="AM202" s="155"/>
      <c r="AN202" s="155"/>
      <c r="AP202" s="135"/>
      <c r="AQ202" s="135"/>
      <c r="AR202" s="135"/>
      <c r="AS202" s="135"/>
      <c r="AT202" s="135"/>
      <c r="AU202" s="135"/>
      <c r="AV202" s="135"/>
      <c r="AW202" s="135"/>
      <c r="AX202" s="135"/>
      <c r="AY202" s="135"/>
      <c r="AZ202" s="135"/>
      <c r="BA202" s="135"/>
    </row>
    <row r="203" spans="1:53" s="156" customFormat="1" ht="15.75">
      <c r="A203" s="139"/>
      <c r="B203" s="153"/>
      <c r="C203" s="154"/>
      <c r="D203" s="154"/>
      <c r="E203" s="154"/>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c r="AC203" s="155"/>
      <c r="AD203" s="155"/>
      <c r="AE203" s="155"/>
      <c r="AF203" s="155"/>
      <c r="AG203" s="155"/>
      <c r="AH203" s="155"/>
      <c r="AI203" s="155"/>
      <c r="AJ203" s="155"/>
      <c r="AK203" s="155"/>
      <c r="AL203" s="155"/>
      <c r="AM203" s="155"/>
      <c r="AN203" s="155"/>
      <c r="AP203" s="135"/>
      <c r="AQ203" s="135"/>
      <c r="AR203" s="135"/>
      <c r="AS203" s="135"/>
      <c r="AT203" s="135"/>
      <c r="AU203" s="135"/>
      <c r="AV203" s="135"/>
      <c r="AW203" s="135"/>
      <c r="AX203" s="135"/>
      <c r="AY203" s="135"/>
      <c r="AZ203" s="135"/>
      <c r="BA203" s="135"/>
    </row>
    <row r="204" spans="1:53" s="156" customFormat="1" ht="15.75">
      <c r="A204" s="139"/>
      <c r="B204" s="153"/>
      <c r="C204" s="154"/>
      <c r="D204" s="154"/>
      <c r="E204" s="154"/>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c r="AC204" s="155"/>
      <c r="AD204" s="155"/>
      <c r="AE204" s="155"/>
      <c r="AF204" s="155"/>
      <c r="AG204" s="155"/>
      <c r="AH204" s="155"/>
      <c r="AI204" s="155"/>
      <c r="AJ204" s="155"/>
      <c r="AK204" s="155"/>
      <c r="AL204" s="155"/>
      <c r="AM204" s="155"/>
      <c r="AN204" s="155"/>
      <c r="AP204" s="135"/>
      <c r="AQ204" s="135"/>
      <c r="AR204" s="135"/>
      <c r="AS204" s="135"/>
      <c r="AT204" s="135"/>
      <c r="AU204" s="135"/>
      <c r="AV204" s="135"/>
      <c r="AW204" s="135"/>
      <c r="AX204" s="135"/>
      <c r="AY204" s="135"/>
      <c r="AZ204" s="135"/>
      <c r="BA204" s="135"/>
    </row>
    <row r="205" spans="1:53" s="156" customFormat="1" ht="15.75">
      <c r="A205" s="139"/>
      <c r="B205" s="153"/>
      <c r="C205" s="154"/>
      <c r="D205" s="154"/>
      <c r="E205" s="154"/>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c r="AC205" s="155"/>
      <c r="AD205" s="155"/>
      <c r="AE205" s="155"/>
      <c r="AF205" s="155"/>
      <c r="AG205" s="155"/>
      <c r="AH205" s="155"/>
      <c r="AI205" s="155"/>
      <c r="AJ205" s="155"/>
      <c r="AK205" s="155"/>
      <c r="AL205" s="155"/>
      <c r="AM205" s="155"/>
      <c r="AN205" s="155"/>
      <c r="AP205" s="135"/>
      <c r="AQ205" s="135"/>
      <c r="AR205" s="135"/>
      <c r="AS205" s="135"/>
      <c r="AT205" s="135"/>
      <c r="AU205" s="135"/>
      <c r="AV205" s="135"/>
      <c r="AW205" s="135"/>
      <c r="AX205" s="135"/>
      <c r="AY205" s="135"/>
      <c r="AZ205" s="135"/>
      <c r="BA205" s="135"/>
    </row>
    <row r="206" spans="1:53" s="156" customFormat="1" ht="15.75">
      <c r="A206" s="139"/>
      <c r="B206" s="153"/>
      <c r="C206" s="154"/>
      <c r="D206" s="154"/>
      <c r="E206" s="154"/>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c r="AC206" s="155"/>
      <c r="AD206" s="155"/>
      <c r="AE206" s="155"/>
      <c r="AF206" s="155"/>
      <c r="AG206" s="155"/>
      <c r="AH206" s="155"/>
      <c r="AI206" s="155"/>
      <c r="AJ206" s="155"/>
      <c r="AK206" s="155"/>
      <c r="AL206" s="155"/>
      <c r="AM206" s="155"/>
      <c r="AN206" s="155"/>
      <c r="AP206" s="135"/>
      <c r="AQ206" s="135"/>
      <c r="AR206" s="135"/>
      <c r="AS206" s="135"/>
      <c r="AT206" s="135"/>
      <c r="AU206" s="135"/>
      <c r="AV206" s="135"/>
      <c r="AW206" s="135"/>
      <c r="AX206" s="135"/>
      <c r="AY206" s="135"/>
      <c r="AZ206" s="135"/>
      <c r="BA206" s="135"/>
    </row>
    <row r="207" spans="1:53" s="156" customFormat="1" ht="15.75">
      <c r="A207" s="139"/>
      <c r="B207" s="153"/>
      <c r="C207" s="154"/>
      <c r="D207" s="154"/>
      <c r="E207" s="154"/>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c r="AC207" s="155"/>
      <c r="AD207" s="155"/>
      <c r="AE207" s="155"/>
      <c r="AF207" s="155"/>
      <c r="AG207" s="155"/>
      <c r="AH207" s="155"/>
      <c r="AI207" s="155"/>
      <c r="AJ207" s="155"/>
      <c r="AK207" s="155"/>
      <c r="AL207" s="155"/>
      <c r="AM207" s="155"/>
      <c r="AN207" s="155"/>
      <c r="AP207" s="135"/>
      <c r="AQ207" s="135"/>
      <c r="AR207" s="135"/>
      <c r="AS207" s="135"/>
      <c r="AT207" s="135"/>
      <c r="AU207" s="135"/>
      <c r="AV207" s="135"/>
      <c r="AW207" s="135"/>
      <c r="AX207" s="135"/>
      <c r="AY207" s="135"/>
      <c r="AZ207" s="135"/>
      <c r="BA207" s="135"/>
    </row>
    <row r="208" spans="1:53" s="156" customFormat="1" ht="15.75">
      <c r="A208" s="139"/>
      <c r="B208" s="153"/>
      <c r="C208" s="154"/>
      <c r="D208" s="154"/>
      <c r="E208" s="154"/>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c r="AC208" s="155"/>
      <c r="AD208" s="155"/>
      <c r="AE208" s="155"/>
      <c r="AF208" s="155"/>
      <c r="AG208" s="155"/>
      <c r="AH208" s="155"/>
      <c r="AI208" s="155"/>
      <c r="AJ208" s="155"/>
      <c r="AK208" s="155"/>
      <c r="AL208" s="155"/>
      <c r="AM208" s="155"/>
      <c r="AN208" s="155"/>
      <c r="AP208" s="135"/>
      <c r="AQ208" s="135"/>
      <c r="AR208" s="135"/>
      <c r="AS208" s="135"/>
      <c r="AT208" s="135"/>
      <c r="AU208" s="135"/>
      <c r="AV208" s="135"/>
      <c r="AW208" s="135"/>
      <c r="AX208" s="135"/>
      <c r="AY208" s="135"/>
      <c r="AZ208" s="135"/>
      <c r="BA208" s="135"/>
    </row>
    <row r="209" spans="1:53" s="156" customFormat="1" ht="15.75">
      <c r="A209" s="139"/>
      <c r="B209" s="153"/>
      <c r="C209" s="154"/>
      <c r="D209" s="154"/>
      <c r="E209" s="154"/>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c r="AC209" s="155"/>
      <c r="AD209" s="155"/>
      <c r="AE209" s="155"/>
      <c r="AF209" s="155"/>
      <c r="AG209" s="155"/>
      <c r="AH209" s="155"/>
      <c r="AI209" s="155"/>
      <c r="AJ209" s="155"/>
      <c r="AK209" s="155"/>
      <c r="AL209" s="155"/>
      <c r="AM209" s="155"/>
      <c r="AN209" s="155"/>
      <c r="AP209" s="135"/>
      <c r="AQ209" s="135"/>
      <c r="AR209" s="135"/>
      <c r="AS209" s="135"/>
      <c r="AT209" s="135"/>
      <c r="AU209" s="135"/>
      <c r="AV209" s="135"/>
      <c r="AW209" s="135"/>
      <c r="AX209" s="135"/>
      <c r="AY209" s="135"/>
      <c r="AZ209" s="135"/>
      <c r="BA209" s="135"/>
    </row>
    <row r="210" spans="1:53" s="156" customFormat="1" ht="15.75">
      <c r="A210" s="139"/>
      <c r="B210" s="153"/>
      <c r="C210" s="154"/>
      <c r="D210" s="154"/>
      <c r="E210" s="154"/>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c r="AC210" s="155"/>
      <c r="AD210" s="155"/>
      <c r="AE210" s="155"/>
      <c r="AF210" s="155"/>
      <c r="AG210" s="155"/>
      <c r="AH210" s="155"/>
      <c r="AI210" s="155"/>
      <c r="AJ210" s="155"/>
      <c r="AK210" s="155"/>
      <c r="AL210" s="155"/>
      <c r="AM210" s="155"/>
      <c r="AN210" s="155"/>
      <c r="AP210" s="135"/>
      <c r="AQ210" s="135"/>
      <c r="AR210" s="135"/>
      <c r="AS210" s="135"/>
      <c r="AT210" s="135"/>
      <c r="AU210" s="135"/>
      <c r="AV210" s="135"/>
      <c r="AW210" s="135"/>
      <c r="AX210" s="135"/>
      <c r="AY210" s="135"/>
      <c r="AZ210" s="135"/>
      <c r="BA210" s="135"/>
    </row>
    <row r="211" spans="1:53" s="156" customFormat="1" ht="15.75">
      <c r="A211" s="139"/>
      <c r="B211" s="153"/>
      <c r="C211" s="154"/>
      <c r="D211" s="154"/>
      <c r="E211" s="154"/>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c r="AC211" s="155"/>
      <c r="AD211" s="155"/>
      <c r="AE211" s="155"/>
      <c r="AF211" s="155"/>
      <c r="AG211" s="155"/>
      <c r="AH211" s="155"/>
      <c r="AI211" s="155"/>
      <c r="AJ211" s="155"/>
      <c r="AK211" s="155"/>
      <c r="AL211" s="155"/>
      <c r="AM211" s="155"/>
      <c r="AN211" s="155"/>
      <c r="AP211" s="135"/>
      <c r="AQ211" s="135"/>
      <c r="AR211" s="135"/>
      <c r="AS211" s="135"/>
      <c r="AT211" s="135"/>
      <c r="AU211" s="135"/>
      <c r="AV211" s="135"/>
      <c r="AW211" s="135"/>
      <c r="AX211" s="135"/>
      <c r="AY211" s="135"/>
      <c r="AZ211" s="135"/>
      <c r="BA211" s="135"/>
    </row>
    <row r="212" spans="1:53" s="156" customFormat="1" ht="15.75">
      <c r="A212" s="139"/>
      <c r="B212" s="153"/>
      <c r="C212" s="154"/>
      <c r="D212" s="154"/>
      <c r="E212" s="154"/>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c r="AC212" s="155"/>
      <c r="AD212" s="155"/>
      <c r="AE212" s="155"/>
      <c r="AF212" s="155"/>
      <c r="AG212" s="155"/>
      <c r="AH212" s="155"/>
      <c r="AI212" s="155"/>
      <c r="AJ212" s="155"/>
      <c r="AK212" s="155"/>
      <c r="AL212" s="155"/>
      <c r="AM212" s="155"/>
      <c r="AN212" s="155"/>
      <c r="AP212" s="135"/>
      <c r="AQ212" s="135"/>
      <c r="AR212" s="135"/>
      <c r="AS212" s="135"/>
      <c r="AT212" s="135"/>
      <c r="AU212" s="135"/>
      <c r="AV212" s="135"/>
      <c r="AW212" s="135"/>
      <c r="AX212" s="135"/>
      <c r="AY212" s="135"/>
      <c r="AZ212" s="135"/>
      <c r="BA212" s="135"/>
    </row>
    <row r="213" spans="1:53" s="156" customFormat="1" ht="15.75">
      <c r="A213" s="139"/>
      <c r="B213" s="153"/>
      <c r="C213" s="154"/>
      <c r="D213" s="154"/>
      <c r="E213" s="154"/>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c r="AC213" s="155"/>
      <c r="AD213" s="155"/>
      <c r="AE213" s="155"/>
      <c r="AF213" s="155"/>
      <c r="AG213" s="155"/>
      <c r="AH213" s="155"/>
      <c r="AI213" s="155"/>
      <c r="AJ213" s="155"/>
      <c r="AK213" s="155"/>
      <c r="AL213" s="155"/>
      <c r="AM213" s="155"/>
      <c r="AN213" s="155"/>
      <c r="AP213" s="135"/>
      <c r="AQ213" s="135"/>
      <c r="AR213" s="135"/>
      <c r="AS213" s="135"/>
      <c r="AT213" s="135"/>
      <c r="AU213" s="135"/>
      <c r="AV213" s="135"/>
      <c r="AW213" s="135"/>
      <c r="AX213" s="135"/>
      <c r="AY213" s="135"/>
      <c r="AZ213" s="135"/>
      <c r="BA213" s="135"/>
    </row>
    <row r="214" spans="1:53" s="156" customFormat="1" ht="15.75">
      <c r="A214" s="139"/>
      <c r="B214" s="153"/>
      <c r="C214" s="154"/>
      <c r="D214" s="154"/>
      <c r="E214" s="154"/>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c r="AC214" s="155"/>
      <c r="AD214" s="155"/>
      <c r="AE214" s="155"/>
      <c r="AF214" s="155"/>
      <c r="AG214" s="155"/>
      <c r="AH214" s="155"/>
      <c r="AI214" s="155"/>
      <c r="AJ214" s="155"/>
      <c r="AK214" s="155"/>
      <c r="AL214" s="155"/>
      <c r="AM214" s="155"/>
      <c r="AN214" s="155"/>
      <c r="AP214" s="135"/>
      <c r="AQ214" s="135"/>
      <c r="AR214" s="135"/>
      <c r="AS214" s="135"/>
      <c r="AT214" s="135"/>
      <c r="AU214" s="135"/>
      <c r="AV214" s="135"/>
      <c r="AW214" s="135"/>
      <c r="AX214" s="135"/>
      <c r="AY214" s="135"/>
      <c r="AZ214" s="135"/>
      <c r="BA214" s="135"/>
    </row>
    <row r="215" spans="1:53" s="156" customFormat="1" ht="15.75">
      <c r="A215" s="139"/>
      <c r="B215" s="153"/>
      <c r="C215" s="154"/>
      <c r="D215" s="154"/>
      <c r="E215" s="154"/>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c r="AC215" s="155"/>
      <c r="AD215" s="155"/>
      <c r="AE215" s="155"/>
      <c r="AF215" s="155"/>
      <c r="AG215" s="155"/>
      <c r="AH215" s="155"/>
      <c r="AI215" s="155"/>
      <c r="AJ215" s="155"/>
      <c r="AK215" s="155"/>
      <c r="AL215" s="155"/>
      <c r="AM215" s="155"/>
      <c r="AN215" s="155"/>
      <c r="AP215" s="135"/>
      <c r="AQ215" s="135"/>
      <c r="AR215" s="135"/>
      <c r="AS215" s="135"/>
      <c r="AT215" s="135"/>
      <c r="AU215" s="135"/>
      <c r="AV215" s="135"/>
      <c r="AW215" s="135"/>
      <c r="AX215" s="135"/>
      <c r="AY215" s="135"/>
      <c r="AZ215" s="135"/>
      <c r="BA215" s="135"/>
    </row>
    <row r="216" spans="1:53" s="156" customFormat="1" ht="15.75">
      <c r="A216" s="139"/>
      <c r="B216" s="153"/>
      <c r="C216" s="154"/>
      <c r="D216" s="154"/>
      <c r="E216" s="154"/>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c r="AC216" s="155"/>
      <c r="AD216" s="155"/>
      <c r="AE216" s="155"/>
      <c r="AF216" s="155"/>
      <c r="AG216" s="155"/>
      <c r="AH216" s="155"/>
      <c r="AI216" s="155"/>
      <c r="AJ216" s="155"/>
      <c r="AK216" s="155"/>
      <c r="AL216" s="155"/>
      <c r="AM216" s="155"/>
      <c r="AN216" s="155"/>
      <c r="AP216" s="135"/>
      <c r="AQ216" s="135"/>
      <c r="AR216" s="135"/>
      <c r="AS216" s="135"/>
      <c r="AT216" s="135"/>
      <c r="AU216" s="135"/>
      <c r="AV216" s="135"/>
      <c r="AW216" s="135"/>
      <c r="AX216" s="135"/>
      <c r="AY216" s="135"/>
      <c r="AZ216" s="135"/>
      <c r="BA216" s="135"/>
    </row>
    <row r="217" spans="1:53" s="156" customFormat="1" ht="15.75">
      <c r="A217" s="139"/>
      <c r="B217" s="153"/>
      <c r="C217" s="154"/>
      <c r="D217" s="154"/>
      <c r="E217" s="154"/>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c r="AC217" s="155"/>
      <c r="AD217" s="155"/>
      <c r="AE217" s="155"/>
      <c r="AF217" s="155"/>
      <c r="AG217" s="155"/>
      <c r="AH217" s="155"/>
      <c r="AI217" s="155"/>
      <c r="AJ217" s="155"/>
      <c r="AK217" s="155"/>
      <c r="AL217" s="155"/>
      <c r="AM217" s="155"/>
      <c r="AN217" s="155"/>
      <c r="AP217" s="135"/>
      <c r="AQ217" s="135"/>
      <c r="AR217" s="135"/>
      <c r="AS217" s="135"/>
      <c r="AT217" s="135"/>
      <c r="AU217" s="135"/>
      <c r="AV217" s="135"/>
      <c r="AW217" s="135"/>
      <c r="AX217" s="135"/>
      <c r="AY217" s="135"/>
      <c r="AZ217" s="135"/>
      <c r="BA217" s="135"/>
    </row>
    <row r="218" spans="1:53" s="156" customFormat="1" ht="15.75">
      <c r="A218" s="139"/>
      <c r="B218" s="153"/>
      <c r="C218" s="154"/>
      <c r="D218" s="154"/>
      <c r="E218" s="154"/>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c r="AC218" s="155"/>
      <c r="AD218" s="155"/>
      <c r="AE218" s="155"/>
      <c r="AF218" s="155"/>
      <c r="AG218" s="155"/>
      <c r="AH218" s="155"/>
      <c r="AI218" s="155"/>
      <c r="AJ218" s="155"/>
      <c r="AK218" s="155"/>
      <c r="AL218" s="155"/>
      <c r="AM218" s="155"/>
      <c r="AN218" s="155"/>
      <c r="AP218" s="135"/>
      <c r="AQ218" s="135"/>
      <c r="AR218" s="135"/>
      <c r="AS218" s="135"/>
      <c r="AT218" s="135"/>
      <c r="AU218" s="135"/>
      <c r="AV218" s="135"/>
      <c r="AW218" s="135"/>
      <c r="AX218" s="135"/>
      <c r="AY218" s="135"/>
      <c r="AZ218" s="135"/>
      <c r="BA218" s="135"/>
    </row>
    <row r="219" spans="1:53" s="156" customFormat="1" ht="15.75">
      <c r="A219" s="139"/>
      <c r="B219" s="153"/>
      <c r="C219" s="154"/>
      <c r="D219" s="154"/>
      <c r="E219" s="154"/>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c r="AC219" s="155"/>
      <c r="AD219" s="155"/>
      <c r="AE219" s="155"/>
      <c r="AF219" s="155"/>
      <c r="AG219" s="155"/>
      <c r="AH219" s="155"/>
      <c r="AI219" s="155"/>
      <c r="AJ219" s="155"/>
      <c r="AK219" s="155"/>
      <c r="AL219" s="155"/>
      <c r="AM219" s="155"/>
      <c r="AN219" s="155"/>
      <c r="AP219" s="135"/>
      <c r="AQ219" s="135"/>
      <c r="AR219" s="135"/>
      <c r="AS219" s="135"/>
      <c r="AT219" s="135"/>
      <c r="AU219" s="135"/>
      <c r="AV219" s="135"/>
      <c r="AW219" s="135"/>
      <c r="AX219" s="135"/>
      <c r="AY219" s="135"/>
      <c r="AZ219" s="135"/>
      <c r="BA219" s="135"/>
    </row>
    <row r="220" spans="1:53" s="156" customFormat="1" ht="15.75">
      <c r="A220" s="139"/>
      <c r="B220" s="153"/>
      <c r="C220" s="154"/>
      <c r="D220" s="154"/>
      <c r="E220" s="154"/>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c r="AC220" s="155"/>
      <c r="AD220" s="155"/>
      <c r="AE220" s="155"/>
      <c r="AF220" s="155"/>
      <c r="AG220" s="155"/>
      <c r="AH220" s="155"/>
      <c r="AI220" s="155"/>
      <c r="AJ220" s="155"/>
      <c r="AK220" s="155"/>
      <c r="AL220" s="155"/>
      <c r="AM220" s="155"/>
      <c r="AN220" s="155"/>
      <c r="AP220" s="135"/>
      <c r="AQ220" s="135"/>
      <c r="AR220" s="135"/>
      <c r="AS220" s="135"/>
      <c r="AT220" s="135"/>
      <c r="AU220" s="135"/>
      <c r="AV220" s="135"/>
      <c r="AW220" s="135"/>
      <c r="AX220" s="135"/>
      <c r="AY220" s="135"/>
      <c r="AZ220" s="135"/>
      <c r="BA220" s="135"/>
    </row>
    <row r="221" spans="1:53" s="156" customFormat="1" ht="15.75">
      <c r="A221" s="139"/>
      <c r="B221" s="153"/>
      <c r="C221" s="154"/>
      <c r="D221" s="154"/>
      <c r="E221" s="154"/>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c r="AC221" s="155"/>
      <c r="AD221" s="155"/>
      <c r="AE221" s="155"/>
      <c r="AF221" s="155"/>
      <c r="AG221" s="155"/>
      <c r="AH221" s="155"/>
      <c r="AI221" s="155"/>
      <c r="AJ221" s="155"/>
      <c r="AK221" s="155"/>
      <c r="AL221" s="155"/>
      <c r="AM221" s="155"/>
      <c r="AN221" s="155"/>
      <c r="AP221" s="135"/>
      <c r="AQ221" s="135"/>
      <c r="AR221" s="135"/>
      <c r="AS221" s="135"/>
      <c r="AT221" s="135"/>
      <c r="AU221" s="135"/>
      <c r="AV221" s="135"/>
      <c r="AW221" s="135"/>
      <c r="AX221" s="135"/>
      <c r="AY221" s="135"/>
      <c r="AZ221" s="135"/>
      <c r="BA221" s="135"/>
    </row>
    <row r="222" spans="1:53" s="156" customFormat="1" ht="15.75">
      <c r="A222" s="139"/>
      <c r="B222" s="153"/>
      <c r="C222" s="154"/>
      <c r="D222" s="154"/>
      <c r="E222" s="154"/>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c r="AC222" s="155"/>
      <c r="AD222" s="155"/>
      <c r="AE222" s="155"/>
      <c r="AF222" s="155"/>
      <c r="AG222" s="155"/>
      <c r="AH222" s="155"/>
      <c r="AI222" s="155"/>
      <c r="AJ222" s="155"/>
      <c r="AK222" s="155"/>
      <c r="AL222" s="155"/>
      <c r="AM222" s="155"/>
      <c r="AN222" s="155"/>
      <c r="AP222" s="135"/>
      <c r="AQ222" s="135"/>
      <c r="AR222" s="135"/>
      <c r="AS222" s="135"/>
      <c r="AT222" s="135"/>
      <c r="AU222" s="135"/>
      <c r="AV222" s="135"/>
      <c r="AW222" s="135"/>
      <c r="AX222" s="135"/>
      <c r="AY222" s="135"/>
      <c r="AZ222" s="135"/>
      <c r="BA222" s="135"/>
    </row>
    <row r="223" spans="1:53" s="156" customFormat="1" ht="15.75">
      <c r="A223" s="139"/>
      <c r="B223" s="153"/>
      <c r="C223" s="154"/>
      <c r="D223" s="154"/>
      <c r="E223" s="154"/>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c r="AC223" s="155"/>
      <c r="AD223" s="155"/>
      <c r="AE223" s="155"/>
      <c r="AF223" s="155"/>
      <c r="AG223" s="155"/>
      <c r="AH223" s="155"/>
      <c r="AI223" s="155"/>
      <c r="AJ223" s="155"/>
      <c r="AK223" s="155"/>
      <c r="AL223" s="155"/>
      <c r="AM223" s="155"/>
      <c r="AN223" s="155"/>
      <c r="AP223" s="135"/>
      <c r="AQ223" s="135"/>
      <c r="AR223" s="135"/>
      <c r="AS223" s="135"/>
      <c r="AT223" s="135"/>
      <c r="AU223" s="135"/>
      <c r="AV223" s="135"/>
      <c r="AW223" s="135"/>
      <c r="AX223" s="135"/>
      <c r="AY223" s="135"/>
      <c r="AZ223" s="135"/>
      <c r="BA223" s="135"/>
    </row>
    <row r="224" spans="1:53" s="156" customFormat="1" ht="15.75">
      <c r="A224" s="139"/>
      <c r="B224" s="153"/>
      <c r="C224" s="154"/>
      <c r="D224" s="154"/>
      <c r="E224" s="154"/>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c r="AC224" s="155"/>
      <c r="AD224" s="155"/>
      <c r="AE224" s="155"/>
      <c r="AF224" s="155"/>
      <c r="AG224" s="155"/>
      <c r="AH224" s="155"/>
      <c r="AI224" s="155"/>
      <c r="AJ224" s="155"/>
      <c r="AK224" s="155"/>
      <c r="AL224" s="155"/>
      <c r="AM224" s="155"/>
      <c r="AN224" s="155"/>
      <c r="AP224" s="135"/>
      <c r="AQ224" s="135"/>
      <c r="AR224" s="135"/>
      <c r="AS224" s="135"/>
      <c r="AT224" s="135"/>
      <c r="AU224" s="135"/>
      <c r="AV224" s="135"/>
      <c r="AW224" s="135"/>
      <c r="AX224" s="135"/>
      <c r="AY224" s="135"/>
      <c r="AZ224" s="135"/>
      <c r="BA224" s="135"/>
    </row>
    <row r="225" spans="1:53" s="156" customFormat="1" ht="15.75">
      <c r="A225" s="139"/>
      <c r="B225" s="153"/>
      <c r="C225" s="154"/>
      <c r="D225" s="154"/>
      <c r="E225" s="154"/>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c r="AC225" s="155"/>
      <c r="AD225" s="155"/>
      <c r="AE225" s="155"/>
      <c r="AF225" s="155"/>
      <c r="AG225" s="155"/>
      <c r="AH225" s="155"/>
      <c r="AI225" s="155"/>
      <c r="AJ225" s="155"/>
      <c r="AK225" s="155"/>
      <c r="AL225" s="155"/>
      <c r="AM225" s="155"/>
      <c r="AN225" s="155"/>
      <c r="AP225" s="135"/>
      <c r="AQ225" s="135"/>
      <c r="AR225" s="135"/>
      <c r="AS225" s="135"/>
      <c r="AT225" s="135"/>
      <c r="AU225" s="135"/>
      <c r="AV225" s="135"/>
      <c r="AW225" s="135"/>
      <c r="AX225" s="135"/>
      <c r="AY225" s="135"/>
      <c r="AZ225" s="135"/>
      <c r="BA225" s="135"/>
    </row>
    <row r="226" spans="1:53" s="156" customFormat="1" ht="15.75">
      <c r="A226" s="139"/>
      <c r="B226" s="153"/>
      <c r="C226" s="154"/>
      <c r="D226" s="154"/>
      <c r="E226" s="154"/>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c r="AC226" s="155"/>
      <c r="AD226" s="155"/>
      <c r="AE226" s="155"/>
      <c r="AF226" s="155"/>
      <c r="AG226" s="155"/>
      <c r="AH226" s="155"/>
      <c r="AI226" s="155"/>
      <c r="AJ226" s="155"/>
      <c r="AK226" s="155"/>
      <c r="AL226" s="155"/>
      <c r="AM226" s="155"/>
      <c r="AN226" s="155"/>
      <c r="AP226" s="135"/>
      <c r="AQ226" s="135"/>
      <c r="AR226" s="135"/>
      <c r="AS226" s="135"/>
      <c r="AT226" s="135"/>
      <c r="AU226" s="135"/>
      <c r="AV226" s="135"/>
      <c r="AW226" s="135"/>
      <c r="AX226" s="135"/>
      <c r="AY226" s="135"/>
      <c r="AZ226" s="135"/>
      <c r="BA226" s="135"/>
    </row>
    <row r="227" spans="1:53" s="156" customFormat="1" ht="15.75">
      <c r="A227" s="139"/>
      <c r="B227" s="153"/>
      <c r="C227" s="154"/>
      <c r="D227" s="154"/>
      <c r="E227" s="154"/>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c r="AC227" s="155"/>
      <c r="AD227" s="155"/>
      <c r="AE227" s="155"/>
      <c r="AF227" s="155"/>
      <c r="AG227" s="155"/>
      <c r="AH227" s="155"/>
      <c r="AI227" s="155"/>
      <c r="AJ227" s="155"/>
      <c r="AK227" s="155"/>
      <c r="AL227" s="155"/>
      <c r="AM227" s="155"/>
      <c r="AN227" s="155"/>
      <c r="AP227" s="135"/>
      <c r="AQ227" s="135"/>
      <c r="AR227" s="135"/>
      <c r="AS227" s="135"/>
      <c r="AT227" s="135"/>
      <c r="AU227" s="135"/>
      <c r="AV227" s="135"/>
      <c r="AW227" s="135"/>
      <c r="AX227" s="135"/>
      <c r="AY227" s="135"/>
      <c r="AZ227" s="135"/>
      <c r="BA227" s="135"/>
    </row>
    <row r="228" spans="1:53" s="156" customFormat="1" ht="15.75">
      <c r="A228" s="139"/>
      <c r="B228" s="153"/>
      <c r="C228" s="154"/>
      <c r="D228" s="154"/>
      <c r="E228" s="154"/>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c r="AC228" s="155"/>
      <c r="AD228" s="155"/>
      <c r="AE228" s="155"/>
      <c r="AF228" s="155"/>
      <c r="AG228" s="155"/>
      <c r="AH228" s="155"/>
      <c r="AI228" s="155"/>
      <c r="AJ228" s="155"/>
      <c r="AK228" s="155"/>
      <c r="AL228" s="155"/>
      <c r="AM228" s="155"/>
      <c r="AN228" s="155"/>
      <c r="AP228" s="135"/>
      <c r="AQ228" s="135"/>
      <c r="AR228" s="135"/>
      <c r="AS228" s="135"/>
      <c r="AT228" s="135"/>
      <c r="AU228" s="135"/>
      <c r="AV228" s="135"/>
      <c r="AW228" s="135"/>
      <c r="AX228" s="135"/>
      <c r="AY228" s="135"/>
      <c r="AZ228" s="135"/>
      <c r="BA228" s="135"/>
    </row>
    <row r="229" spans="1:53" s="156" customFormat="1" ht="15.75">
      <c r="A229" s="139"/>
      <c r="B229" s="153"/>
      <c r="C229" s="154"/>
      <c r="D229" s="154"/>
      <c r="E229" s="154"/>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c r="AC229" s="155"/>
      <c r="AD229" s="155"/>
      <c r="AE229" s="155"/>
      <c r="AF229" s="155"/>
      <c r="AG229" s="155"/>
      <c r="AH229" s="155"/>
      <c r="AI229" s="155"/>
      <c r="AJ229" s="155"/>
      <c r="AK229" s="155"/>
      <c r="AL229" s="155"/>
      <c r="AM229" s="155"/>
      <c r="AN229" s="155"/>
      <c r="AP229" s="135"/>
      <c r="AQ229" s="135"/>
      <c r="AR229" s="135"/>
      <c r="AS229" s="135"/>
      <c r="AT229" s="135"/>
      <c r="AU229" s="135"/>
      <c r="AV229" s="135"/>
      <c r="AW229" s="135"/>
      <c r="AX229" s="135"/>
      <c r="AY229" s="135"/>
      <c r="AZ229" s="135"/>
      <c r="BA229" s="135"/>
    </row>
    <row r="230" spans="1:53" s="156" customFormat="1" ht="15.75">
      <c r="A230" s="139"/>
      <c r="B230" s="153"/>
      <c r="C230" s="154"/>
      <c r="D230" s="154"/>
      <c r="E230" s="154"/>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c r="AC230" s="155"/>
      <c r="AD230" s="155"/>
      <c r="AE230" s="155"/>
      <c r="AF230" s="155"/>
      <c r="AG230" s="155"/>
      <c r="AH230" s="155"/>
      <c r="AI230" s="155"/>
      <c r="AJ230" s="155"/>
      <c r="AK230" s="155"/>
      <c r="AL230" s="155"/>
      <c r="AM230" s="155"/>
      <c r="AN230" s="155"/>
      <c r="AP230" s="135"/>
      <c r="AQ230" s="135"/>
      <c r="AR230" s="135"/>
      <c r="AS230" s="135"/>
      <c r="AT230" s="135"/>
      <c r="AU230" s="135"/>
      <c r="AV230" s="135"/>
      <c r="AW230" s="135"/>
      <c r="AX230" s="135"/>
      <c r="AY230" s="135"/>
      <c r="AZ230" s="135"/>
      <c r="BA230" s="135"/>
    </row>
    <row r="231" spans="1:53" s="156" customFormat="1" ht="15.75">
      <c r="A231" s="139"/>
      <c r="B231" s="153"/>
      <c r="C231" s="154"/>
      <c r="D231" s="154"/>
      <c r="E231" s="154"/>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c r="AC231" s="155"/>
      <c r="AD231" s="155"/>
      <c r="AE231" s="155"/>
      <c r="AF231" s="155"/>
      <c r="AG231" s="155"/>
      <c r="AH231" s="155"/>
      <c r="AI231" s="155"/>
      <c r="AJ231" s="155"/>
      <c r="AK231" s="155"/>
      <c r="AL231" s="155"/>
      <c r="AM231" s="155"/>
      <c r="AN231" s="155"/>
      <c r="AP231" s="135"/>
      <c r="AQ231" s="135"/>
      <c r="AR231" s="135"/>
      <c r="AS231" s="135"/>
      <c r="AT231" s="135"/>
      <c r="AU231" s="135"/>
      <c r="AV231" s="135"/>
      <c r="AW231" s="135"/>
      <c r="AX231" s="135"/>
      <c r="AY231" s="135"/>
      <c r="AZ231" s="135"/>
      <c r="BA231" s="135"/>
    </row>
    <row r="232" spans="1:53" s="156" customFormat="1" ht="15.75">
      <c r="A232" s="139"/>
      <c r="B232" s="153"/>
      <c r="C232" s="154"/>
      <c r="D232" s="154"/>
      <c r="E232" s="154"/>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c r="AC232" s="155"/>
      <c r="AD232" s="155"/>
      <c r="AE232" s="155"/>
      <c r="AF232" s="155"/>
      <c r="AG232" s="155"/>
      <c r="AH232" s="155"/>
      <c r="AI232" s="155"/>
      <c r="AJ232" s="155"/>
      <c r="AK232" s="155"/>
      <c r="AL232" s="155"/>
      <c r="AM232" s="155"/>
      <c r="AN232" s="155"/>
      <c r="AP232" s="135"/>
      <c r="AQ232" s="135"/>
      <c r="AR232" s="135"/>
      <c r="AS232" s="135"/>
      <c r="AT232" s="135"/>
      <c r="AU232" s="135"/>
      <c r="AV232" s="135"/>
      <c r="AW232" s="135"/>
      <c r="AX232" s="135"/>
      <c r="AY232" s="135"/>
      <c r="AZ232" s="135"/>
      <c r="BA232" s="135"/>
    </row>
    <row r="233" spans="1:53" s="156" customFormat="1" ht="15.75">
      <c r="A233" s="139"/>
      <c r="B233" s="153"/>
      <c r="C233" s="154"/>
      <c r="D233" s="154"/>
      <c r="E233" s="154"/>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c r="AC233" s="155"/>
      <c r="AD233" s="155"/>
      <c r="AE233" s="155"/>
      <c r="AF233" s="155"/>
      <c r="AG233" s="155"/>
      <c r="AH233" s="155"/>
      <c r="AI233" s="155"/>
      <c r="AJ233" s="155"/>
      <c r="AK233" s="155"/>
      <c r="AL233" s="155"/>
      <c r="AM233" s="155"/>
      <c r="AN233" s="155"/>
      <c r="AP233" s="135"/>
      <c r="AQ233" s="135"/>
      <c r="AR233" s="135"/>
      <c r="AS233" s="135"/>
      <c r="AT233" s="135"/>
      <c r="AU233" s="135"/>
      <c r="AV233" s="135"/>
      <c r="AW233" s="135"/>
      <c r="AX233" s="135"/>
      <c r="AY233" s="135"/>
      <c r="AZ233" s="135"/>
      <c r="BA233" s="135"/>
    </row>
    <row r="234" spans="1:53" s="156" customFormat="1" ht="15.75">
      <c r="A234" s="139"/>
      <c r="B234" s="153"/>
      <c r="C234" s="154"/>
      <c r="D234" s="154"/>
      <c r="E234" s="154"/>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c r="AC234" s="155"/>
      <c r="AD234" s="155"/>
      <c r="AE234" s="155"/>
      <c r="AF234" s="155"/>
      <c r="AG234" s="155"/>
      <c r="AH234" s="155"/>
      <c r="AI234" s="155"/>
      <c r="AJ234" s="155"/>
      <c r="AK234" s="155"/>
      <c r="AL234" s="155"/>
      <c r="AM234" s="155"/>
      <c r="AN234" s="155"/>
      <c r="AP234" s="135"/>
      <c r="AQ234" s="135"/>
      <c r="AR234" s="135"/>
      <c r="AS234" s="135"/>
      <c r="AT234" s="135"/>
      <c r="AU234" s="135"/>
      <c r="AV234" s="135"/>
      <c r="AW234" s="135"/>
      <c r="AX234" s="135"/>
      <c r="AY234" s="135"/>
      <c r="AZ234" s="135"/>
      <c r="BA234" s="135"/>
    </row>
    <row r="235" spans="1:53" s="156" customFormat="1" ht="15.75">
      <c r="A235" s="139"/>
      <c r="B235" s="153"/>
      <c r="C235" s="154"/>
      <c r="D235" s="154"/>
      <c r="E235" s="154"/>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c r="AC235" s="155"/>
      <c r="AD235" s="155"/>
      <c r="AE235" s="155"/>
      <c r="AF235" s="155"/>
      <c r="AG235" s="155"/>
      <c r="AH235" s="155"/>
      <c r="AI235" s="155"/>
      <c r="AJ235" s="155"/>
      <c r="AK235" s="155"/>
      <c r="AL235" s="155"/>
      <c r="AM235" s="155"/>
      <c r="AN235" s="155"/>
      <c r="AP235" s="135"/>
      <c r="AQ235" s="135"/>
      <c r="AR235" s="135"/>
      <c r="AS235" s="135"/>
      <c r="AT235" s="135"/>
      <c r="AU235" s="135"/>
      <c r="AV235" s="135"/>
      <c r="AW235" s="135"/>
      <c r="AX235" s="135"/>
      <c r="AY235" s="135"/>
      <c r="AZ235" s="135"/>
      <c r="BA235" s="135"/>
    </row>
    <row r="236" spans="1:53" s="156" customFormat="1" ht="15.75">
      <c r="A236" s="139"/>
      <c r="B236" s="153"/>
      <c r="C236" s="154"/>
      <c r="D236" s="154"/>
      <c r="E236" s="154"/>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c r="AC236" s="155"/>
      <c r="AD236" s="155"/>
      <c r="AE236" s="155"/>
      <c r="AF236" s="155"/>
      <c r="AG236" s="155"/>
      <c r="AH236" s="155"/>
      <c r="AI236" s="155"/>
      <c r="AJ236" s="155"/>
      <c r="AK236" s="155"/>
      <c r="AL236" s="155"/>
      <c r="AM236" s="155"/>
      <c r="AN236" s="155"/>
      <c r="AP236" s="135"/>
      <c r="AQ236" s="135"/>
      <c r="AR236" s="135"/>
      <c r="AS236" s="135"/>
      <c r="AT236" s="135"/>
      <c r="AU236" s="135"/>
      <c r="AV236" s="135"/>
      <c r="AW236" s="135"/>
      <c r="AX236" s="135"/>
      <c r="AY236" s="135"/>
      <c r="AZ236" s="135"/>
      <c r="BA236" s="135"/>
    </row>
    <row r="237" spans="1:53" s="156" customFormat="1" ht="15.75">
      <c r="A237" s="139"/>
      <c r="B237" s="153"/>
      <c r="C237" s="154"/>
      <c r="D237" s="154"/>
      <c r="E237" s="154"/>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c r="AC237" s="155"/>
      <c r="AD237" s="155"/>
      <c r="AE237" s="155"/>
      <c r="AF237" s="155"/>
      <c r="AG237" s="155"/>
      <c r="AH237" s="155"/>
      <c r="AI237" s="155"/>
      <c r="AJ237" s="155"/>
      <c r="AK237" s="155"/>
      <c r="AL237" s="155"/>
      <c r="AM237" s="155"/>
      <c r="AN237" s="155"/>
      <c r="AP237" s="135"/>
      <c r="AQ237" s="135"/>
      <c r="AR237" s="135"/>
      <c r="AS237" s="135"/>
      <c r="AT237" s="135"/>
      <c r="AU237" s="135"/>
      <c r="AV237" s="135"/>
      <c r="AW237" s="135"/>
      <c r="AX237" s="135"/>
      <c r="AY237" s="135"/>
      <c r="AZ237" s="135"/>
      <c r="BA237" s="135"/>
    </row>
    <row r="238" spans="1:53" s="156" customFormat="1" ht="15.75">
      <c r="A238" s="139"/>
      <c r="B238" s="153"/>
      <c r="C238" s="154"/>
      <c r="D238" s="154"/>
      <c r="E238" s="154"/>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c r="AC238" s="155"/>
      <c r="AD238" s="155"/>
      <c r="AE238" s="155"/>
      <c r="AF238" s="155"/>
      <c r="AG238" s="155"/>
      <c r="AH238" s="155"/>
      <c r="AI238" s="155"/>
      <c r="AJ238" s="155"/>
      <c r="AK238" s="155"/>
      <c r="AL238" s="155"/>
      <c r="AM238" s="155"/>
      <c r="AN238" s="155"/>
      <c r="AP238" s="135"/>
      <c r="AQ238" s="135"/>
      <c r="AR238" s="135"/>
      <c r="AS238" s="135"/>
      <c r="AT238" s="135"/>
      <c r="AU238" s="135"/>
      <c r="AV238" s="135"/>
      <c r="AW238" s="135"/>
      <c r="AX238" s="135"/>
      <c r="AY238" s="135"/>
      <c r="AZ238" s="135"/>
      <c r="BA238" s="135"/>
    </row>
    <row r="239" spans="1:53" s="156" customFormat="1" ht="15.75">
      <c r="A239" s="139"/>
      <c r="B239" s="153"/>
      <c r="C239" s="154"/>
      <c r="D239" s="154"/>
      <c r="E239" s="154"/>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c r="AC239" s="155"/>
      <c r="AD239" s="155"/>
      <c r="AE239" s="155"/>
      <c r="AF239" s="155"/>
      <c r="AG239" s="155"/>
      <c r="AH239" s="155"/>
      <c r="AI239" s="155"/>
      <c r="AJ239" s="155"/>
      <c r="AK239" s="155"/>
      <c r="AL239" s="155"/>
      <c r="AM239" s="155"/>
      <c r="AN239" s="155"/>
      <c r="AP239" s="135"/>
      <c r="AQ239" s="135"/>
      <c r="AR239" s="135"/>
      <c r="AS239" s="135"/>
      <c r="AT239" s="135"/>
      <c r="AU239" s="135"/>
      <c r="AV239" s="135"/>
      <c r="AW239" s="135"/>
      <c r="AX239" s="135"/>
      <c r="AY239" s="135"/>
      <c r="AZ239" s="135"/>
      <c r="BA239" s="135"/>
    </row>
    <row r="240" spans="1:53" s="156" customFormat="1" ht="15.75">
      <c r="A240" s="139"/>
      <c r="B240" s="153"/>
      <c r="C240" s="154"/>
      <c r="D240" s="154"/>
      <c r="E240" s="154"/>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c r="AC240" s="155"/>
      <c r="AD240" s="155"/>
      <c r="AE240" s="155"/>
      <c r="AF240" s="155"/>
      <c r="AG240" s="155"/>
      <c r="AH240" s="155"/>
      <c r="AI240" s="155"/>
      <c r="AJ240" s="155"/>
      <c r="AK240" s="155"/>
      <c r="AL240" s="155"/>
      <c r="AM240" s="155"/>
      <c r="AN240" s="155"/>
      <c r="AP240" s="135"/>
      <c r="AQ240" s="135"/>
      <c r="AR240" s="135"/>
      <c r="AS240" s="135"/>
      <c r="AT240" s="135"/>
      <c r="AU240" s="135"/>
      <c r="AV240" s="135"/>
      <c r="AW240" s="135"/>
      <c r="AX240" s="135"/>
      <c r="AY240" s="135"/>
      <c r="AZ240" s="135"/>
      <c r="BA240" s="135"/>
    </row>
    <row r="241" spans="1:53" s="156" customFormat="1" ht="15.75">
      <c r="A241" s="139"/>
      <c r="B241" s="153"/>
      <c r="C241" s="154"/>
      <c r="D241" s="154"/>
      <c r="E241" s="154"/>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c r="AC241" s="155"/>
      <c r="AD241" s="155"/>
      <c r="AE241" s="155"/>
      <c r="AF241" s="155"/>
      <c r="AG241" s="155"/>
      <c r="AH241" s="155"/>
      <c r="AI241" s="155"/>
      <c r="AJ241" s="155"/>
      <c r="AK241" s="155"/>
      <c r="AL241" s="155"/>
      <c r="AM241" s="155"/>
      <c r="AN241" s="155"/>
      <c r="AP241" s="135"/>
      <c r="AQ241" s="135"/>
      <c r="AR241" s="135"/>
      <c r="AS241" s="135"/>
      <c r="AT241" s="135"/>
      <c r="AU241" s="135"/>
      <c r="AV241" s="135"/>
      <c r="AW241" s="135"/>
      <c r="AX241" s="135"/>
      <c r="AY241" s="135"/>
      <c r="AZ241" s="135"/>
      <c r="BA241" s="135"/>
    </row>
    <row r="242" spans="1:53" s="156" customFormat="1" ht="15.75">
      <c r="A242" s="139"/>
      <c r="B242" s="153"/>
      <c r="C242" s="154"/>
      <c r="D242" s="154"/>
      <c r="E242" s="154"/>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c r="AC242" s="155"/>
      <c r="AD242" s="155"/>
      <c r="AE242" s="155"/>
      <c r="AF242" s="155"/>
      <c r="AG242" s="155"/>
      <c r="AH242" s="155"/>
      <c r="AI242" s="155"/>
      <c r="AJ242" s="155"/>
      <c r="AK242" s="155"/>
      <c r="AL242" s="155"/>
      <c r="AM242" s="155"/>
      <c r="AN242" s="155"/>
      <c r="AP242" s="135"/>
      <c r="AQ242" s="135"/>
      <c r="AR242" s="135"/>
      <c r="AS242" s="135"/>
      <c r="AT242" s="135"/>
      <c r="AU242" s="135"/>
      <c r="AV242" s="135"/>
      <c r="AW242" s="135"/>
      <c r="AX242" s="135"/>
      <c r="AY242" s="135"/>
      <c r="AZ242" s="135"/>
      <c r="BA242" s="135"/>
    </row>
    <row r="243" spans="1:53" s="156" customFormat="1" ht="15.75">
      <c r="A243" s="139"/>
      <c r="B243" s="153"/>
      <c r="C243" s="154"/>
      <c r="D243" s="154"/>
      <c r="E243" s="154"/>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c r="AC243" s="155"/>
      <c r="AD243" s="155"/>
      <c r="AE243" s="155"/>
      <c r="AF243" s="155"/>
      <c r="AG243" s="155"/>
      <c r="AH243" s="155"/>
      <c r="AI243" s="155"/>
      <c r="AJ243" s="155"/>
      <c r="AK243" s="155"/>
      <c r="AL243" s="155"/>
      <c r="AM243" s="155"/>
      <c r="AN243" s="155"/>
      <c r="AP243" s="135"/>
      <c r="AQ243" s="135"/>
      <c r="AR243" s="135"/>
      <c r="AS243" s="135"/>
      <c r="AT243" s="135"/>
      <c r="AU243" s="135"/>
      <c r="AV243" s="135"/>
      <c r="AW243" s="135"/>
      <c r="AX243" s="135"/>
      <c r="AY243" s="135"/>
      <c r="AZ243" s="135"/>
      <c r="BA243" s="135"/>
    </row>
    <row r="244" spans="1:53" s="156" customFormat="1" ht="15.75">
      <c r="A244" s="139"/>
      <c r="B244" s="153"/>
      <c r="C244" s="154"/>
      <c r="D244" s="154"/>
      <c r="E244" s="154"/>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c r="AC244" s="155"/>
      <c r="AD244" s="155"/>
      <c r="AE244" s="155"/>
      <c r="AF244" s="155"/>
      <c r="AG244" s="155"/>
      <c r="AH244" s="155"/>
      <c r="AI244" s="155"/>
      <c r="AJ244" s="155"/>
      <c r="AK244" s="155"/>
      <c r="AL244" s="155"/>
      <c r="AM244" s="155"/>
      <c r="AN244" s="155"/>
      <c r="AP244" s="135"/>
      <c r="AQ244" s="135"/>
      <c r="AR244" s="135"/>
      <c r="AS244" s="135"/>
      <c r="AT244" s="135"/>
      <c r="AU244" s="135"/>
      <c r="AV244" s="135"/>
      <c r="AW244" s="135"/>
      <c r="AX244" s="135"/>
      <c r="AY244" s="135"/>
      <c r="AZ244" s="135"/>
      <c r="BA244" s="135"/>
    </row>
    <row r="245" spans="1:53" s="156" customFormat="1" ht="15.75">
      <c r="A245" s="139"/>
      <c r="B245" s="153"/>
      <c r="C245" s="154"/>
      <c r="D245" s="154"/>
      <c r="E245" s="154"/>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c r="AC245" s="155"/>
      <c r="AD245" s="155"/>
      <c r="AE245" s="155"/>
      <c r="AF245" s="155"/>
      <c r="AG245" s="155"/>
      <c r="AH245" s="155"/>
      <c r="AI245" s="155"/>
      <c r="AJ245" s="155"/>
      <c r="AK245" s="155"/>
      <c r="AL245" s="155"/>
      <c r="AM245" s="155"/>
      <c r="AN245" s="155"/>
      <c r="AP245" s="135"/>
      <c r="AQ245" s="135"/>
      <c r="AR245" s="135"/>
      <c r="AS245" s="135"/>
      <c r="AT245" s="135"/>
      <c r="AU245" s="135"/>
      <c r="AV245" s="135"/>
      <c r="AW245" s="135"/>
      <c r="AX245" s="135"/>
      <c r="AY245" s="135"/>
      <c r="AZ245" s="135"/>
      <c r="BA245" s="135"/>
    </row>
    <row r="246" spans="1:53" s="156" customFormat="1" ht="15.75">
      <c r="A246" s="139"/>
      <c r="B246" s="153"/>
      <c r="C246" s="154"/>
      <c r="D246" s="154"/>
      <c r="E246" s="154"/>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c r="AC246" s="155"/>
      <c r="AD246" s="155"/>
      <c r="AE246" s="155"/>
      <c r="AF246" s="155"/>
      <c r="AG246" s="155"/>
      <c r="AH246" s="155"/>
      <c r="AI246" s="155"/>
      <c r="AJ246" s="155"/>
      <c r="AK246" s="155"/>
      <c r="AL246" s="155"/>
      <c r="AM246" s="155"/>
      <c r="AN246" s="155"/>
      <c r="AP246" s="135"/>
      <c r="AQ246" s="135"/>
      <c r="AR246" s="135"/>
      <c r="AS246" s="135"/>
      <c r="AT246" s="135"/>
      <c r="AU246" s="135"/>
      <c r="AV246" s="135"/>
      <c r="AW246" s="135"/>
      <c r="AX246" s="135"/>
      <c r="AY246" s="135"/>
      <c r="AZ246" s="135"/>
      <c r="BA246" s="135"/>
    </row>
    <row r="247" spans="1:53" s="156" customFormat="1" ht="15.75">
      <c r="A247" s="139"/>
      <c r="B247" s="153"/>
      <c r="C247" s="154"/>
      <c r="D247" s="154"/>
      <c r="E247" s="154"/>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c r="AC247" s="155"/>
      <c r="AD247" s="155"/>
      <c r="AE247" s="155"/>
      <c r="AF247" s="155"/>
      <c r="AG247" s="155"/>
      <c r="AH247" s="155"/>
      <c r="AI247" s="155"/>
      <c r="AJ247" s="155"/>
      <c r="AK247" s="155"/>
      <c r="AL247" s="155"/>
      <c r="AM247" s="155"/>
      <c r="AN247" s="155"/>
      <c r="AP247" s="135"/>
      <c r="AQ247" s="135"/>
      <c r="AR247" s="135"/>
      <c r="AS247" s="135"/>
      <c r="AT247" s="135"/>
      <c r="AU247" s="135"/>
      <c r="AV247" s="135"/>
      <c r="AW247" s="135"/>
      <c r="AX247" s="135"/>
      <c r="AY247" s="135"/>
      <c r="AZ247" s="135"/>
      <c r="BA247" s="135"/>
    </row>
    <row r="248" spans="1:53" s="156" customFormat="1" ht="15.75">
      <c r="A248" s="139"/>
      <c r="B248" s="153"/>
      <c r="C248" s="154"/>
      <c r="D248" s="154"/>
      <c r="E248" s="154"/>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c r="AC248" s="155"/>
      <c r="AD248" s="155"/>
      <c r="AE248" s="155"/>
      <c r="AF248" s="155"/>
      <c r="AG248" s="155"/>
      <c r="AH248" s="155"/>
      <c r="AI248" s="155"/>
      <c r="AJ248" s="155"/>
      <c r="AK248" s="155"/>
      <c r="AL248" s="155"/>
      <c r="AM248" s="155"/>
      <c r="AN248" s="155"/>
      <c r="AP248" s="135"/>
      <c r="AQ248" s="135"/>
      <c r="AR248" s="135"/>
      <c r="AS248" s="135"/>
      <c r="AT248" s="135"/>
      <c r="AU248" s="135"/>
      <c r="AV248" s="135"/>
      <c r="AW248" s="135"/>
      <c r="AX248" s="135"/>
      <c r="AY248" s="135"/>
      <c r="AZ248" s="135"/>
      <c r="BA248" s="135"/>
    </row>
    <row r="249" spans="1:53" s="156" customFormat="1" ht="15.75">
      <c r="A249" s="139"/>
      <c r="B249" s="153"/>
      <c r="C249" s="154"/>
      <c r="D249" s="154"/>
      <c r="E249" s="154"/>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c r="AC249" s="155"/>
      <c r="AD249" s="155"/>
      <c r="AE249" s="155"/>
      <c r="AF249" s="155"/>
      <c r="AG249" s="155"/>
      <c r="AH249" s="155"/>
      <c r="AI249" s="155"/>
      <c r="AJ249" s="155"/>
      <c r="AK249" s="155"/>
      <c r="AL249" s="155"/>
      <c r="AM249" s="155"/>
      <c r="AN249" s="155"/>
      <c r="AP249" s="135"/>
      <c r="AQ249" s="135"/>
      <c r="AR249" s="135"/>
      <c r="AS249" s="135"/>
      <c r="AT249" s="135"/>
      <c r="AU249" s="135"/>
      <c r="AV249" s="135"/>
      <c r="AW249" s="135"/>
      <c r="AX249" s="135"/>
      <c r="AY249" s="135"/>
      <c r="AZ249" s="135"/>
      <c r="BA249" s="135"/>
    </row>
    <row r="250" spans="1:53" s="156" customFormat="1" ht="15.75">
      <c r="A250" s="139"/>
      <c r="B250" s="153"/>
      <c r="C250" s="154"/>
      <c r="D250" s="154"/>
      <c r="E250" s="154"/>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c r="AC250" s="155"/>
      <c r="AD250" s="155"/>
      <c r="AE250" s="155"/>
      <c r="AF250" s="155"/>
      <c r="AG250" s="155"/>
      <c r="AH250" s="155"/>
      <c r="AI250" s="155"/>
      <c r="AJ250" s="155"/>
      <c r="AK250" s="155"/>
      <c r="AL250" s="155"/>
      <c r="AM250" s="155"/>
      <c r="AN250" s="155"/>
      <c r="AP250" s="135"/>
      <c r="AQ250" s="135"/>
      <c r="AR250" s="135"/>
      <c r="AS250" s="135"/>
      <c r="AT250" s="135"/>
      <c r="AU250" s="135"/>
      <c r="AV250" s="135"/>
      <c r="AW250" s="135"/>
      <c r="AX250" s="135"/>
      <c r="AY250" s="135"/>
      <c r="AZ250" s="135"/>
      <c r="BA250" s="135"/>
    </row>
    <row r="251" spans="1:53" s="156" customFormat="1" ht="15.75">
      <c r="A251" s="139"/>
      <c r="B251" s="153"/>
      <c r="C251" s="154"/>
      <c r="D251" s="154"/>
      <c r="E251" s="154"/>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c r="AC251" s="155"/>
      <c r="AD251" s="155"/>
      <c r="AE251" s="155"/>
      <c r="AF251" s="155"/>
      <c r="AG251" s="155"/>
      <c r="AH251" s="155"/>
      <c r="AI251" s="155"/>
      <c r="AJ251" s="155"/>
      <c r="AK251" s="155"/>
      <c r="AL251" s="155"/>
      <c r="AM251" s="155"/>
      <c r="AN251" s="155"/>
      <c r="AP251" s="135"/>
      <c r="AQ251" s="135"/>
      <c r="AR251" s="135"/>
      <c r="AS251" s="135"/>
      <c r="AT251" s="135"/>
      <c r="AU251" s="135"/>
      <c r="AV251" s="135"/>
      <c r="AW251" s="135"/>
      <c r="AX251" s="135"/>
      <c r="AY251" s="135"/>
      <c r="AZ251" s="135"/>
      <c r="BA251" s="135"/>
    </row>
    <row r="252" spans="1:53" s="156" customFormat="1" ht="15.75">
      <c r="A252" s="139"/>
      <c r="B252" s="153"/>
      <c r="C252" s="154"/>
      <c r="D252" s="154"/>
      <c r="E252" s="154"/>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c r="AC252" s="155"/>
      <c r="AD252" s="155"/>
      <c r="AE252" s="155"/>
      <c r="AF252" s="155"/>
      <c r="AG252" s="155"/>
      <c r="AH252" s="155"/>
      <c r="AI252" s="155"/>
      <c r="AJ252" s="155"/>
      <c r="AK252" s="155"/>
      <c r="AL252" s="155"/>
      <c r="AM252" s="155"/>
      <c r="AN252" s="155"/>
      <c r="AP252" s="135"/>
      <c r="AQ252" s="135"/>
      <c r="AR252" s="135"/>
      <c r="AS252" s="135"/>
      <c r="AT252" s="135"/>
      <c r="AU252" s="135"/>
      <c r="AV252" s="135"/>
      <c r="AW252" s="135"/>
      <c r="AX252" s="135"/>
      <c r="AY252" s="135"/>
      <c r="AZ252" s="135"/>
      <c r="BA252" s="135"/>
    </row>
    <row r="253" spans="1:53" s="156" customFormat="1" ht="15.75">
      <c r="A253" s="139"/>
      <c r="B253" s="153"/>
      <c r="C253" s="154"/>
      <c r="D253" s="154"/>
      <c r="E253" s="154"/>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c r="AC253" s="155"/>
      <c r="AD253" s="155"/>
      <c r="AE253" s="155"/>
      <c r="AF253" s="155"/>
      <c r="AG253" s="155"/>
      <c r="AH253" s="155"/>
      <c r="AI253" s="155"/>
      <c r="AJ253" s="155"/>
      <c r="AK253" s="155"/>
      <c r="AL253" s="155"/>
      <c r="AM253" s="155"/>
      <c r="AN253" s="155"/>
      <c r="AP253" s="135"/>
      <c r="AQ253" s="135"/>
      <c r="AR253" s="135"/>
      <c r="AS253" s="135"/>
      <c r="AT253" s="135"/>
      <c r="AU253" s="135"/>
      <c r="AV253" s="135"/>
      <c r="AW253" s="135"/>
      <c r="AX253" s="135"/>
      <c r="AY253" s="135"/>
      <c r="AZ253" s="135"/>
      <c r="BA253" s="135"/>
    </row>
    <row r="254" spans="1:53" s="156" customFormat="1" ht="15.75">
      <c r="A254" s="139"/>
      <c r="B254" s="153"/>
      <c r="C254" s="154"/>
      <c r="D254" s="154"/>
      <c r="E254" s="154"/>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c r="AC254" s="155"/>
      <c r="AD254" s="155"/>
      <c r="AE254" s="155"/>
      <c r="AF254" s="155"/>
      <c r="AG254" s="155"/>
      <c r="AH254" s="155"/>
      <c r="AI254" s="155"/>
      <c r="AJ254" s="155"/>
      <c r="AK254" s="155"/>
      <c r="AL254" s="155"/>
      <c r="AM254" s="155"/>
      <c r="AN254" s="155"/>
      <c r="AP254" s="135"/>
      <c r="AQ254" s="135"/>
      <c r="AR254" s="135"/>
      <c r="AS254" s="135"/>
      <c r="AT254" s="135"/>
      <c r="AU254" s="135"/>
      <c r="AV254" s="135"/>
      <c r="AW254" s="135"/>
      <c r="AX254" s="135"/>
      <c r="AY254" s="135"/>
      <c r="AZ254" s="135"/>
      <c r="BA254" s="135"/>
    </row>
    <row r="255" spans="1:53" s="156" customFormat="1" ht="15.75">
      <c r="A255" s="139"/>
      <c r="B255" s="153"/>
      <c r="C255" s="154"/>
      <c r="D255" s="154"/>
      <c r="E255" s="154"/>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c r="AC255" s="155"/>
      <c r="AD255" s="155"/>
      <c r="AE255" s="155"/>
      <c r="AF255" s="155"/>
      <c r="AG255" s="155"/>
      <c r="AH255" s="155"/>
      <c r="AI255" s="155"/>
      <c r="AJ255" s="155"/>
      <c r="AK255" s="155"/>
      <c r="AL255" s="155"/>
      <c r="AM255" s="155"/>
      <c r="AN255" s="155"/>
      <c r="AP255" s="135"/>
      <c r="AQ255" s="135"/>
      <c r="AR255" s="135"/>
      <c r="AS255" s="135"/>
      <c r="AT255" s="135"/>
      <c r="AU255" s="135"/>
      <c r="AV255" s="135"/>
      <c r="AW255" s="135"/>
      <c r="AX255" s="135"/>
      <c r="AY255" s="135"/>
      <c r="AZ255" s="135"/>
      <c r="BA255" s="135"/>
    </row>
    <row r="256" spans="1:53" s="156" customFormat="1" ht="15.75">
      <c r="A256" s="139"/>
      <c r="B256" s="153"/>
      <c r="C256" s="154"/>
      <c r="D256" s="154"/>
      <c r="E256" s="154"/>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c r="AC256" s="155"/>
      <c r="AD256" s="155"/>
      <c r="AE256" s="155"/>
      <c r="AF256" s="155"/>
      <c r="AG256" s="155"/>
      <c r="AH256" s="155"/>
      <c r="AI256" s="155"/>
      <c r="AJ256" s="155"/>
      <c r="AK256" s="155"/>
      <c r="AL256" s="155"/>
      <c r="AM256" s="155"/>
      <c r="AN256" s="155"/>
      <c r="AP256" s="135"/>
      <c r="AQ256" s="135"/>
      <c r="AR256" s="135"/>
      <c r="AS256" s="135"/>
      <c r="AT256" s="135"/>
      <c r="AU256" s="135"/>
      <c r="AV256" s="135"/>
      <c r="AW256" s="135"/>
      <c r="AX256" s="135"/>
      <c r="AY256" s="135"/>
      <c r="AZ256" s="135"/>
      <c r="BA256" s="135"/>
    </row>
    <row r="257" spans="1:53" s="156" customFormat="1" ht="15.75">
      <c r="A257" s="139"/>
      <c r="B257" s="153"/>
      <c r="C257" s="154"/>
      <c r="D257" s="154"/>
      <c r="E257" s="154"/>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c r="AC257" s="155"/>
      <c r="AD257" s="155"/>
      <c r="AE257" s="155"/>
      <c r="AF257" s="155"/>
      <c r="AG257" s="155"/>
      <c r="AH257" s="155"/>
      <c r="AI257" s="155"/>
      <c r="AJ257" s="155"/>
      <c r="AK257" s="155"/>
      <c r="AL257" s="155"/>
      <c r="AM257" s="155"/>
      <c r="AN257" s="155"/>
      <c r="AP257" s="135"/>
      <c r="AQ257" s="135"/>
      <c r="AR257" s="135"/>
      <c r="AS257" s="135"/>
      <c r="AT257" s="135"/>
      <c r="AU257" s="135"/>
      <c r="AV257" s="135"/>
      <c r="AW257" s="135"/>
      <c r="AX257" s="135"/>
      <c r="AY257" s="135"/>
      <c r="AZ257" s="135"/>
      <c r="BA257" s="135"/>
    </row>
    <row r="258" spans="1:53" s="156" customFormat="1" ht="15.75">
      <c r="A258" s="139"/>
      <c r="B258" s="153"/>
      <c r="C258" s="154"/>
      <c r="D258" s="154"/>
      <c r="E258" s="154"/>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c r="AC258" s="155"/>
      <c r="AD258" s="155"/>
      <c r="AE258" s="155"/>
      <c r="AF258" s="155"/>
      <c r="AG258" s="155"/>
      <c r="AH258" s="155"/>
      <c r="AI258" s="155"/>
      <c r="AJ258" s="155"/>
      <c r="AK258" s="155"/>
      <c r="AL258" s="155"/>
      <c r="AM258" s="155"/>
      <c r="AN258" s="155"/>
      <c r="AP258" s="135"/>
      <c r="AQ258" s="135"/>
      <c r="AR258" s="135"/>
      <c r="AS258" s="135"/>
      <c r="AT258" s="135"/>
      <c r="AU258" s="135"/>
      <c r="AV258" s="135"/>
      <c r="AW258" s="135"/>
      <c r="AX258" s="135"/>
      <c r="AY258" s="135"/>
      <c r="AZ258" s="135"/>
      <c r="BA258" s="135"/>
    </row>
    <row r="259" spans="1:53" s="156" customFormat="1" ht="15.75">
      <c r="A259" s="139"/>
      <c r="B259" s="153"/>
      <c r="C259" s="154"/>
      <c r="D259" s="154"/>
      <c r="E259" s="154"/>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c r="AC259" s="155"/>
      <c r="AD259" s="155"/>
      <c r="AE259" s="155"/>
      <c r="AF259" s="155"/>
      <c r="AG259" s="155"/>
      <c r="AH259" s="155"/>
      <c r="AI259" s="155"/>
      <c r="AJ259" s="155"/>
      <c r="AK259" s="155"/>
      <c r="AL259" s="155"/>
      <c r="AM259" s="155"/>
      <c r="AN259" s="155"/>
      <c r="AP259" s="135"/>
      <c r="AQ259" s="135"/>
      <c r="AR259" s="135"/>
      <c r="AS259" s="135"/>
      <c r="AT259" s="135"/>
      <c r="AU259" s="135"/>
      <c r="AV259" s="135"/>
      <c r="AW259" s="135"/>
      <c r="AX259" s="135"/>
      <c r="AY259" s="135"/>
      <c r="AZ259" s="135"/>
      <c r="BA259" s="135"/>
    </row>
    <row r="260" spans="1:53" s="156" customFormat="1" ht="15.75">
      <c r="A260" s="139"/>
      <c r="B260" s="153"/>
      <c r="C260" s="154"/>
      <c r="D260" s="154"/>
      <c r="E260" s="154"/>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c r="AC260" s="155"/>
      <c r="AD260" s="155"/>
      <c r="AE260" s="155"/>
      <c r="AF260" s="155"/>
      <c r="AG260" s="155"/>
      <c r="AH260" s="155"/>
      <c r="AI260" s="155"/>
      <c r="AJ260" s="155"/>
      <c r="AK260" s="155"/>
      <c r="AL260" s="155"/>
      <c r="AM260" s="155"/>
      <c r="AN260" s="155"/>
      <c r="AP260" s="135"/>
      <c r="AQ260" s="135"/>
      <c r="AR260" s="135"/>
      <c r="AS260" s="135"/>
      <c r="AT260" s="135"/>
      <c r="AU260" s="135"/>
      <c r="AV260" s="135"/>
      <c r="AW260" s="135"/>
      <c r="AX260" s="135"/>
      <c r="AY260" s="135"/>
      <c r="AZ260" s="135"/>
      <c r="BA260" s="135"/>
    </row>
    <row r="261" spans="1:53" s="156" customFormat="1" ht="15.75">
      <c r="A261" s="139"/>
      <c r="B261" s="153"/>
      <c r="C261" s="154"/>
      <c r="D261" s="154"/>
      <c r="E261" s="154"/>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c r="AC261" s="155"/>
      <c r="AD261" s="155"/>
      <c r="AE261" s="155"/>
      <c r="AF261" s="155"/>
      <c r="AG261" s="155"/>
      <c r="AH261" s="155"/>
      <c r="AI261" s="155"/>
      <c r="AJ261" s="155"/>
      <c r="AK261" s="155"/>
      <c r="AL261" s="155"/>
      <c r="AM261" s="155"/>
      <c r="AN261" s="155"/>
      <c r="AP261" s="135"/>
      <c r="AQ261" s="135"/>
      <c r="AR261" s="135"/>
      <c r="AS261" s="135"/>
      <c r="AT261" s="135"/>
      <c r="AU261" s="135"/>
      <c r="AV261" s="135"/>
      <c r="AW261" s="135"/>
      <c r="AX261" s="135"/>
      <c r="AY261" s="135"/>
      <c r="AZ261" s="135"/>
      <c r="BA261" s="135"/>
    </row>
    <row r="262" spans="1:53" s="156" customFormat="1" ht="15.75">
      <c r="A262" s="139"/>
      <c r="B262" s="153"/>
      <c r="C262" s="154"/>
      <c r="D262" s="154"/>
      <c r="E262" s="154"/>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c r="AC262" s="155"/>
      <c r="AD262" s="155"/>
      <c r="AE262" s="155"/>
      <c r="AF262" s="155"/>
      <c r="AG262" s="155"/>
      <c r="AH262" s="155"/>
      <c r="AI262" s="155"/>
      <c r="AJ262" s="155"/>
      <c r="AK262" s="155"/>
      <c r="AL262" s="155"/>
      <c r="AM262" s="155"/>
      <c r="AN262" s="155"/>
      <c r="AP262" s="135"/>
      <c r="AQ262" s="135"/>
      <c r="AR262" s="135"/>
      <c r="AS262" s="135"/>
      <c r="AT262" s="135"/>
      <c r="AU262" s="135"/>
      <c r="AV262" s="135"/>
      <c r="AW262" s="135"/>
      <c r="AX262" s="135"/>
      <c r="AY262" s="135"/>
      <c r="AZ262" s="135"/>
      <c r="BA262" s="135"/>
    </row>
    <row r="263" spans="1:53" s="156" customFormat="1" ht="15.75">
      <c r="A263" s="139"/>
      <c r="B263" s="153"/>
      <c r="C263" s="154"/>
      <c r="D263" s="154"/>
      <c r="E263" s="154"/>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c r="AC263" s="155"/>
      <c r="AD263" s="155"/>
      <c r="AE263" s="155"/>
      <c r="AF263" s="155"/>
      <c r="AG263" s="155"/>
      <c r="AH263" s="155"/>
      <c r="AI263" s="155"/>
      <c r="AJ263" s="155"/>
      <c r="AK263" s="155"/>
      <c r="AL263" s="155"/>
      <c r="AM263" s="155"/>
      <c r="AN263" s="155"/>
      <c r="AP263" s="135"/>
      <c r="AQ263" s="135"/>
      <c r="AR263" s="135"/>
      <c r="AS263" s="135"/>
      <c r="AT263" s="135"/>
      <c r="AU263" s="135"/>
      <c r="AV263" s="135"/>
      <c r="AW263" s="135"/>
      <c r="AX263" s="135"/>
      <c r="AY263" s="135"/>
      <c r="AZ263" s="135"/>
      <c r="BA263" s="135"/>
    </row>
    <row r="264" spans="1:53" s="156" customFormat="1" ht="15.75">
      <c r="A264" s="139"/>
      <c r="B264" s="153"/>
      <c r="C264" s="154"/>
      <c r="D264" s="154"/>
      <c r="E264" s="154"/>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c r="AC264" s="155"/>
      <c r="AD264" s="155"/>
      <c r="AE264" s="155"/>
      <c r="AF264" s="155"/>
      <c r="AG264" s="155"/>
      <c r="AH264" s="155"/>
      <c r="AI264" s="155"/>
      <c r="AJ264" s="155"/>
      <c r="AK264" s="155"/>
      <c r="AL264" s="155"/>
      <c r="AM264" s="155"/>
      <c r="AN264" s="155"/>
      <c r="AP264" s="135"/>
      <c r="AQ264" s="135"/>
      <c r="AR264" s="135"/>
      <c r="AS264" s="135"/>
      <c r="AT264" s="135"/>
      <c r="AU264" s="135"/>
      <c r="AV264" s="135"/>
      <c r="AW264" s="135"/>
      <c r="AX264" s="135"/>
      <c r="AY264" s="135"/>
      <c r="AZ264" s="135"/>
      <c r="BA264" s="135"/>
    </row>
    <row r="265" spans="1:53" s="156" customFormat="1" ht="15.75">
      <c r="A265" s="139"/>
      <c r="B265" s="153"/>
      <c r="C265" s="154"/>
      <c r="D265" s="154"/>
      <c r="E265" s="154"/>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c r="AC265" s="155"/>
      <c r="AD265" s="155"/>
      <c r="AE265" s="155"/>
      <c r="AF265" s="155"/>
      <c r="AG265" s="155"/>
      <c r="AH265" s="155"/>
      <c r="AI265" s="155"/>
      <c r="AJ265" s="155"/>
      <c r="AK265" s="155"/>
      <c r="AL265" s="155"/>
      <c r="AM265" s="155"/>
      <c r="AN265" s="155"/>
      <c r="AP265" s="135"/>
      <c r="AQ265" s="135"/>
      <c r="AR265" s="135"/>
      <c r="AS265" s="135"/>
      <c r="AT265" s="135"/>
      <c r="AU265" s="135"/>
      <c r="AV265" s="135"/>
      <c r="AW265" s="135"/>
      <c r="AX265" s="135"/>
      <c r="AY265" s="135"/>
      <c r="AZ265" s="135"/>
      <c r="BA265" s="135"/>
    </row>
    <row r="266" spans="1:53" s="156" customFormat="1" ht="15.75">
      <c r="A266" s="139"/>
      <c r="B266" s="153"/>
      <c r="C266" s="154"/>
      <c r="D266" s="154"/>
      <c r="E266" s="154"/>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c r="AC266" s="155"/>
      <c r="AD266" s="155"/>
      <c r="AE266" s="155"/>
      <c r="AF266" s="155"/>
      <c r="AG266" s="155"/>
      <c r="AH266" s="155"/>
      <c r="AI266" s="155"/>
      <c r="AJ266" s="155"/>
      <c r="AK266" s="155"/>
      <c r="AL266" s="155"/>
      <c r="AM266" s="155"/>
      <c r="AN266" s="155"/>
      <c r="AP266" s="135"/>
      <c r="AQ266" s="135"/>
      <c r="AR266" s="135"/>
      <c r="AS266" s="135"/>
      <c r="AT266" s="135"/>
      <c r="AU266" s="135"/>
      <c r="AV266" s="135"/>
      <c r="AW266" s="135"/>
      <c r="AX266" s="135"/>
      <c r="AY266" s="135"/>
      <c r="AZ266" s="135"/>
      <c r="BA266" s="135"/>
    </row>
    <row r="267" spans="1:53" s="156" customFormat="1" ht="15.75">
      <c r="A267" s="139"/>
      <c r="B267" s="153"/>
      <c r="C267" s="154"/>
      <c r="D267" s="154"/>
      <c r="E267" s="154"/>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c r="AC267" s="155"/>
      <c r="AD267" s="155"/>
      <c r="AE267" s="155"/>
      <c r="AF267" s="155"/>
      <c r="AG267" s="155"/>
      <c r="AH267" s="155"/>
      <c r="AI267" s="155"/>
      <c r="AJ267" s="155"/>
      <c r="AK267" s="155"/>
      <c r="AL267" s="155"/>
      <c r="AM267" s="155"/>
      <c r="AN267" s="155"/>
      <c r="AP267" s="135"/>
      <c r="AQ267" s="135"/>
      <c r="AR267" s="135"/>
      <c r="AS267" s="135"/>
      <c r="AT267" s="135"/>
      <c r="AU267" s="135"/>
      <c r="AV267" s="135"/>
      <c r="AW267" s="135"/>
      <c r="AX267" s="135"/>
      <c r="AY267" s="135"/>
      <c r="AZ267" s="135"/>
      <c r="BA267" s="135"/>
    </row>
    <row r="268" spans="1:53" s="156" customFormat="1" ht="15.75">
      <c r="A268" s="139"/>
      <c r="B268" s="153"/>
      <c r="C268" s="154"/>
      <c r="D268" s="154"/>
      <c r="E268" s="154"/>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c r="AC268" s="155"/>
      <c r="AD268" s="155"/>
      <c r="AE268" s="155"/>
      <c r="AF268" s="155"/>
      <c r="AG268" s="155"/>
      <c r="AH268" s="155"/>
      <c r="AI268" s="155"/>
      <c r="AJ268" s="155"/>
      <c r="AK268" s="155"/>
      <c r="AL268" s="155"/>
      <c r="AM268" s="155"/>
      <c r="AN268" s="155"/>
      <c r="AP268" s="135"/>
      <c r="AQ268" s="135"/>
      <c r="AR268" s="135"/>
      <c r="AS268" s="135"/>
      <c r="AT268" s="135"/>
      <c r="AU268" s="135"/>
      <c r="AV268" s="135"/>
      <c r="AW268" s="135"/>
      <c r="AX268" s="135"/>
      <c r="AY268" s="135"/>
      <c r="AZ268" s="135"/>
      <c r="BA268" s="135"/>
    </row>
    <row r="269" spans="1:53" s="156" customFormat="1" ht="15.75">
      <c r="A269" s="139"/>
      <c r="B269" s="153"/>
      <c r="C269" s="154"/>
      <c r="D269" s="154"/>
      <c r="E269" s="154"/>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c r="AC269" s="155"/>
      <c r="AD269" s="155"/>
      <c r="AE269" s="155"/>
      <c r="AF269" s="155"/>
      <c r="AG269" s="155"/>
      <c r="AH269" s="155"/>
      <c r="AI269" s="155"/>
      <c r="AJ269" s="155"/>
      <c r="AK269" s="155"/>
      <c r="AL269" s="155"/>
      <c r="AM269" s="155"/>
      <c r="AN269" s="155"/>
      <c r="AP269" s="135"/>
      <c r="AQ269" s="135"/>
      <c r="AR269" s="135"/>
      <c r="AS269" s="135"/>
      <c r="AT269" s="135"/>
      <c r="AU269" s="135"/>
      <c r="AV269" s="135"/>
      <c r="AW269" s="135"/>
      <c r="AX269" s="135"/>
      <c r="AY269" s="135"/>
      <c r="AZ269" s="135"/>
      <c r="BA269" s="135"/>
    </row>
    <row r="270" spans="1:53" s="156" customFormat="1" ht="15.75">
      <c r="A270" s="139"/>
      <c r="B270" s="153"/>
      <c r="C270" s="154"/>
      <c r="D270" s="154"/>
      <c r="E270" s="154"/>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c r="AC270" s="155"/>
      <c r="AD270" s="155"/>
      <c r="AE270" s="155"/>
      <c r="AF270" s="155"/>
      <c r="AG270" s="155"/>
      <c r="AH270" s="155"/>
      <c r="AI270" s="155"/>
      <c r="AJ270" s="155"/>
      <c r="AK270" s="155"/>
      <c r="AL270" s="155"/>
      <c r="AM270" s="155"/>
      <c r="AN270" s="155"/>
      <c r="AP270" s="135"/>
      <c r="AQ270" s="135"/>
      <c r="AR270" s="135"/>
      <c r="AS270" s="135"/>
      <c r="AT270" s="135"/>
      <c r="AU270" s="135"/>
      <c r="AV270" s="135"/>
      <c r="AW270" s="135"/>
      <c r="AX270" s="135"/>
      <c r="AY270" s="135"/>
      <c r="AZ270" s="135"/>
      <c r="BA270" s="135"/>
    </row>
    <row r="271" spans="1:53" s="156" customFormat="1" ht="15.75">
      <c r="A271" s="139"/>
      <c r="B271" s="153"/>
      <c r="C271" s="154"/>
      <c r="D271" s="154"/>
      <c r="E271" s="154"/>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c r="AC271" s="155"/>
      <c r="AD271" s="155"/>
      <c r="AE271" s="155"/>
      <c r="AF271" s="155"/>
      <c r="AG271" s="155"/>
      <c r="AH271" s="155"/>
      <c r="AI271" s="155"/>
      <c r="AJ271" s="155"/>
      <c r="AK271" s="155"/>
      <c r="AL271" s="155"/>
      <c r="AM271" s="155"/>
      <c r="AN271" s="155"/>
      <c r="AP271" s="135"/>
      <c r="AQ271" s="135"/>
      <c r="AR271" s="135"/>
      <c r="AS271" s="135"/>
      <c r="AT271" s="135"/>
      <c r="AU271" s="135"/>
      <c r="AV271" s="135"/>
      <c r="AW271" s="135"/>
      <c r="AX271" s="135"/>
      <c r="AY271" s="135"/>
      <c r="AZ271" s="135"/>
      <c r="BA271" s="135"/>
    </row>
    <row r="272" spans="1:53" s="156" customFormat="1" ht="15.75">
      <c r="A272" s="139"/>
      <c r="B272" s="153"/>
      <c r="C272" s="154"/>
      <c r="D272" s="154"/>
      <c r="E272" s="154"/>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c r="AC272" s="155"/>
      <c r="AD272" s="155"/>
      <c r="AE272" s="155"/>
      <c r="AF272" s="155"/>
      <c r="AG272" s="155"/>
      <c r="AH272" s="155"/>
      <c r="AI272" s="155"/>
      <c r="AJ272" s="155"/>
      <c r="AK272" s="155"/>
      <c r="AL272" s="155"/>
      <c r="AM272" s="155"/>
      <c r="AN272" s="155"/>
      <c r="AP272" s="135"/>
      <c r="AQ272" s="135"/>
      <c r="AR272" s="135"/>
      <c r="AS272" s="135"/>
      <c r="AT272" s="135"/>
      <c r="AU272" s="135"/>
      <c r="AV272" s="135"/>
      <c r="AW272" s="135"/>
      <c r="AX272" s="135"/>
      <c r="AY272" s="135"/>
      <c r="AZ272" s="135"/>
      <c r="BA272" s="135"/>
    </row>
    <row r="273" spans="1:53" s="156" customFormat="1" ht="15.75">
      <c r="A273" s="139"/>
      <c r="B273" s="153"/>
      <c r="C273" s="154"/>
      <c r="D273" s="154"/>
      <c r="E273" s="154"/>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c r="AC273" s="155"/>
      <c r="AD273" s="155"/>
      <c r="AE273" s="155"/>
      <c r="AF273" s="155"/>
      <c r="AG273" s="155"/>
      <c r="AH273" s="155"/>
      <c r="AI273" s="155"/>
      <c r="AJ273" s="155"/>
      <c r="AK273" s="155"/>
      <c r="AL273" s="155"/>
      <c r="AM273" s="155"/>
      <c r="AN273" s="155"/>
      <c r="AP273" s="135"/>
      <c r="AQ273" s="135"/>
      <c r="AR273" s="135"/>
      <c r="AS273" s="135"/>
      <c r="AT273" s="135"/>
      <c r="AU273" s="135"/>
      <c r="AV273" s="135"/>
      <c r="AW273" s="135"/>
      <c r="AX273" s="135"/>
      <c r="AY273" s="135"/>
      <c r="AZ273" s="135"/>
      <c r="BA273" s="135"/>
    </row>
    <row r="274" spans="1:53" s="156" customFormat="1" ht="15.75">
      <c r="A274" s="139"/>
      <c r="B274" s="153"/>
      <c r="C274" s="154"/>
      <c r="D274" s="154"/>
      <c r="E274" s="154"/>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c r="AC274" s="155"/>
      <c r="AD274" s="155"/>
      <c r="AE274" s="155"/>
      <c r="AF274" s="155"/>
      <c r="AG274" s="155"/>
      <c r="AH274" s="155"/>
      <c r="AI274" s="155"/>
      <c r="AJ274" s="155"/>
      <c r="AK274" s="155"/>
      <c r="AL274" s="155"/>
      <c r="AM274" s="155"/>
      <c r="AN274" s="155"/>
      <c r="AP274" s="135"/>
      <c r="AQ274" s="135"/>
      <c r="AR274" s="135"/>
      <c r="AS274" s="135"/>
      <c r="AT274" s="135"/>
      <c r="AU274" s="135"/>
      <c r="AV274" s="135"/>
      <c r="AW274" s="135"/>
      <c r="AX274" s="135"/>
      <c r="AY274" s="135"/>
      <c r="AZ274" s="135"/>
      <c r="BA274" s="135"/>
    </row>
    <row r="275" spans="1:53" s="156" customFormat="1" ht="15.75">
      <c r="A275" s="139"/>
      <c r="B275" s="153"/>
      <c r="C275" s="154"/>
      <c r="D275" s="154"/>
      <c r="E275" s="154"/>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c r="AC275" s="155"/>
      <c r="AD275" s="155"/>
      <c r="AE275" s="155"/>
      <c r="AF275" s="155"/>
      <c r="AG275" s="155"/>
      <c r="AH275" s="155"/>
      <c r="AI275" s="155"/>
      <c r="AJ275" s="155"/>
      <c r="AK275" s="155"/>
      <c r="AL275" s="155"/>
      <c r="AM275" s="155"/>
      <c r="AN275" s="155"/>
      <c r="AP275" s="135"/>
      <c r="AQ275" s="135"/>
      <c r="AR275" s="135"/>
      <c r="AS275" s="135"/>
      <c r="AT275" s="135"/>
      <c r="AU275" s="135"/>
      <c r="AV275" s="135"/>
      <c r="AW275" s="135"/>
      <c r="AX275" s="135"/>
      <c r="AY275" s="135"/>
      <c r="AZ275" s="135"/>
      <c r="BA275" s="135"/>
    </row>
    <row r="276" spans="1:53" s="156" customFormat="1" ht="15.75">
      <c r="A276" s="139"/>
      <c r="B276" s="153"/>
      <c r="C276" s="154"/>
      <c r="D276" s="154"/>
      <c r="E276" s="154"/>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c r="AC276" s="155"/>
      <c r="AD276" s="155"/>
      <c r="AE276" s="155"/>
      <c r="AF276" s="155"/>
      <c r="AG276" s="155"/>
      <c r="AH276" s="155"/>
      <c r="AI276" s="155"/>
      <c r="AJ276" s="155"/>
      <c r="AK276" s="155"/>
      <c r="AL276" s="155"/>
      <c r="AM276" s="155"/>
      <c r="AN276" s="155"/>
      <c r="AP276" s="135"/>
      <c r="AQ276" s="135"/>
      <c r="AR276" s="135"/>
      <c r="AS276" s="135"/>
      <c r="AT276" s="135"/>
      <c r="AU276" s="135"/>
      <c r="AV276" s="135"/>
      <c r="AW276" s="135"/>
      <c r="AX276" s="135"/>
      <c r="AY276" s="135"/>
      <c r="AZ276" s="135"/>
      <c r="BA276" s="135"/>
    </row>
    <row r="277" spans="1:53" s="156" customFormat="1" ht="15.75">
      <c r="A277" s="139"/>
      <c r="B277" s="153"/>
      <c r="C277" s="154"/>
      <c r="D277" s="154"/>
      <c r="E277" s="154"/>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c r="AC277" s="155"/>
      <c r="AD277" s="155"/>
      <c r="AE277" s="155"/>
      <c r="AF277" s="155"/>
      <c r="AG277" s="155"/>
      <c r="AH277" s="155"/>
      <c r="AI277" s="155"/>
      <c r="AJ277" s="155"/>
      <c r="AK277" s="155"/>
      <c r="AL277" s="155"/>
      <c r="AM277" s="155"/>
      <c r="AN277" s="155"/>
      <c r="AP277" s="135"/>
      <c r="AQ277" s="135"/>
      <c r="AR277" s="135"/>
      <c r="AS277" s="135"/>
      <c r="AT277" s="135"/>
      <c r="AU277" s="135"/>
      <c r="AV277" s="135"/>
      <c r="AW277" s="135"/>
      <c r="AX277" s="135"/>
      <c r="AY277" s="135"/>
      <c r="AZ277" s="135"/>
      <c r="BA277" s="135"/>
    </row>
    <row r="278" spans="1:53" s="156" customFormat="1" ht="15.75">
      <c r="A278" s="139"/>
      <c r="B278" s="153"/>
      <c r="C278" s="154"/>
      <c r="D278" s="154"/>
      <c r="E278" s="154"/>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c r="AC278" s="155"/>
      <c r="AD278" s="155"/>
      <c r="AE278" s="155"/>
      <c r="AF278" s="155"/>
      <c r="AG278" s="155"/>
      <c r="AH278" s="155"/>
      <c r="AI278" s="155"/>
      <c r="AJ278" s="155"/>
      <c r="AK278" s="155"/>
      <c r="AL278" s="155"/>
      <c r="AM278" s="155"/>
      <c r="AN278" s="155"/>
      <c r="AP278" s="135"/>
      <c r="AQ278" s="135"/>
      <c r="AR278" s="135"/>
      <c r="AS278" s="135"/>
      <c r="AT278" s="135"/>
      <c r="AU278" s="135"/>
      <c r="AV278" s="135"/>
      <c r="AW278" s="135"/>
      <c r="AX278" s="135"/>
      <c r="AY278" s="135"/>
      <c r="AZ278" s="135"/>
      <c r="BA278" s="135"/>
    </row>
    <row r="279" spans="1:53" s="156" customFormat="1" ht="15.75">
      <c r="A279" s="139"/>
      <c r="B279" s="153"/>
      <c r="C279" s="154"/>
      <c r="D279" s="154"/>
      <c r="E279" s="154"/>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c r="AC279" s="155"/>
      <c r="AD279" s="155"/>
      <c r="AE279" s="155"/>
      <c r="AF279" s="155"/>
      <c r="AG279" s="155"/>
      <c r="AH279" s="155"/>
      <c r="AI279" s="155"/>
      <c r="AJ279" s="155"/>
      <c r="AK279" s="155"/>
      <c r="AL279" s="155"/>
      <c r="AM279" s="155"/>
      <c r="AN279" s="155"/>
      <c r="AP279" s="135"/>
      <c r="AQ279" s="135"/>
      <c r="AR279" s="135"/>
      <c r="AS279" s="135"/>
      <c r="AT279" s="135"/>
      <c r="AU279" s="135"/>
      <c r="AV279" s="135"/>
      <c r="AW279" s="135"/>
      <c r="AX279" s="135"/>
      <c r="AY279" s="135"/>
      <c r="AZ279" s="135"/>
      <c r="BA279" s="135"/>
    </row>
    <row r="280" spans="1:53" s="156" customFormat="1" ht="15.75">
      <c r="A280" s="139"/>
      <c r="B280" s="153"/>
      <c r="C280" s="154"/>
      <c r="D280" s="154"/>
      <c r="E280" s="154"/>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c r="AC280" s="155"/>
      <c r="AD280" s="155"/>
      <c r="AE280" s="155"/>
      <c r="AF280" s="155"/>
      <c r="AG280" s="155"/>
      <c r="AH280" s="155"/>
      <c r="AI280" s="155"/>
      <c r="AJ280" s="155"/>
      <c r="AK280" s="155"/>
      <c r="AL280" s="155"/>
      <c r="AM280" s="155"/>
      <c r="AN280" s="155"/>
      <c r="AP280" s="135"/>
      <c r="AQ280" s="135"/>
      <c r="AR280" s="135"/>
      <c r="AS280" s="135"/>
      <c r="AT280" s="135"/>
      <c r="AU280" s="135"/>
      <c r="AV280" s="135"/>
      <c r="AW280" s="135"/>
      <c r="AX280" s="135"/>
      <c r="AY280" s="135"/>
      <c r="AZ280" s="135"/>
      <c r="BA280" s="135"/>
    </row>
    <row r="281" spans="1:53" s="156" customFormat="1" ht="15.75">
      <c r="A281" s="139"/>
      <c r="B281" s="153"/>
      <c r="C281" s="154"/>
      <c r="D281" s="154"/>
      <c r="E281" s="154"/>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c r="AC281" s="155"/>
      <c r="AD281" s="155"/>
      <c r="AE281" s="155"/>
      <c r="AF281" s="155"/>
      <c r="AG281" s="155"/>
      <c r="AH281" s="155"/>
      <c r="AI281" s="155"/>
      <c r="AJ281" s="155"/>
      <c r="AK281" s="155"/>
      <c r="AL281" s="155"/>
      <c r="AM281" s="155"/>
      <c r="AN281" s="155"/>
      <c r="AP281" s="135"/>
      <c r="AQ281" s="135"/>
      <c r="AR281" s="135"/>
      <c r="AS281" s="135"/>
      <c r="AT281" s="135"/>
      <c r="AU281" s="135"/>
      <c r="AV281" s="135"/>
      <c r="AW281" s="135"/>
      <c r="AX281" s="135"/>
      <c r="AY281" s="135"/>
      <c r="AZ281" s="135"/>
      <c r="BA281" s="135"/>
    </row>
    <row r="282" spans="1:53" s="156" customFormat="1" ht="15.75">
      <c r="A282" s="139"/>
      <c r="B282" s="153"/>
      <c r="C282" s="154"/>
      <c r="D282" s="154"/>
      <c r="E282" s="154"/>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c r="AC282" s="155"/>
      <c r="AD282" s="155"/>
      <c r="AE282" s="155"/>
      <c r="AF282" s="155"/>
      <c r="AG282" s="155"/>
      <c r="AH282" s="155"/>
      <c r="AI282" s="155"/>
      <c r="AJ282" s="155"/>
      <c r="AK282" s="155"/>
      <c r="AL282" s="155"/>
      <c r="AM282" s="155"/>
      <c r="AN282" s="155"/>
      <c r="AP282" s="135"/>
      <c r="AQ282" s="135"/>
      <c r="AR282" s="135"/>
      <c r="AS282" s="135"/>
      <c r="AT282" s="135"/>
      <c r="AU282" s="135"/>
      <c r="AV282" s="135"/>
      <c r="AW282" s="135"/>
      <c r="AX282" s="135"/>
      <c r="AY282" s="135"/>
      <c r="AZ282" s="135"/>
      <c r="BA282" s="135"/>
    </row>
    <row r="283" spans="1:53" s="156" customFormat="1" ht="15.75">
      <c r="A283" s="139"/>
      <c r="B283" s="153"/>
      <c r="C283" s="154"/>
      <c r="D283" s="154"/>
      <c r="E283" s="154"/>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c r="AC283" s="155"/>
      <c r="AD283" s="155"/>
      <c r="AE283" s="155"/>
      <c r="AF283" s="155"/>
      <c r="AG283" s="155"/>
      <c r="AH283" s="155"/>
      <c r="AI283" s="155"/>
      <c r="AJ283" s="155"/>
      <c r="AK283" s="155"/>
      <c r="AL283" s="155"/>
      <c r="AM283" s="155"/>
      <c r="AN283" s="155"/>
      <c r="AP283" s="135"/>
      <c r="AQ283" s="135"/>
      <c r="AR283" s="135"/>
      <c r="AS283" s="135"/>
      <c r="AT283" s="135"/>
      <c r="AU283" s="135"/>
      <c r="AV283" s="135"/>
      <c r="AW283" s="135"/>
      <c r="AX283" s="135"/>
      <c r="AY283" s="135"/>
      <c r="AZ283" s="135"/>
      <c r="BA283" s="135"/>
    </row>
    <row r="284" spans="1:53" s="156" customFormat="1" ht="15.75">
      <c r="A284" s="139"/>
      <c r="B284" s="153"/>
      <c r="C284" s="154"/>
      <c r="D284" s="154"/>
      <c r="E284" s="154"/>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c r="AC284" s="155"/>
      <c r="AD284" s="155"/>
      <c r="AE284" s="155"/>
      <c r="AF284" s="155"/>
      <c r="AG284" s="155"/>
      <c r="AH284" s="155"/>
      <c r="AI284" s="155"/>
      <c r="AJ284" s="155"/>
      <c r="AK284" s="155"/>
      <c r="AL284" s="155"/>
      <c r="AM284" s="155"/>
      <c r="AN284" s="155"/>
      <c r="AP284" s="135"/>
      <c r="AQ284" s="135"/>
      <c r="AR284" s="135"/>
      <c r="AS284" s="135"/>
      <c r="AT284" s="135"/>
      <c r="AU284" s="135"/>
      <c r="AV284" s="135"/>
      <c r="AW284" s="135"/>
      <c r="AX284" s="135"/>
      <c r="AY284" s="135"/>
      <c r="AZ284" s="135"/>
      <c r="BA284" s="135"/>
    </row>
    <row r="285" spans="1:53" s="156" customFormat="1" ht="15.75">
      <c r="A285" s="139"/>
      <c r="B285" s="153"/>
      <c r="C285" s="154"/>
      <c r="D285" s="154"/>
      <c r="E285" s="154"/>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c r="AC285" s="155"/>
      <c r="AD285" s="155"/>
      <c r="AE285" s="155"/>
      <c r="AF285" s="155"/>
      <c r="AG285" s="155"/>
      <c r="AH285" s="155"/>
      <c r="AI285" s="155"/>
      <c r="AJ285" s="155"/>
      <c r="AK285" s="155"/>
      <c r="AL285" s="155"/>
      <c r="AM285" s="155"/>
      <c r="AN285" s="155"/>
      <c r="AP285" s="135"/>
      <c r="AQ285" s="135"/>
      <c r="AR285" s="135"/>
      <c r="AS285" s="135"/>
      <c r="AT285" s="135"/>
      <c r="AU285" s="135"/>
      <c r="AV285" s="135"/>
      <c r="AW285" s="135"/>
      <c r="AX285" s="135"/>
      <c r="AY285" s="135"/>
      <c r="AZ285" s="135"/>
      <c r="BA285" s="135"/>
    </row>
    <row r="286" spans="1:53" s="156" customFormat="1" ht="15.75">
      <c r="A286" s="139"/>
      <c r="B286" s="153"/>
      <c r="C286" s="154"/>
      <c r="D286" s="154"/>
      <c r="E286" s="154"/>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c r="AC286" s="155"/>
      <c r="AD286" s="155"/>
      <c r="AE286" s="155"/>
      <c r="AF286" s="155"/>
      <c r="AG286" s="155"/>
      <c r="AH286" s="155"/>
      <c r="AI286" s="155"/>
      <c r="AJ286" s="155"/>
      <c r="AK286" s="155"/>
      <c r="AL286" s="155"/>
      <c r="AM286" s="155"/>
      <c r="AN286" s="155"/>
      <c r="AP286" s="135"/>
      <c r="AQ286" s="135"/>
      <c r="AR286" s="135"/>
      <c r="AS286" s="135"/>
      <c r="AT286" s="135"/>
      <c r="AU286" s="135"/>
      <c r="AV286" s="135"/>
      <c r="AW286" s="135"/>
      <c r="AX286" s="135"/>
      <c r="AY286" s="135"/>
      <c r="AZ286" s="135"/>
      <c r="BA286" s="135"/>
    </row>
    <row r="287" spans="1:53" s="156" customFormat="1" ht="15.75">
      <c r="A287" s="139"/>
      <c r="B287" s="153"/>
      <c r="C287" s="154"/>
      <c r="D287" s="154"/>
      <c r="E287" s="154"/>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c r="AC287" s="155"/>
      <c r="AD287" s="155"/>
      <c r="AE287" s="155"/>
      <c r="AF287" s="155"/>
      <c r="AG287" s="155"/>
      <c r="AH287" s="155"/>
      <c r="AI287" s="155"/>
      <c r="AJ287" s="155"/>
      <c r="AK287" s="155"/>
      <c r="AL287" s="155"/>
      <c r="AM287" s="155"/>
      <c r="AN287" s="155"/>
      <c r="AP287" s="135"/>
      <c r="AQ287" s="135"/>
      <c r="AR287" s="135"/>
      <c r="AS287" s="135"/>
      <c r="AT287" s="135"/>
      <c r="AU287" s="135"/>
      <c r="AV287" s="135"/>
      <c r="AW287" s="135"/>
      <c r="AX287" s="135"/>
      <c r="AY287" s="135"/>
      <c r="AZ287" s="135"/>
      <c r="BA287" s="135"/>
    </row>
    <row r="288" spans="1:53" s="156" customFormat="1" ht="15.75">
      <c r="A288" s="139"/>
      <c r="B288" s="153"/>
      <c r="C288" s="154"/>
      <c r="D288" s="154"/>
      <c r="E288" s="154"/>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c r="AC288" s="155"/>
      <c r="AD288" s="155"/>
      <c r="AE288" s="155"/>
      <c r="AF288" s="155"/>
      <c r="AG288" s="155"/>
      <c r="AH288" s="155"/>
      <c r="AI288" s="155"/>
      <c r="AJ288" s="155"/>
      <c r="AK288" s="155"/>
      <c r="AL288" s="155"/>
      <c r="AM288" s="155"/>
      <c r="AN288" s="155"/>
      <c r="AP288" s="135"/>
      <c r="AQ288" s="135"/>
      <c r="AR288" s="135"/>
      <c r="AS288" s="135"/>
      <c r="AT288" s="135"/>
      <c r="AU288" s="135"/>
      <c r="AV288" s="135"/>
      <c r="AW288" s="135"/>
      <c r="AX288" s="135"/>
      <c r="AY288" s="135"/>
      <c r="AZ288" s="135"/>
      <c r="BA288" s="135"/>
    </row>
    <row r="289" spans="1:53" s="156" customFormat="1" ht="15.75">
      <c r="A289" s="139"/>
      <c r="B289" s="153"/>
      <c r="C289" s="154"/>
      <c r="D289" s="154"/>
      <c r="E289" s="154"/>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c r="AC289" s="155"/>
      <c r="AD289" s="155"/>
      <c r="AE289" s="155"/>
      <c r="AF289" s="155"/>
      <c r="AG289" s="155"/>
      <c r="AH289" s="155"/>
      <c r="AI289" s="155"/>
      <c r="AJ289" s="155"/>
      <c r="AK289" s="155"/>
      <c r="AL289" s="155"/>
      <c r="AM289" s="155"/>
      <c r="AN289" s="155"/>
      <c r="AP289" s="135"/>
      <c r="AQ289" s="135"/>
      <c r="AR289" s="135"/>
      <c r="AS289" s="135"/>
      <c r="AT289" s="135"/>
      <c r="AU289" s="135"/>
      <c r="AV289" s="135"/>
      <c r="AW289" s="135"/>
      <c r="AX289" s="135"/>
      <c r="AY289" s="135"/>
      <c r="AZ289" s="135"/>
      <c r="BA289" s="135"/>
    </row>
    <row r="290" spans="1:53" s="156" customFormat="1" ht="15.75">
      <c r="A290" s="139"/>
      <c r="B290" s="153"/>
      <c r="C290" s="154"/>
      <c r="D290" s="154"/>
      <c r="E290" s="154"/>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c r="AC290" s="155"/>
      <c r="AD290" s="155"/>
      <c r="AE290" s="155"/>
      <c r="AF290" s="155"/>
      <c r="AG290" s="155"/>
      <c r="AH290" s="155"/>
      <c r="AI290" s="155"/>
      <c r="AJ290" s="155"/>
      <c r="AK290" s="155"/>
      <c r="AL290" s="155"/>
      <c r="AM290" s="155"/>
      <c r="AN290" s="155"/>
      <c r="AP290" s="135"/>
      <c r="AQ290" s="135"/>
      <c r="AR290" s="135"/>
      <c r="AS290" s="135"/>
      <c r="AT290" s="135"/>
      <c r="AU290" s="135"/>
      <c r="AV290" s="135"/>
      <c r="AW290" s="135"/>
      <c r="AX290" s="135"/>
      <c r="AY290" s="135"/>
      <c r="AZ290" s="135"/>
      <c r="BA290" s="135"/>
    </row>
    <row r="291" spans="1:53" s="156" customFormat="1" ht="15.75">
      <c r="A291" s="139"/>
      <c r="B291" s="153"/>
      <c r="C291" s="154"/>
      <c r="D291" s="154"/>
      <c r="E291" s="154"/>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c r="AC291" s="155"/>
      <c r="AD291" s="155"/>
      <c r="AE291" s="155"/>
      <c r="AF291" s="155"/>
      <c r="AG291" s="155"/>
      <c r="AH291" s="155"/>
      <c r="AI291" s="155"/>
      <c r="AJ291" s="155"/>
      <c r="AK291" s="155"/>
      <c r="AL291" s="155"/>
      <c r="AM291" s="155"/>
      <c r="AN291" s="155"/>
      <c r="AP291" s="135"/>
      <c r="AQ291" s="135"/>
      <c r="AR291" s="135"/>
      <c r="AS291" s="135"/>
      <c r="AT291" s="135"/>
      <c r="AU291" s="135"/>
      <c r="AV291" s="135"/>
      <c r="AW291" s="135"/>
      <c r="AX291" s="135"/>
      <c r="AY291" s="135"/>
      <c r="AZ291" s="135"/>
      <c r="BA291" s="135"/>
    </row>
    <row r="292" spans="1:53" s="156" customFormat="1" ht="15.75">
      <c r="A292" s="139"/>
      <c r="B292" s="153"/>
      <c r="C292" s="154"/>
      <c r="D292" s="154"/>
      <c r="E292" s="154"/>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c r="AC292" s="155"/>
      <c r="AD292" s="155"/>
      <c r="AE292" s="155"/>
      <c r="AF292" s="155"/>
      <c r="AG292" s="155"/>
      <c r="AH292" s="155"/>
      <c r="AI292" s="155"/>
      <c r="AJ292" s="155"/>
      <c r="AK292" s="155"/>
      <c r="AL292" s="155"/>
      <c r="AM292" s="155"/>
      <c r="AN292" s="155"/>
      <c r="AP292" s="135"/>
      <c r="AQ292" s="135"/>
      <c r="AR292" s="135"/>
      <c r="AS292" s="135"/>
      <c r="AT292" s="135"/>
      <c r="AU292" s="135"/>
      <c r="AV292" s="135"/>
      <c r="AW292" s="135"/>
      <c r="AX292" s="135"/>
      <c r="AY292" s="135"/>
      <c r="AZ292" s="135"/>
      <c r="BA292" s="135"/>
    </row>
    <row r="293" spans="1:53" s="156" customFormat="1" ht="15.75">
      <c r="A293" s="139"/>
      <c r="B293" s="153"/>
      <c r="C293" s="154"/>
      <c r="D293" s="154"/>
      <c r="E293" s="154"/>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c r="AC293" s="155"/>
      <c r="AD293" s="155"/>
      <c r="AE293" s="155"/>
      <c r="AF293" s="155"/>
      <c r="AG293" s="155"/>
      <c r="AH293" s="155"/>
      <c r="AI293" s="155"/>
      <c r="AJ293" s="155"/>
      <c r="AK293" s="155"/>
      <c r="AL293" s="155"/>
      <c r="AM293" s="155"/>
      <c r="AN293" s="155"/>
      <c r="AP293" s="135"/>
      <c r="AQ293" s="135"/>
      <c r="AR293" s="135"/>
      <c r="AS293" s="135"/>
      <c r="AT293" s="135"/>
      <c r="AU293" s="135"/>
      <c r="AV293" s="135"/>
      <c r="AW293" s="135"/>
      <c r="AX293" s="135"/>
      <c r="AY293" s="135"/>
      <c r="AZ293" s="135"/>
      <c r="BA293" s="135"/>
    </row>
    <row r="294" spans="1:53" s="156" customFormat="1" ht="15.75">
      <c r="A294" s="139"/>
      <c r="B294" s="153"/>
      <c r="C294" s="154"/>
      <c r="D294" s="154"/>
      <c r="E294" s="154"/>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c r="AC294" s="155"/>
      <c r="AD294" s="155"/>
      <c r="AE294" s="155"/>
      <c r="AF294" s="155"/>
      <c r="AG294" s="155"/>
      <c r="AH294" s="155"/>
      <c r="AI294" s="155"/>
      <c r="AJ294" s="155"/>
      <c r="AK294" s="155"/>
      <c r="AL294" s="155"/>
      <c r="AM294" s="155"/>
      <c r="AN294" s="155"/>
      <c r="AP294" s="135"/>
      <c r="AQ294" s="135"/>
      <c r="AR294" s="135"/>
      <c r="AS294" s="135"/>
      <c r="AT294" s="135"/>
      <c r="AU294" s="135"/>
      <c r="AV294" s="135"/>
      <c r="AW294" s="135"/>
      <c r="AX294" s="135"/>
      <c r="AY294" s="135"/>
      <c r="AZ294" s="135"/>
      <c r="BA294" s="135"/>
    </row>
    <row r="295" spans="1:53" s="156" customFormat="1" ht="15.75">
      <c r="A295" s="139"/>
      <c r="B295" s="153"/>
      <c r="C295" s="154"/>
      <c r="D295" s="154"/>
      <c r="E295" s="154"/>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c r="AC295" s="155"/>
      <c r="AD295" s="155"/>
      <c r="AE295" s="155"/>
      <c r="AF295" s="155"/>
      <c r="AG295" s="155"/>
      <c r="AH295" s="155"/>
      <c r="AI295" s="155"/>
      <c r="AJ295" s="155"/>
      <c r="AK295" s="155"/>
      <c r="AL295" s="155"/>
      <c r="AM295" s="155"/>
      <c r="AN295" s="155"/>
      <c r="AP295" s="135"/>
      <c r="AQ295" s="135"/>
      <c r="AR295" s="135"/>
      <c r="AS295" s="135"/>
      <c r="AT295" s="135"/>
      <c r="AU295" s="135"/>
      <c r="AV295" s="135"/>
      <c r="AW295" s="135"/>
      <c r="AX295" s="135"/>
      <c r="AY295" s="135"/>
      <c r="AZ295" s="135"/>
      <c r="BA295" s="135"/>
    </row>
    <row r="296" spans="1:53" s="156" customFormat="1" ht="15.75">
      <c r="A296" s="139"/>
      <c r="B296" s="153"/>
      <c r="C296" s="154"/>
      <c r="D296" s="154"/>
      <c r="E296" s="154"/>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c r="AC296" s="155"/>
      <c r="AD296" s="155"/>
      <c r="AE296" s="155"/>
      <c r="AF296" s="155"/>
      <c r="AG296" s="155"/>
      <c r="AH296" s="155"/>
      <c r="AI296" s="155"/>
      <c r="AJ296" s="155"/>
      <c r="AK296" s="155"/>
      <c r="AL296" s="155"/>
      <c r="AM296" s="155"/>
      <c r="AN296" s="155"/>
      <c r="AP296" s="135"/>
      <c r="AQ296" s="135"/>
      <c r="AR296" s="135"/>
      <c r="AS296" s="135"/>
      <c r="AT296" s="135"/>
      <c r="AU296" s="135"/>
      <c r="AV296" s="135"/>
      <c r="AW296" s="135"/>
      <c r="AX296" s="135"/>
      <c r="AY296" s="135"/>
      <c r="AZ296" s="135"/>
      <c r="BA296" s="135"/>
    </row>
    <row r="297" spans="1:53" s="156" customFormat="1" ht="15.75">
      <c r="A297" s="139"/>
      <c r="B297" s="153"/>
      <c r="C297" s="154"/>
      <c r="D297" s="154"/>
      <c r="E297" s="154"/>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c r="AC297" s="155"/>
      <c r="AD297" s="155"/>
      <c r="AE297" s="155"/>
      <c r="AF297" s="155"/>
      <c r="AG297" s="155"/>
      <c r="AH297" s="155"/>
      <c r="AI297" s="155"/>
      <c r="AJ297" s="155"/>
      <c r="AK297" s="155"/>
      <c r="AL297" s="155"/>
      <c r="AM297" s="155"/>
      <c r="AN297" s="155"/>
      <c r="AP297" s="135"/>
      <c r="AQ297" s="135"/>
      <c r="AR297" s="135"/>
      <c r="AS297" s="135"/>
      <c r="AT297" s="135"/>
      <c r="AU297" s="135"/>
      <c r="AV297" s="135"/>
      <c r="AW297" s="135"/>
      <c r="AX297" s="135"/>
      <c r="AY297" s="135"/>
      <c r="AZ297" s="135"/>
      <c r="BA297" s="135"/>
    </row>
    <row r="298" spans="1:53" s="156" customFormat="1" ht="15.75">
      <c r="A298" s="139"/>
      <c r="B298" s="153"/>
      <c r="C298" s="154"/>
      <c r="D298" s="154"/>
      <c r="E298" s="154"/>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c r="AC298" s="155"/>
      <c r="AD298" s="155"/>
      <c r="AE298" s="155"/>
      <c r="AF298" s="155"/>
      <c r="AG298" s="155"/>
      <c r="AH298" s="155"/>
      <c r="AI298" s="155"/>
      <c r="AJ298" s="155"/>
      <c r="AK298" s="155"/>
      <c r="AL298" s="155"/>
      <c r="AM298" s="155"/>
      <c r="AN298" s="155"/>
      <c r="AP298" s="135"/>
      <c r="AQ298" s="135"/>
      <c r="AR298" s="135"/>
      <c r="AS298" s="135"/>
      <c r="AT298" s="135"/>
      <c r="AU298" s="135"/>
      <c r="AV298" s="135"/>
      <c r="AW298" s="135"/>
      <c r="AX298" s="135"/>
      <c r="AY298" s="135"/>
      <c r="AZ298" s="135"/>
      <c r="BA298" s="135"/>
    </row>
    <row r="299" spans="1:53" s="156" customFormat="1" ht="15.75">
      <c r="A299" s="139"/>
      <c r="B299" s="153"/>
      <c r="C299" s="154"/>
      <c r="D299" s="154"/>
      <c r="E299" s="154"/>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c r="AC299" s="155"/>
      <c r="AD299" s="155"/>
      <c r="AE299" s="155"/>
      <c r="AF299" s="155"/>
      <c r="AG299" s="155"/>
      <c r="AH299" s="155"/>
      <c r="AI299" s="155"/>
      <c r="AJ299" s="155"/>
      <c r="AK299" s="155"/>
      <c r="AL299" s="155"/>
      <c r="AM299" s="155"/>
      <c r="AN299" s="155"/>
      <c r="AP299" s="135"/>
      <c r="AQ299" s="135"/>
      <c r="AR299" s="135"/>
      <c r="AS299" s="135"/>
      <c r="AT299" s="135"/>
      <c r="AU299" s="135"/>
      <c r="AV299" s="135"/>
      <c r="AW299" s="135"/>
      <c r="AX299" s="135"/>
      <c r="AY299" s="135"/>
      <c r="AZ299" s="135"/>
      <c r="BA299" s="135"/>
    </row>
    <row r="300" spans="1:53" s="156" customFormat="1" ht="15.75">
      <c r="A300" s="139"/>
      <c r="B300" s="153"/>
      <c r="C300" s="154"/>
      <c r="D300" s="154"/>
      <c r="E300" s="154"/>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c r="AC300" s="155"/>
      <c r="AD300" s="155"/>
      <c r="AE300" s="155"/>
      <c r="AF300" s="155"/>
      <c r="AG300" s="155"/>
      <c r="AH300" s="155"/>
      <c r="AI300" s="155"/>
      <c r="AJ300" s="155"/>
      <c r="AK300" s="155"/>
      <c r="AL300" s="155"/>
      <c r="AM300" s="155"/>
      <c r="AN300" s="155"/>
      <c r="AP300" s="135"/>
      <c r="AQ300" s="135"/>
      <c r="AR300" s="135"/>
      <c r="AS300" s="135"/>
      <c r="AT300" s="135"/>
      <c r="AU300" s="135"/>
      <c r="AV300" s="135"/>
      <c r="AW300" s="135"/>
      <c r="AX300" s="135"/>
      <c r="AY300" s="135"/>
      <c r="AZ300" s="135"/>
      <c r="BA300" s="135"/>
    </row>
    <row r="301" spans="1:53" s="156" customFormat="1" ht="15.75">
      <c r="A301" s="139"/>
      <c r="B301" s="153"/>
      <c r="C301" s="154"/>
      <c r="D301" s="154"/>
      <c r="E301" s="154"/>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c r="AC301" s="155"/>
      <c r="AD301" s="155"/>
      <c r="AE301" s="155"/>
      <c r="AF301" s="155"/>
      <c r="AG301" s="155"/>
      <c r="AH301" s="155"/>
      <c r="AI301" s="155"/>
      <c r="AJ301" s="155"/>
      <c r="AK301" s="155"/>
      <c r="AL301" s="155"/>
      <c r="AM301" s="155"/>
      <c r="AN301" s="155"/>
      <c r="AP301" s="135"/>
      <c r="AQ301" s="135"/>
      <c r="AR301" s="135"/>
      <c r="AS301" s="135"/>
      <c r="AT301" s="135"/>
      <c r="AU301" s="135"/>
      <c r="AV301" s="135"/>
      <c r="AW301" s="135"/>
      <c r="AX301" s="135"/>
      <c r="AY301" s="135"/>
      <c r="AZ301" s="135"/>
      <c r="BA301" s="135"/>
    </row>
    <row r="302" spans="1:53" s="156" customFormat="1" ht="15.75">
      <c r="A302" s="139"/>
      <c r="B302" s="153"/>
      <c r="C302" s="154"/>
      <c r="D302" s="154"/>
      <c r="E302" s="154"/>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c r="AC302" s="155"/>
      <c r="AD302" s="155"/>
      <c r="AE302" s="155"/>
      <c r="AF302" s="155"/>
      <c r="AG302" s="155"/>
      <c r="AH302" s="155"/>
      <c r="AI302" s="155"/>
      <c r="AJ302" s="155"/>
      <c r="AK302" s="155"/>
      <c r="AL302" s="155"/>
      <c r="AM302" s="155"/>
      <c r="AN302" s="155"/>
      <c r="AP302" s="135"/>
      <c r="AQ302" s="135"/>
      <c r="AR302" s="135"/>
      <c r="AS302" s="135"/>
      <c r="AT302" s="135"/>
      <c r="AU302" s="135"/>
      <c r="AV302" s="135"/>
      <c r="AW302" s="135"/>
      <c r="AX302" s="135"/>
      <c r="AY302" s="135"/>
      <c r="AZ302" s="135"/>
      <c r="BA302" s="135"/>
    </row>
    <row r="303" spans="1:53" s="156" customFormat="1" ht="15.75">
      <c r="A303" s="139"/>
      <c r="B303" s="153"/>
      <c r="C303" s="154"/>
      <c r="D303" s="154"/>
      <c r="E303" s="154"/>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c r="AC303" s="155"/>
      <c r="AD303" s="155"/>
      <c r="AE303" s="155"/>
      <c r="AF303" s="155"/>
      <c r="AG303" s="155"/>
      <c r="AH303" s="155"/>
      <c r="AI303" s="155"/>
      <c r="AJ303" s="155"/>
      <c r="AK303" s="155"/>
      <c r="AL303" s="155"/>
      <c r="AM303" s="155"/>
      <c r="AN303" s="155"/>
      <c r="AP303" s="135"/>
      <c r="AQ303" s="135"/>
      <c r="AR303" s="135"/>
      <c r="AS303" s="135"/>
      <c r="AT303" s="135"/>
      <c r="AU303" s="135"/>
      <c r="AV303" s="135"/>
      <c r="AW303" s="135"/>
      <c r="AX303" s="135"/>
      <c r="AY303" s="135"/>
      <c r="AZ303" s="135"/>
      <c r="BA303" s="135"/>
    </row>
    <row r="304" spans="1:53" s="156" customFormat="1" ht="15.75">
      <c r="A304" s="139"/>
      <c r="B304" s="153"/>
      <c r="C304" s="154"/>
      <c r="D304" s="154"/>
      <c r="E304" s="154"/>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c r="AC304" s="155"/>
      <c r="AD304" s="155"/>
      <c r="AE304" s="155"/>
      <c r="AF304" s="155"/>
      <c r="AG304" s="155"/>
      <c r="AH304" s="155"/>
      <c r="AI304" s="155"/>
      <c r="AJ304" s="155"/>
      <c r="AK304" s="155"/>
      <c r="AL304" s="155"/>
      <c r="AM304" s="155"/>
      <c r="AN304" s="155"/>
      <c r="AP304" s="135"/>
      <c r="AQ304" s="135"/>
      <c r="AR304" s="135"/>
      <c r="AS304" s="135"/>
      <c r="AT304" s="135"/>
      <c r="AU304" s="135"/>
      <c r="AV304" s="135"/>
      <c r="AW304" s="135"/>
      <c r="AX304" s="135"/>
      <c r="AY304" s="135"/>
      <c r="AZ304" s="135"/>
      <c r="BA304" s="135"/>
    </row>
    <row r="305" spans="1:53" s="156" customFormat="1" ht="15.75">
      <c r="A305" s="139"/>
      <c r="B305" s="153"/>
      <c r="C305" s="154"/>
      <c r="D305" s="154"/>
      <c r="E305" s="154"/>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c r="AC305" s="155"/>
      <c r="AD305" s="155"/>
      <c r="AE305" s="155"/>
      <c r="AF305" s="155"/>
      <c r="AG305" s="155"/>
      <c r="AH305" s="155"/>
      <c r="AI305" s="155"/>
      <c r="AJ305" s="155"/>
      <c r="AK305" s="155"/>
      <c r="AL305" s="155"/>
      <c r="AM305" s="155"/>
      <c r="AN305" s="155"/>
      <c r="AP305" s="135"/>
      <c r="AQ305" s="135"/>
      <c r="AR305" s="135"/>
      <c r="AS305" s="135"/>
      <c r="AT305" s="135"/>
      <c r="AU305" s="135"/>
      <c r="AV305" s="135"/>
      <c r="AW305" s="135"/>
      <c r="AX305" s="135"/>
      <c r="AY305" s="135"/>
      <c r="AZ305" s="135"/>
      <c r="BA305" s="135"/>
    </row>
    <row r="306" spans="1:53" s="156" customFormat="1" ht="15.75">
      <c r="A306" s="139"/>
      <c r="B306" s="153"/>
      <c r="C306" s="154"/>
      <c r="D306" s="154"/>
      <c r="E306" s="154"/>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c r="AC306" s="155"/>
      <c r="AD306" s="155"/>
      <c r="AE306" s="155"/>
      <c r="AF306" s="155"/>
      <c r="AG306" s="155"/>
      <c r="AH306" s="155"/>
      <c r="AI306" s="155"/>
      <c r="AJ306" s="155"/>
      <c r="AK306" s="155"/>
      <c r="AL306" s="155"/>
      <c r="AM306" s="155"/>
      <c r="AN306" s="155"/>
      <c r="AP306" s="135"/>
      <c r="AQ306" s="135"/>
      <c r="AR306" s="135"/>
      <c r="AS306" s="135"/>
      <c r="AT306" s="135"/>
      <c r="AU306" s="135"/>
      <c r="AV306" s="135"/>
      <c r="AW306" s="135"/>
      <c r="AX306" s="135"/>
      <c r="AY306" s="135"/>
      <c r="AZ306" s="135"/>
      <c r="BA306" s="135"/>
    </row>
    <row r="307" spans="1:53" s="156" customFormat="1" ht="15.75">
      <c r="A307" s="139"/>
      <c r="B307" s="153"/>
      <c r="C307" s="154"/>
      <c r="D307" s="154"/>
      <c r="E307" s="154"/>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c r="AC307" s="155"/>
      <c r="AD307" s="155"/>
      <c r="AE307" s="155"/>
      <c r="AF307" s="155"/>
      <c r="AG307" s="155"/>
      <c r="AH307" s="155"/>
      <c r="AI307" s="155"/>
      <c r="AJ307" s="155"/>
      <c r="AK307" s="155"/>
      <c r="AL307" s="155"/>
      <c r="AM307" s="155"/>
      <c r="AN307" s="155"/>
      <c r="AP307" s="135"/>
      <c r="AQ307" s="135"/>
      <c r="AR307" s="135"/>
      <c r="AS307" s="135"/>
      <c r="AT307" s="135"/>
      <c r="AU307" s="135"/>
      <c r="AV307" s="135"/>
      <c r="AW307" s="135"/>
      <c r="AX307" s="135"/>
      <c r="AY307" s="135"/>
      <c r="AZ307" s="135"/>
      <c r="BA307" s="135"/>
    </row>
    <row r="308" spans="1:53" s="156" customFormat="1" ht="15.75">
      <c r="A308" s="139"/>
      <c r="B308" s="153"/>
      <c r="C308" s="154"/>
      <c r="D308" s="154"/>
      <c r="E308" s="154"/>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c r="AC308" s="155"/>
      <c r="AD308" s="155"/>
      <c r="AE308" s="155"/>
      <c r="AF308" s="155"/>
      <c r="AG308" s="155"/>
      <c r="AH308" s="155"/>
      <c r="AI308" s="155"/>
      <c r="AJ308" s="155"/>
      <c r="AK308" s="155"/>
      <c r="AL308" s="155"/>
      <c r="AM308" s="155"/>
      <c r="AN308" s="155"/>
      <c r="AP308" s="135"/>
      <c r="AQ308" s="135"/>
      <c r="AR308" s="135"/>
      <c r="AS308" s="135"/>
      <c r="AT308" s="135"/>
      <c r="AU308" s="135"/>
      <c r="AV308" s="135"/>
      <c r="AW308" s="135"/>
      <c r="AX308" s="135"/>
      <c r="AY308" s="135"/>
      <c r="AZ308" s="135"/>
      <c r="BA308" s="135"/>
    </row>
    <row r="309" spans="1:53" s="156" customFormat="1" ht="15.75">
      <c r="A309" s="139"/>
      <c r="B309" s="153"/>
      <c r="C309" s="154"/>
      <c r="D309" s="154"/>
      <c r="E309" s="154"/>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c r="AC309" s="155"/>
      <c r="AD309" s="155"/>
      <c r="AE309" s="155"/>
      <c r="AF309" s="155"/>
      <c r="AG309" s="155"/>
      <c r="AH309" s="155"/>
      <c r="AI309" s="155"/>
      <c r="AJ309" s="155"/>
      <c r="AK309" s="155"/>
      <c r="AL309" s="155"/>
      <c r="AM309" s="155"/>
      <c r="AN309" s="155"/>
      <c r="AP309" s="135"/>
      <c r="AQ309" s="135"/>
      <c r="AR309" s="135"/>
      <c r="AS309" s="135"/>
      <c r="AT309" s="135"/>
      <c r="AU309" s="135"/>
      <c r="AV309" s="135"/>
      <c r="AW309" s="135"/>
      <c r="AX309" s="135"/>
      <c r="AY309" s="135"/>
      <c r="AZ309" s="135"/>
      <c r="BA309" s="135"/>
    </row>
    <row r="310" spans="1:53" s="156" customFormat="1" ht="15.75">
      <c r="A310" s="139"/>
      <c r="B310" s="153"/>
      <c r="C310" s="154"/>
      <c r="D310" s="154"/>
      <c r="E310" s="154"/>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c r="AC310" s="155"/>
      <c r="AD310" s="155"/>
      <c r="AE310" s="155"/>
      <c r="AF310" s="155"/>
      <c r="AG310" s="155"/>
      <c r="AH310" s="155"/>
      <c r="AI310" s="155"/>
      <c r="AJ310" s="155"/>
      <c r="AK310" s="155"/>
      <c r="AL310" s="155"/>
      <c r="AM310" s="155"/>
      <c r="AN310" s="155"/>
      <c r="AP310" s="135"/>
      <c r="AQ310" s="135"/>
      <c r="AR310" s="135"/>
      <c r="AS310" s="135"/>
      <c r="AT310" s="135"/>
      <c r="AU310" s="135"/>
      <c r="AV310" s="135"/>
      <c r="AW310" s="135"/>
      <c r="AX310" s="135"/>
      <c r="AY310" s="135"/>
      <c r="AZ310" s="135"/>
      <c r="BA310" s="135"/>
    </row>
    <row r="311" spans="1:53" s="156" customFormat="1" ht="15.75">
      <c r="A311" s="139"/>
      <c r="B311" s="153"/>
      <c r="C311" s="154"/>
      <c r="D311" s="154"/>
      <c r="E311" s="154"/>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c r="AC311" s="155"/>
      <c r="AD311" s="155"/>
      <c r="AE311" s="155"/>
      <c r="AF311" s="155"/>
      <c r="AG311" s="155"/>
      <c r="AH311" s="155"/>
      <c r="AI311" s="155"/>
      <c r="AJ311" s="155"/>
      <c r="AK311" s="155"/>
      <c r="AL311" s="155"/>
      <c r="AM311" s="155"/>
      <c r="AN311" s="155"/>
      <c r="AP311" s="135"/>
      <c r="AQ311" s="135"/>
      <c r="AR311" s="135"/>
      <c r="AS311" s="135"/>
      <c r="AT311" s="135"/>
      <c r="AU311" s="135"/>
      <c r="AV311" s="135"/>
      <c r="AW311" s="135"/>
      <c r="AX311" s="135"/>
      <c r="AY311" s="135"/>
      <c r="AZ311" s="135"/>
      <c r="BA311" s="135"/>
    </row>
    <row r="312" spans="1:53" s="156" customFormat="1" ht="15.75">
      <c r="A312" s="139"/>
      <c r="B312" s="153"/>
      <c r="C312" s="154"/>
      <c r="D312" s="154"/>
      <c r="E312" s="154"/>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c r="AC312" s="155"/>
      <c r="AD312" s="155"/>
      <c r="AE312" s="155"/>
      <c r="AF312" s="155"/>
      <c r="AG312" s="155"/>
      <c r="AH312" s="155"/>
      <c r="AI312" s="155"/>
      <c r="AJ312" s="155"/>
      <c r="AK312" s="155"/>
      <c r="AL312" s="155"/>
      <c r="AM312" s="155"/>
      <c r="AN312" s="155"/>
      <c r="AP312" s="135"/>
      <c r="AQ312" s="135"/>
      <c r="AR312" s="135"/>
      <c r="AS312" s="135"/>
      <c r="AT312" s="135"/>
      <c r="AU312" s="135"/>
      <c r="AV312" s="135"/>
      <c r="AW312" s="135"/>
      <c r="AX312" s="135"/>
      <c r="AY312" s="135"/>
      <c r="AZ312" s="135"/>
      <c r="BA312" s="135"/>
    </row>
    <row r="313" spans="1:53" s="156" customFormat="1" ht="15.75">
      <c r="A313" s="139"/>
      <c r="B313" s="153"/>
      <c r="C313" s="154"/>
      <c r="D313" s="154"/>
      <c r="E313" s="154"/>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c r="AC313" s="155"/>
      <c r="AD313" s="155"/>
      <c r="AE313" s="155"/>
      <c r="AF313" s="155"/>
      <c r="AG313" s="155"/>
      <c r="AH313" s="155"/>
      <c r="AI313" s="155"/>
      <c r="AJ313" s="155"/>
      <c r="AK313" s="155"/>
      <c r="AL313" s="155"/>
      <c r="AM313" s="155"/>
      <c r="AN313" s="155"/>
      <c r="AP313" s="135"/>
      <c r="AQ313" s="135"/>
      <c r="AR313" s="135"/>
      <c r="AS313" s="135"/>
      <c r="AT313" s="135"/>
      <c r="AU313" s="135"/>
      <c r="AV313" s="135"/>
      <c r="AW313" s="135"/>
      <c r="AX313" s="135"/>
      <c r="AY313" s="135"/>
      <c r="AZ313" s="135"/>
      <c r="BA313" s="135"/>
    </row>
    <row r="314" spans="1:53" s="156" customFormat="1" ht="15.75">
      <c r="A314" s="139"/>
      <c r="B314" s="153"/>
      <c r="C314" s="154"/>
      <c r="D314" s="154"/>
      <c r="E314" s="154"/>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c r="AC314" s="155"/>
      <c r="AD314" s="155"/>
      <c r="AE314" s="155"/>
      <c r="AF314" s="155"/>
      <c r="AG314" s="155"/>
      <c r="AH314" s="155"/>
      <c r="AI314" s="155"/>
      <c r="AJ314" s="155"/>
      <c r="AK314" s="155"/>
      <c r="AL314" s="155"/>
      <c r="AM314" s="155"/>
      <c r="AN314" s="155"/>
      <c r="AP314" s="135"/>
      <c r="AQ314" s="135"/>
      <c r="AR314" s="135"/>
      <c r="AS314" s="135"/>
      <c r="AT314" s="135"/>
      <c r="AU314" s="135"/>
      <c r="AV314" s="135"/>
      <c r="AW314" s="135"/>
      <c r="AX314" s="135"/>
      <c r="AY314" s="135"/>
      <c r="AZ314" s="135"/>
      <c r="BA314" s="135"/>
    </row>
    <row r="315" spans="1:53" s="156" customFormat="1" ht="15.75">
      <c r="A315" s="139"/>
      <c r="B315" s="153"/>
      <c r="C315" s="154"/>
      <c r="D315" s="154"/>
      <c r="E315" s="154"/>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c r="AC315" s="155"/>
      <c r="AD315" s="155"/>
      <c r="AE315" s="155"/>
      <c r="AF315" s="155"/>
      <c r="AG315" s="155"/>
      <c r="AH315" s="155"/>
      <c r="AI315" s="155"/>
      <c r="AJ315" s="155"/>
      <c r="AK315" s="155"/>
      <c r="AL315" s="155"/>
      <c r="AM315" s="155"/>
      <c r="AN315" s="155"/>
      <c r="AP315" s="135"/>
      <c r="AQ315" s="135"/>
      <c r="AR315" s="135"/>
      <c r="AS315" s="135"/>
      <c r="AT315" s="135"/>
      <c r="AU315" s="135"/>
      <c r="AV315" s="135"/>
      <c r="AW315" s="135"/>
      <c r="AX315" s="135"/>
      <c r="AY315" s="135"/>
      <c r="AZ315" s="135"/>
      <c r="BA315" s="135"/>
    </row>
    <row r="316" spans="1:53" s="156" customFormat="1" ht="15.75">
      <c r="A316" s="139"/>
      <c r="B316" s="153"/>
      <c r="C316" s="154"/>
      <c r="D316" s="154"/>
      <c r="E316" s="154"/>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c r="AC316" s="155"/>
      <c r="AD316" s="155"/>
      <c r="AE316" s="155"/>
      <c r="AF316" s="155"/>
      <c r="AG316" s="155"/>
      <c r="AH316" s="155"/>
      <c r="AI316" s="155"/>
      <c r="AJ316" s="155"/>
      <c r="AK316" s="155"/>
      <c r="AL316" s="155"/>
      <c r="AM316" s="155"/>
      <c r="AN316" s="155"/>
      <c r="AP316" s="135"/>
      <c r="AQ316" s="135"/>
      <c r="AR316" s="135"/>
      <c r="AS316" s="135"/>
      <c r="AT316" s="135"/>
      <c r="AU316" s="135"/>
      <c r="AV316" s="135"/>
      <c r="AW316" s="135"/>
      <c r="AX316" s="135"/>
      <c r="AY316" s="135"/>
      <c r="AZ316" s="135"/>
      <c r="BA316" s="135"/>
    </row>
    <row r="317" spans="1:53" s="156" customFormat="1" ht="15.75">
      <c r="A317" s="139"/>
      <c r="B317" s="153"/>
      <c r="C317" s="154"/>
      <c r="D317" s="154"/>
      <c r="E317" s="154"/>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c r="AC317" s="155"/>
      <c r="AD317" s="155"/>
      <c r="AE317" s="155"/>
      <c r="AF317" s="155"/>
      <c r="AG317" s="155"/>
      <c r="AH317" s="155"/>
      <c r="AI317" s="155"/>
      <c r="AJ317" s="155"/>
      <c r="AK317" s="155"/>
      <c r="AL317" s="155"/>
      <c r="AM317" s="155"/>
      <c r="AN317" s="155"/>
      <c r="AP317" s="135"/>
      <c r="AQ317" s="135"/>
      <c r="AR317" s="135"/>
      <c r="AS317" s="135"/>
      <c r="AT317" s="135"/>
      <c r="AU317" s="135"/>
      <c r="AV317" s="135"/>
      <c r="AW317" s="135"/>
      <c r="AX317" s="135"/>
      <c r="AY317" s="135"/>
      <c r="AZ317" s="135"/>
      <c r="BA317" s="135"/>
    </row>
    <row r="318" spans="1:53" s="156" customFormat="1" ht="15.75">
      <c r="A318" s="139"/>
      <c r="B318" s="153"/>
      <c r="C318" s="154"/>
      <c r="D318" s="154"/>
      <c r="E318" s="154"/>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c r="AC318" s="155"/>
      <c r="AD318" s="155"/>
      <c r="AE318" s="155"/>
      <c r="AF318" s="155"/>
      <c r="AG318" s="155"/>
      <c r="AH318" s="155"/>
      <c r="AI318" s="155"/>
      <c r="AJ318" s="155"/>
      <c r="AK318" s="155"/>
      <c r="AL318" s="155"/>
      <c r="AM318" s="155"/>
      <c r="AN318" s="155"/>
      <c r="AP318" s="135"/>
      <c r="AQ318" s="135"/>
      <c r="AR318" s="135"/>
      <c r="AS318" s="135"/>
      <c r="AT318" s="135"/>
      <c r="AU318" s="135"/>
      <c r="AV318" s="135"/>
      <c r="AW318" s="135"/>
      <c r="AX318" s="135"/>
      <c r="AY318" s="135"/>
      <c r="AZ318" s="135"/>
      <c r="BA318" s="135"/>
    </row>
    <row r="319" spans="1:53" s="156" customFormat="1" ht="15.75">
      <c r="A319" s="139"/>
      <c r="B319" s="153"/>
      <c r="C319" s="154"/>
      <c r="D319" s="154"/>
      <c r="E319" s="154"/>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c r="AC319" s="155"/>
      <c r="AD319" s="155"/>
      <c r="AE319" s="155"/>
      <c r="AF319" s="155"/>
      <c r="AG319" s="155"/>
      <c r="AH319" s="155"/>
      <c r="AI319" s="155"/>
      <c r="AJ319" s="155"/>
      <c r="AK319" s="155"/>
      <c r="AL319" s="155"/>
      <c r="AM319" s="155"/>
      <c r="AN319" s="155"/>
      <c r="AP319" s="135"/>
      <c r="AQ319" s="135"/>
      <c r="AR319" s="135"/>
      <c r="AS319" s="135"/>
      <c r="AT319" s="135"/>
      <c r="AU319" s="135"/>
      <c r="AV319" s="135"/>
      <c r="AW319" s="135"/>
      <c r="AX319" s="135"/>
      <c r="AY319" s="135"/>
      <c r="AZ319" s="135"/>
      <c r="BA319" s="135"/>
    </row>
    <row r="320" spans="1:53" s="156" customFormat="1" ht="15.75">
      <c r="A320" s="139"/>
      <c r="B320" s="153"/>
      <c r="C320" s="154"/>
      <c r="D320" s="154"/>
      <c r="E320" s="154"/>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c r="AC320" s="155"/>
      <c r="AD320" s="155"/>
      <c r="AE320" s="155"/>
      <c r="AF320" s="155"/>
      <c r="AG320" s="155"/>
      <c r="AH320" s="155"/>
      <c r="AI320" s="155"/>
      <c r="AJ320" s="155"/>
      <c r="AK320" s="155"/>
      <c r="AL320" s="155"/>
      <c r="AM320" s="155"/>
      <c r="AN320" s="155"/>
      <c r="AP320" s="135"/>
      <c r="AQ320" s="135"/>
      <c r="AR320" s="135"/>
      <c r="AS320" s="135"/>
      <c r="AT320" s="135"/>
      <c r="AU320" s="135"/>
      <c r="AV320" s="135"/>
      <c r="AW320" s="135"/>
      <c r="AX320" s="135"/>
      <c r="AY320" s="135"/>
      <c r="AZ320" s="135"/>
      <c r="BA320" s="135"/>
    </row>
    <row r="321" spans="1:53" s="156" customFormat="1" ht="15.75">
      <c r="A321" s="139"/>
      <c r="B321" s="153"/>
      <c r="C321" s="154"/>
      <c r="D321" s="154"/>
      <c r="E321" s="154"/>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c r="AC321" s="155"/>
      <c r="AD321" s="155"/>
      <c r="AE321" s="155"/>
      <c r="AF321" s="155"/>
      <c r="AG321" s="155"/>
      <c r="AH321" s="155"/>
      <c r="AI321" s="155"/>
      <c r="AJ321" s="155"/>
      <c r="AK321" s="155"/>
      <c r="AL321" s="155"/>
      <c r="AM321" s="155"/>
      <c r="AN321" s="155"/>
      <c r="AP321" s="135"/>
      <c r="AQ321" s="135"/>
      <c r="AR321" s="135"/>
      <c r="AS321" s="135"/>
      <c r="AT321" s="135"/>
      <c r="AU321" s="135"/>
      <c r="AV321" s="135"/>
      <c r="AW321" s="135"/>
      <c r="AX321" s="135"/>
      <c r="AY321" s="135"/>
      <c r="AZ321" s="135"/>
      <c r="BA321" s="135"/>
    </row>
    <row r="322" spans="1:53" s="156" customFormat="1" ht="15.75">
      <c r="A322" s="139"/>
      <c r="B322" s="153"/>
      <c r="C322" s="154"/>
      <c r="D322" s="154"/>
      <c r="E322" s="154"/>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c r="AC322" s="155"/>
      <c r="AD322" s="155"/>
      <c r="AE322" s="155"/>
      <c r="AF322" s="155"/>
      <c r="AG322" s="155"/>
      <c r="AH322" s="155"/>
      <c r="AI322" s="155"/>
      <c r="AJ322" s="155"/>
      <c r="AK322" s="155"/>
      <c r="AL322" s="155"/>
      <c r="AM322" s="155"/>
      <c r="AN322" s="155"/>
      <c r="AP322" s="135"/>
      <c r="AQ322" s="135"/>
      <c r="AR322" s="135"/>
      <c r="AS322" s="135"/>
      <c r="AT322" s="135"/>
      <c r="AU322" s="135"/>
      <c r="AV322" s="135"/>
      <c r="AW322" s="135"/>
      <c r="AX322" s="135"/>
      <c r="AY322" s="135"/>
      <c r="AZ322" s="135"/>
      <c r="BA322" s="135"/>
    </row>
    <row r="323" spans="1:53" s="156" customFormat="1" ht="15.75">
      <c r="A323" s="139"/>
      <c r="B323" s="153"/>
      <c r="C323" s="154"/>
      <c r="D323" s="154"/>
      <c r="E323" s="154"/>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c r="AC323" s="155"/>
      <c r="AD323" s="155"/>
      <c r="AE323" s="155"/>
      <c r="AF323" s="155"/>
      <c r="AG323" s="155"/>
      <c r="AH323" s="155"/>
      <c r="AI323" s="155"/>
      <c r="AJ323" s="155"/>
      <c r="AK323" s="155"/>
      <c r="AL323" s="155"/>
      <c r="AM323" s="155"/>
      <c r="AN323" s="155"/>
      <c r="AP323" s="135"/>
      <c r="AQ323" s="135"/>
      <c r="AR323" s="135"/>
      <c r="AS323" s="135"/>
      <c r="AT323" s="135"/>
      <c r="AU323" s="135"/>
      <c r="AV323" s="135"/>
      <c r="AW323" s="135"/>
      <c r="AX323" s="135"/>
      <c r="AY323" s="135"/>
      <c r="AZ323" s="135"/>
      <c r="BA323" s="135"/>
    </row>
    <row r="324" spans="1:53" s="156" customFormat="1" ht="15.75">
      <c r="A324" s="139"/>
      <c r="B324" s="153"/>
      <c r="C324" s="154"/>
      <c r="D324" s="154"/>
      <c r="E324" s="154"/>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c r="AC324" s="155"/>
      <c r="AD324" s="155"/>
      <c r="AE324" s="155"/>
      <c r="AF324" s="155"/>
      <c r="AG324" s="155"/>
      <c r="AH324" s="155"/>
      <c r="AI324" s="155"/>
      <c r="AJ324" s="155"/>
      <c r="AK324" s="155"/>
      <c r="AL324" s="155"/>
      <c r="AM324" s="155"/>
      <c r="AN324" s="155"/>
      <c r="AP324" s="135"/>
      <c r="AQ324" s="135"/>
      <c r="AR324" s="135"/>
      <c r="AS324" s="135"/>
      <c r="AT324" s="135"/>
      <c r="AU324" s="135"/>
      <c r="AV324" s="135"/>
      <c r="AW324" s="135"/>
      <c r="AX324" s="135"/>
      <c r="AY324" s="135"/>
      <c r="AZ324" s="135"/>
      <c r="BA324" s="135"/>
    </row>
    <row r="325" spans="1:53" s="156" customFormat="1" ht="15.75">
      <c r="A325" s="139"/>
      <c r="B325" s="153"/>
      <c r="C325" s="154"/>
      <c r="D325" s="154"/>
      <c r="E325" s="154"/>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c r="AC325" s="155"/>
      <c r="AD325" s="155"/>
      <c r="AE325" s="155"/>
      <c r="AF325" s="155"/>
      <c r="AG325" s="155"/>
      <c r="AH325" s="155"/>
      <c r="AI325" s="155"/>
      <c r="AJ325" s="155"/>
      <c r="AK325" s="155"/>
      <c r="AL325" s="155"/>
      <c r="AM325" s="155"/>
      <c r="AN325" s="155"/>
      <c r="AP325" s="135"/>
      <c r="AQ325" s="135"/>
      <c r="AR325" s="135"/>
      <c r="AS325" s="135"/>
      <c r="AT325" s="135"/>
      <c r="AU325" s="135"/>
      <c r="AV325" s="135"/>
      <c r="AW325" s="135"/>
      <c r="AX325" s="135"/>
      <c r="AY325" s="135"/>
      <c r="AZ325" s="135"/>
      <c r="BA325" s="135"/>
    </row>
    <row r="326" spans="1:53" s="156" customFormat="1" ht="15.75">
      <c r="A326" s="139"/>
      <c r="B326" s="153"/>
      <c r="C326" s="154"/>
      <c r="D326" s="154"/>
      <c r="E326" s="154"/>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c r="AC326" s="155"/>
      <c r="AD326" s="155"/>
      <c r="AE326" s="155"/>
      <c r="AF326" s="155"/>
      <c r="AG326" s="155"/>
      <c r="AH326" s="155"/>
      <c r="AI326" s="155"/>
      <c r="AJ326" s="155"/>
      <c r="AK326" s="155"/>
      <c r="AL326" s="155"/>
      <c r="AM326" s="155"/>
      <c r="AN326" s="155"/>
      <c r="AP326" s="135"/>
      <c r="AQ326" s="135"/>
      <c r="AR326" s="135"/>
      <c r="AS326" s="135"/>
      <c r="AT326" s="135"/>
      <c r="AU326" s="135"/>
      <c r="AV326" s="135"/>
      <c r="AW326" s="135"/>
      <c r="AX326" s="135"/>
      <c r="AY326" s="135"/>
      <c r="AZ326" s="135"/>
      <c r="BA326" s="135"/>
    </row>
    <row r="327" spans="1:53" s="156" customFormat="1" ht="15.75">
      <c r="A327" s="139"/>
      <c r="B327" s="153"/>
      <c r="C327" s="154"/>
      <c r="D327" s="154"/>
      <c r="E327" s="154"/>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c r="AC327" s="155"/>
      <c r="AD327" s="155"/>
      <c r="AE327" s="155"/>
      <c r="AF327" s="155"/>
      <c r="AG327" s="155"/>
      <c r="AH327" s="155"/>
      <c r="AI327" s="155"/>
      <c r="AJ327" s="155"/>
      <c r="AK327" s="155"/>
      <c r="AL327" s="155"/>
      <c r="AM327" s="155"/>
      <c r="AN327" s="155"/>
      <c r="AP327" s="135"/>
      <c r="AQ327" s="135"/>
      <c r="AR327" s="135"/>
      <c r="AS327" s="135"/>
      <c r="AT327" s="135"/>
      <c r="AU327" s="135"/>
      <c r="AV327" s="135"/>
      <c r="AW327" s="135"/>
      <c r="AX327" s="135"/>
      <c r="AY327" s="135"/>
      <c r="AZ327" s="135"/>
      <c r="BA327" s="135"/>
    </row>
    <row r="328" spans="1:53" s="156" customFormat="1" ht="15.75">
      <c r="A328" s="139"/>
      <c r="B328" s="153"/>
      <c r="C328" s="154"/>
      <c r="D328" s="154"/>
      <c r="E328" s="154"/>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c r="AC328" s="155"/>
      <c r="AD328" s="155"/>
      <c r="AE328" s="155"/>
      <c r="AF328" s="155"/>
      <c r="AG328" s="155"/>
      <c r="AH328" s="155"/>
      <c r="AI328" s="155"/>
      <c r="AJ328" s="155"/>
      <c r="AK328" s="155"/>
      <c r="AL328" s="155"/>
      <c r="AM328" s="155"/>
      <c r="AN328" s="155"/>
      <c r="AP328" s="135"/>
      <c r="AQ328" s="135"/>
      <c r="AR328" s="135"/>
      <c r="AS328" s="135"/>
      <c r="AT328" s="135"/>
      <c r="AU328" s="135"/>
      <c r="AV328" s="135"/>
      <c r="AW328" s="135"/>
      <c r="AX328" s="135"/>
      <c r="AY328" s="135"/>
      <c r="AZ328" s="135"/>
      <c r="BA328" s="135"/>
    </row>
    <row r="329" spans="1:53" s="156" customFormat="1" ht="15.75">
      <c r="A329" s="139"/>
      <c r="B329" s="153"/>
      <c r="C329" s="154"/>
      <c r="D329" s="154"/>
      <c r="E329" s="154"/>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c r="AC329" s="155"/>
      <c r="AD329" s="155"/>
      <c r="AE329" s="155"/>
      <c r="AF329" s="155"/>
      <c r="AG329" s="155"/>
      <c r="AH329" s="155"/>
      <c r="AI329" s="155"/>
      <c r="AJ329" s="155"/>
      <c r="AK329" s="155"/>
      <c r="AL329" s="155"/>
      <c r="AM329" s="155"/>
      <c r="AN329" s="155"/>
      <c r="AP329" s="135"/>
      <c r="AQ329" s="135"/>
      <c r="AR329" s="135"/>
      <c r="AS329" s="135"/>
      <c r="AT329" s="135"/>
      <c r="AU329" s="135"/>
      <c r="AV329" s="135"/>
      <c r="AW329" s="135"/>
      <c r="AX329" s="135"/>
      <c r="AY329" s="135"/>
      <c r="AZ329" s="135"/>
      <c r="BA329" s="135"/>
    </row>
    <row r="330" spans="1:53" s="156" customFormat="1" ht="15.75">
      <c r="A330" s="139"/>
      <c r="B330" s="153"/>
      <c r="C330" s="154"/>
      <c r="D330" s="154"/>
      <c r="E330" s="154"/>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c r="AC330" s="155"/>
      <c r="AD330" s="155"/>
      <c r="AE330" s="155"/>
      <c r="AF330" s="155"/>
      <c r="AG330" s="155"/>
      <c r="AH330" s="155"/>
      <c r="AI330" s="155"/>
      <c r="AJ330" s="155"/>
      <c r="AK330" s="155"/>
      <c r="AL330" s="155"/>
      <c r="AM330" s="155"/>
      <c r="AN330" s="155"/>
      <c r="AP330" s="135"/>
      <c r="AQ330" s="135"/>
      <c r="AR330" s="135"/>
      <c r="AS330" s="135"/>
      <c r="AT330" s="135"/>
      <c r="AU330" s="135"/>
      <c r="AV330" s="135"/>
      <c r="AW330" s="135"/>
      <c r="AX330" s="135"/>
      <c r="AY330" s="135"/>
      <c r="AZ330" s="135"/>
      <c r="BA330" s="135"/>
    </row>
    <row r="331" spans="1:53" s="156" customFormat="1" ht="15.75">
      <c r="A331" s="139"/>
      <c r="B331" s="153"/>
      <c r="C331" s="154"/>
      <c r="D331" s="154"/>
      <c r="E331" s="154"/>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c r="AC331" s="155"/>
      <c r="AD331" s="155"/>
      <c r="AE331" s="155"/>
      <c r="AF331" s="155"/>
      <c r="AG331" s="155"/>
      <c r="AH331" s="155"/>
      <c r="AI331" s="155"/>
      <c r="AJ331" s="155"/>
      <c r="AK331" s="155"/>
      <c r="AL331" s="155"/>
      <c r="AM331" s="155"/>
      <c r="AN331" s="155"/>
      <c r="AP331" s="135"/>
      <c r="AQ331" s="135"/>
      <c r="AR331" s="135"/>
      <c r="AS331" s="135"/>
      <c r="AT331" s="135"/>
      <c r="AU331" s="135"/>
      <c r="AV331" s="135"/>
      <c r="AW331" s="135"/>
      <c r="AX331" s="135"/>
      <c r="AY331" s="135"/>
      <c r="AZ331" s="135"/>
      <c r="BA331" s="135"/>
    </row>
    <row r="332" spans="1:53" s="156" customFormat="1" ht="15.75">
      <c r="A332" s="139"/>
      <c r="B332" s="153"/>
      <c r="C332" s="154"/>
      <c r="D332" s="154"/>
      <c r="E332" s="154"/>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c r="AC332" s="155"/>
      <c r="AD332" s="155"/>
      <c r="AE332" s="155"/>
      <c r="AF332" s="155"/>
      <c r="AG332" s="155"/>
      <c r="AH332" s="155"/>
      <c r="AI332" s="155"/>
      <c r="AJ332" s="155"/>
      <c r="AK332" s="155"/>
      <c r="AL332" s="155"/>
      <c r="AM332" s="155"/>
      <c r="AN332" s="155"/>
      <c r="AP332" s="135"/>
      <c r="AQ332" s="135"/>
      <c r="AR332" s="135"/>
      <c r="AS332" s="135"/>
      <c r="AT332" s="135"/>
      <c r="AU332" s="135"/>
      <c r="AV332" s="135"/>
      <c r="AW332" s="135"/>
      <c r="AX332" s="135"/>
      <c r="AY332" s="135"/>
      <c r="AZ332" s="135"/>
      <c r="BA332" s="135"/>
    </row>
    <row r="333" spans="1:53" s="156" customFormat="1" ht="15.75">
      <c r="A333" s="139"/>
      <c r="B333" s="153"/>
      <c r="C333" s="154"/>
      <c r="D333" s="154"/>
      <c r="E333" s="154"/>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c r="AC333" s="155"/>
      <c r="AD333" s="155"/>
      <c r="AE333" s="155"/>
      <c r="AF333" s="155"/>
      <c r="AG333" s="155"/>
      <c r="AH333" s="155"/>
      <c r="AI333" s="155"/>
      <c r="AJ333" s="155"/>
      <c r="AK333" s="155"/>
      <c r="AL333" s="155"/>
      <c r="AM333" s="155"/>
      <c r="AN333" s="155"/>
      <c r="AP333" s="135"/>
      <c r="AQ333" s="135"/>
      <c r="AR333" s="135"/>
      <c r="AS333" s="135"/>
      <c r="AT333" s="135"/>
      <c r="AU333" s="135"/>
      <c r="AV333" s="135"/>
      <c r="AW333" s="135"/>
      <c r="AX333" s="135"/>
      <c r="AY333" s="135"/>
      <c r="AZ333" s="135"/>
      <c r="BA333" s="135"/>
    </row>
    <row r="334" spans="1:53" s="156" customFormat="1" ht="15.75">
      <c r="A334" s="139"/>
      <c r="B334" s="153"/>
      <c r="C334" s="154"/>
      <c r="D334" s="154"/>
      <c r="E334" s="154"/>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c r="AC334" s="155"/>
      <c r="AD334" s="155"/>
      <c r="AE334" s="155"/>
      <c r="AF334" s="155"/>
      <c r="AG334" s="155"/>
      <c r="AH334" s="155"/>
      <c r="AI334" s="155"/>
      <c r="AJ334" s="155"/>
      <c r="AK334" s="155"/>
      <c r="AL334" s="155"/>
      <c r="AM334" s="155"/>
      <c r="AN334" s="155"/>
      <c r="AP334" s="135"/>
      <c r="AQ334" s="135"/>
      <c r="AR334" s="135"/>
      <c r="AS334" s="135"/>
      <c r="AT334" s="135"/>
      <c r="AU334" s="135"/>
      <c r="AV334" s="135"/>
      <c r="AW334" s="135"/>
      <c r="AX334" s="135"/>
      <c r="AY334" s="135"/>
      <c r="AZ334" s="135"/>
      <c r="BA334" s="135"/>
    </row>
    <row r="335" spans="1:53" s="156" customFormat="1" ht="15.75">
      <c r="A335" s="139"/>
      <c r="B335" s="153"/>
      <c r="C335" s="154"/>
      <c r="D335" s="154"/>
      <c r="E335" s="154"/>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c r="AC335" s="155"/>
      <c r="AD335" s="155"/>
      <c r="AE335" s="155"/>
      <c r="AF335" s="155"/>
      <c r="AG335" s="155"/>
      <c r="AH335" s="155"/>
      <c r="AI335" s="155"/>
      <c r="AJ335" s="155"/>
      <c r="AK335" s="155"/>
      <c r="AL335" s="155"/>
      <c r="AM335" s="155"/>
      <c r="AN335" s="155"/>
      <c r="AP335" s="135"/>
      <c r="AQ335" s="135"/>
      <c r="AR335" s="135"/>
      <c r="AS335" s="135"/>
      <c r="AT335" s="135"/>
      <c r="AU335" s="135"/>
      <c r="AV335" s="135"/>
      <c r="AW335" s="135"/>
      <c r="AX335" s="135"/>
      <c r="AY335" s="135"/>
      <c r="AZ335" s="135"/>
      <c r="BA335" s="135"/>
    </row>
    <row r="336" spans="1:53" s="156" customFormat="1" ht="15.75">
      <c r="A336" s="139"/>
      <c r="B336" s="153"/>
      <c r="C336" s="154"/>
      <c r="D336" s="154"/>
      <c r="E336" s="154"/>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c r="AC336" s="155"/>
      <c r="AD336" s="155"/>
      <c r="AE336" s="155"/>
      <c r="AF336" s="155"/>
      <c r="AG336" s="155"/>
      <c r="AH336" s="155"/>
      <c r="AI336" s="155"/>
      <c r="AJ336" s="155"/>
      <c r="AK336" s="155"/>
      <c r="AL336" s="155"/>
      <c r="AM336" s="155"/>
      <c r="AN336" s="155"/>
      <c r="AP336" s="135"/>
      <c r="AQ336" s="135"/>
      <c r="AR336" s="135"/>
      <c r="AS336" s="135"/>
      <c r="AT336" s="135"/>
      <c r="AU336" s="135"/>
      <c r="AV336" s="135"/>
      <c r="AW336" s="135"/>
      <c r="AX336" s="135"/>
      <c r="AY336" s="135"/>
      <c r="AZ336" s="135"/>
      <c r="BA336" s="135"/>
    </row>
    <row r="337" spans="1:53" s="156" customFormat="1" ht="15.75">
      <c r="A337" s="139"/>
      <c r="B337" s="153"/>
      <c r="C337" s="154"/>
      <c r="D337" s="154"/>
      <c r="E337" s="154"/>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c r="AC337" s="155"/>
      <c r="AD337" s="155"/>
      <c r="AE337" s="155"/>
      <c r="AF337" s="155"/>
      <c r="AG337" s="155"/>
      <c r="AH337" s="155"/>
      <c r="AI337" s="155"/>
      <c r="AJ337" s="155"/>
      <c r="AK337" s="155"/>
      <c r="AL337" s="155"/>
      <c r="AM337" s="155"/>
      <c r="AN337" s="155"/>
      <c r="AP337" s="135"/>
      <c r="AQ337" s="135"/>
      <c r="AR337" s="135"/>
      <c r="AS337" s="135"/>
      <c r="AT337" s="135"/>
      <c r="AU337" s="135"/>
      <c r="AV337" s="135"/>
      <c r="AW337" s="135"/>
      <c r="AX337" s="135"/>
      <c r="AY337" s="135"/>
      <c r="AZ337" s="135"/>
      <c r="BA337" s="135"/>
    </row>
    <row r="338" spans="1:53" s="156" customFormat="1" ht="15.75">
      <c r="A338" s="139"/>
      <c r="B338" s="153"/>
      <c r="C338" s="154"/>
      <c r="D338" s="154"/>
      <c r="E338" s="154"/>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c r="AC338" s="155"/>
      <c r="AD338" s="155"/>
      <c r="AE338" s="155"/>
      <c r="AF338" s="155"/>
      <c r="AG338" s="155"/>
      <c r="AH338" s="155"/>
      <c r="AI338" s="155"/>
      <c r="AJ338" s="155"/>
      <c r="AK338" s="155"/>
      <c r="AL338" s="155"/>
      <c r="AM338" s="155"/>
      <c r="AN338" s="155"/>
      <c r="AP338" s="135"/>
      <c r="AQ338" s="135"/>
      <c r="AR338" s="135"/>
      <c r="AS338" s="135"/>
      <c r="AT338" s="135"/>
      <c r="AU338" s="135"/>
      <c r="AV338" s="135"/>
      <c r="AW338" s="135"/>
      <c r="AX338" s="135"/>
      <c r="AY338" s="135"/>
      <c r="AZ338" s="135"/>
      <c r="BA338" s="135"/>
    </row>
    <row r="339" spans="1:53" s="156" customFormat="1" ht="15.75">
      <c r="A339" s="139"/>
      <c r="B339" s="153"/>
      <c r="C339" s="154"/>
      <c r="D339" s="154"/>
      <c r="E339" s="154"/>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c r="AC339" s="155"/>
      <c r="AD339" s="155"/>
      <c r="AE339" s="155"/>
      <c r="AF339" s="155"/>
      <c r="AG339" s="155"/>
      <c r="AH339" s="155"/>
      <c r="AI339" s="155"/>
      <c r="AJ339" s="155"/>
      <c r="AK339" s="155"/>
      <c r="AL339" s="155"/>
      <c r="AM339" s="155"/>
      <c r="AN339" s="155"/>
      <c r="AP339" s="135"/>
      <c r="AQ339" s="135"/>
      <c r="AR339" s="135"/>
      <c r="AS339" s="135"/>
      <c r="AT339" s="135"/>
      <c r="AU339" s="135"/>
      <c r="AV339" s="135"/>
      <c r="AW339" s="135"/>
      <c r="AX339" s="135"/>
      <c r="AY339" s="135"/>
      <c r="AZ339" s="135"/>
      <c r="BA339" s="135"/>
    </row>
    <row r="340" spans="1:53" s="156" customFormat="1" ht="15.75">
      <c r="A340" s="139"/>
      <c r="B340" s="153"/>
      <c r="C340" s="154"/>
      <c r="D340" s="154"/>
      <c r="E340" s="154"/>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c r="AC340" s="155"/>
      <c r="AD340" s="155"/>
      <c r="AE340" s="155"/>
      <c r="AF340" s="155"/>
      <c r="AG340" s="155"/>
      <c r="AH340" s="155"/>
      <c r="AI340" s="155"/>
      <c r="AJ340" s="155"/>
      <c r="AK340" s="155"/>
      <c r="AL340" s="155"/>
      <c r="AM340" s="155"/>
      <c r="AN340" s="155"/>
      <c r="AP340" s="135"/>
      <c r="AQ340" s="135"/>
      <c r="AR340" s="135"/>
      <c r="AS340" s="135"/>
      <c r="AT340" s="135"/>
      <c r="AU340" s="135"/>
      <c r="AV340" s="135"/>
      <c r="AW340" s="135"/>
      <c r="AX340" s="135"/>
      <c r="AY340" s="135"/>
      <c r="AZ340" s="135"/>
      <c r="BA340" s="135"/>
    </row>
    <row r="341" spans="1:53" s="156" customFormat="1" ht="15.75">
      <c r="A341" s="139"/>
      <c r="B341" s="153"/>
      <c r="C341" s="154"/>
      <c r="D341" s="154"/>
      <c r="E341" s="154"/>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c r="AC341" s="155"/>
      <c r="AD341" s="155"/>
      <c r="AE341" s="155"/>
      <c r="AF341" s="155"/>
      <c r="AG341" s="155"/>
      <c r="AH341" s="155"/>
      <c r="AI341" s="155"/>
      <c r="AJ341" s="155"/>
      <c r="AK341" s="155"/>
      <c r="AL341" s="155"/>
      <c r="AM341" s="155"/>
      <c r="AN341" s="155"/>
      <c r="AP341" s="135"/>
      <c r="AQ341" s="135"/>
      <c r="AR341" s="135"/>
      <c r="AS341" s="135"/>
      <c r="AT341" s="135"/>
      <c r="AU341" s="135"/>
      <c r="AV341" s="135"/>
      <c r="AW341" s="135"/>
      <c r="AX341" s="135"/>
      <c r="AY341" s="135"/>
      <c r="AZ341" s="135"/>
      <c r="BA341" s="135"/>
    </row>
    <row r="342" spans="1:53" s="156" customFormat="1" ht="15.75">
      <c r="A342" s="139"/>
      <c r="B342" s="153"/>
      <c r="C342" s="154"/>
      <c r="D342" s="154"/>
      <c r="E342" s="154"/>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c r="AC342" s="155"/>
      <c r="AD342" s="155"/>
      <c r="AE342" s="155"/>
      <c r="AF342" s="155"/>
      <c r="AG342" s="155"/>
      <c r="AH342" s="155"/>
      <c r="AI342" s="155"/>
      <c r="AJ342" s="155"/>
      <c r="AK342" s="155"/>
      <c r="AL342" s="155"/>
      <c r="AM342" s="155"/>
      <c r="AN342" s="155"/>
      <c r="AP342" s="135"/>
      <c r="AQ342" s="135"/>
      <c r="AR342" s="135"/>
      <c r="AS342" s="135"/>
      <c r="AT342" s="135"/>
      <c r="AU342" s="135"/>
      <c r="AV342" s="135"/>
      <c r="AW342" s="135"/>
      <c r="AX342" s="135"/>
      <c r="AY342" s="135"/>
      <c r="AZ342" s="135"/>
      <c r="BA342" s="135"/>
    </row>
    <row r="343" spans="1:53" s="156" customFormat="1" ht="15.75">
      <c r="A343" s="139"/>
      <c r="B343" s="153"/>
      <c r="C343" s="154"/>
      <c r="D343" s="154"/>
      <c r="E343" s="154"/>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c r="AC343" s="155"/>
      <c r="AD343" s="155"/>
      <c r="AE343" s="155"/>
      <c r="AF343" s="155"/>
      <c r="AG343" s="155"/>
      <c r="AH343" s="155"/>
      <c r="AI343" s="155"/>
      <c r="AJ343" s="155"/>
      <c r="AK343" s="155"/>
      <c r="AL343" s="155"/>
      <c r="AM343" s="155"/>
      <c r="AN343" s="155"/>
      <c r="AP343" s="135"/>
      <c r="AQ343" s="135"/>
      <c r="AR343" s="135"/>
      <c r="AS343" s="135"/>
      <c r="AT343" s="135"/>
      <c r="AU343" s="135"/>
      <c r="AV343" s="135"/>
      <c r="AW343" s="135"/>
      <c r="AX343" s="135"/>
      <c r="AY343" s="135"/>
      <c r="AZ343" s="135"/>
      <c r="BA343" s="135"/>
    </row>
    <row r="344" spans="1:53" s="156" customFormat="1" ht="15.75">
      <c r="A344" s="139"/>
      <c r="B344" s="153"/>
      <c r="C344" s="154"/>
      <c r="D344" s="154"/>
      <c r="E344" s="154"/>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c r="AC344" s="155"/>
      <c r="AD344" s="155"/>
      <c r="AE344" s="155"/>
      <c r="AF344" s="155"/>
      <c r="AG344" s="155"/>
      <c r="AH344" s="155"/>
      <c r="AI344" s="155"/>
      <c r="AJ344" s="155"/>
      <c r="AK344" s="155"/>
      <c r="AL344" s="155"/>
      <c r="AM344" s="155"/>
      <c r="AN344" s="155"/>
      <c r="AP344" s="135"/>
      <c r="AQ344" s="135"/>
      <c r="AR344" s="135"/>
      <c r="AS344" s="135"/>
      <c r="AT344" s="135"/>
      <c r="AU344" s="135"/>
      <c r="AV344" s="135"/>
      <c r="AW344" s="135"/>
      <c r="AX344" s="135"/>
      <c r="AY344" s="135"/>
      <c r="AZ344" s="135"/>
      <c r="BA344" s="135"/>
    </row>
    <row r="345" spans="1:53" s="156" customFormat="1" ht="15.75">
      <c r="A345" s="139"/>
      <c r="B345" s="153"/>
      <c r="C345" s="154"/>
      <c r="D345" s="154"/>
      <c r="E345" s="154"/>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c r="AC345" s="155"/>
      <c r="AD345" s="155"/>
      <c r="AE345" s="155"/>
      <c r="AF345" s="155"/>
      <c r="AG345" s="155"/>
      <c r="AH345" s="155"/>
      <c r="AI345" s="155"/>
      <c r="AJ345" s="155"/>
      <c r="AK345" s="155"/>
      <c r="AL345" s="155"/>
      <c r="AM345" s="155"/>
      <c r="AN345" s="155"/>
      <c r="AP345" s="135"/>
      <c r="AQ345" s="135"/>
      <c r="AR345" s="135"/>
      <c r="AS345" s="135"/>
      <c r="AT345" s="135"/>
      <c r="AU345" s="135"/>
      <c r="AV345" s="135"/>
      <c r="AW345" s="135"/>
      <c r="AX345" s="135"/>
      <c r="AY345" s="135"/>
      <c r="AZ345" s="135"/>
      <c r="BA345" s="135"/>
    </row>
    <row r="346" spans="1:53" s="156" customFormat="1" ht="15.75">
      <c r="A346" s="139"/>
      <c r="B346" s="153"/>
      <c r="C346" s="154"/>
      <c r="D346" s="154"/>
      <c r="E346" s="154"/>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c r="AC346" s="155"/>
      <c r="AD346" s="155"/>
      <c r="AE346" s="155"/>
      <c r="AF346" s="155"/>
      <c r="AG346" s="155"/>
      <c r="AH346" s="155"/>
      <c r="AI346" s="155"/>
      <c r="AJ346" s="155"/>
      <c r="AK346" s="155"/>
      <c r="AL346" s="155"/>
      <c r="AM346" s="155"/>
      <c r="AN346" s="155"/>
      <c r="AP346" s="135"/>
      <c r="AQ346" s="135"/>
      <c r="AR346" s="135"/>
      <c r="AS346" s="135"/>
      <c r="AT346" s="135"/>
      <c r="AU346" s="135"/>
      <c r="AV346" s="135"/>
      <c r="AW346" s="135"/>
      <c r="AX346" s="135"/>
      <c r="AY346" s="135"/>
      <c r="AZ346" s="135"/>
      <c r="BA346" s="135"/>
    </row>
    <row r="347" spans="1:53" s="156" customFormat="1" ht="15.75">
      <c r="A347" s="139"/>
      <c r="B347" s="153"/>
      <c r="C347" s="154"/>
      <c r="D347" s="154"/>
      <c r="E347" s="154"/>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c r="AC347" s="155"/>
      <c r="AD347" s="155"/>
      <c r="AE347" s="155"/>
      <c r="AF347" s="155"/>
      <c r="AG347" s="155"/>
      <c r="AH347" s="155"/>
      <c r="AI347" s="155"/>
      <c r="AJ347" s="155"/>
      <c r="AK347" s="155"/>
      <c r="AL347" s="155"/>
      <c r="AM347" s="155"/>
      <c r="AN347" s="155"/>
      <c r="AP347" s="135"/>
      <c r="AQ347" s="135"/>
      <c r="AR347" s="135"/>
      <c r="AS347" s="135"/>
      <c r="AT347" s="135"/>
      <c r="AU347" s="135"/>
      <c r="AV347" s="135"/>
      <c r="AW347" s="135"/>
      <c r="AX347" s="135"/>
      <c r="AY347" s="135"/>
      <c r="AZ347" s="135"/>
      <c r="BA347" s="135"/>
    </row>
    <row r="348" spans="1:53" s="156" customFormat="1" ht="15.75">
      <c r="A348" s="139"/>
      <c r="B348" s="153"/>
      <c r="C348" s="154"/>
      <c r="D348" s="154"/>
      <c r="E348" s="154"/>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c r="AC348" s="155"/>
      <c r="AD348" s="155"/>
      <c r="AE348" s="155"/>
      <c r="AF348" s="155"/>
      <c r="AG348" s="155"/>
      <c r="AH348" s="155"/>
      <c r="AI348" s="155"/>
      <c r="AJ348" s="155"/>
      <c r="AK348" s="155"/>
      <c r="AL348" s="155"/>
      <c r="AM348" s="155"/>
      <c r="AN348" s="155"/>
      <c r="AP348" s="135"/>
      <c r="AQ348" s="135"/>
      <c r="AR348" s="135"/>
      <c r="AS348" s="135"/>
      <c r="AT348" s="135"/>
      <c r="AU348" s="135"/>
      <c r="AV348" s="135"/>
      <c r="AW348" s="135"/>
      <c r="AX348" s="135"/>
      <c r="AY348" s="135"/>
      <c r="AZ348" s="135"/>
      <c r="BA348" s="135"/>
    </row>
    <row r="349" spans="1:53" s="156" customFormat="1" ht="15.75">
      <c r="A349" s="139"/>
      <c r="B349" s="153"/>
      <c r="C349" s="154"/>
      <c r="D349" s="154"/>
      <c r="E349" s="154"/>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c r="AC349" s="155"/>
      <c r="AD349" s="155"/>
      <c r="AE349" s="155"/>
      <c r="AF349" s="155"/>
      <c r="AG349" s="155"/>
      <c r="AH349" s="155"/>
      <c r="AI349" s="155"/>
      <c r="AJ349" s="155"/>
      <c r="AK349" s="155"/>
      <c r="AL349" s="155"/>
      <c r="AM349" s="155"/>
      <c r="AN349" s="155"/>
      <c r="AP349" s="135"/>
      <c r="AQ349" s="135"/>
      <c r="AR349" s="135"/>
      <c r="AS349" s="135"/>
      <c r="AT349" s="135"/>
      <c r="AU349" s="135"/>
      <c r="AV349" s="135"/>
      <c r="AW349" s="135"/>
      <c r="AX349" s="135"/>
      <c r="AY349" s="135"/>
      <c r="AZ349" s="135"/>
      <c r="BA349" s="135"/>
    </row>
    <row r="350" spans="1:53" s="156" customFormat="1" ht="15.75">
      <c r="A350" s="139"/>
      <c r="B350" s="153"/>
      <c r="C350" s="154"/>
      <c r="D350" s="154"/>
      <c r="E350" s="154"/>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c r="AC350" s="155"/>
      <c r="AD350" s="155"/>
      <c r="AE350" s="155"/>
      <c r="AF350" s="155"/>
      <c r="AG350" s="155"/>
      <c r="AH350" s="155"/>
      <c r="AI350" s="155"/>
      <c r="AJ350" s="155"/>
      <c r="AK350" s="155"/>
      <c r="AL350" s="155"/>
      <c r="AM350" s="155"/>
      <c r="AN350" s="155"/>
      <c r="AP350" s="135"/>
      <c r="AQ350" s="135"/>
      <c r="AR350" s="135"/>
      <c r="AS350" s="135"/>
      <c r="AT350" s="135"/>
      <c r="AU350" s="135"/>
      <c r="AV350" s="135"/>
      <c r="AW350" s="135"/>
      <c r="AX350" s="135"/>
      <c r="AY350" s="135"/>
      <c r="AZ350" s="135"/>
      <c r="BA350" s="135"/>
    </row>
    <row r="351" spans="1:53" s="156" customFormat="1" ht="15.75">
      <c r="A351" s="139"/>
      <c r="B351" s="153"/>
      <c r="C351" s="154"/>
      <c r="D351" s="154"/>
      <c r="E351" s="154"/>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c r="AC351" s="155"/>
      <c r="AD351" s="155"/>
      <c r="AE351" s="155"/>
      <c r="AF351" s="155"/>
      <c r="AG351" s="155"/>
      <c r="AH351" s="155"/>
      <c r="AI351" s="155"/>
      <c r="AJ351" s="155"/>
      <c r="AK351" s="155"/>
      <c r="AL351" s="155"/>
      <c r="AM351" s="155"/>
      <c r="AN351" s="155"/>
      <c r="AP351" s="135"/>
      <c r="AQ351" s="135"/>
      <c r="AR351" s="135"/>
      <c r="AS351" s="135"/>
      <c r="AT351" s="135"/>
      <c r="AU351" s="135"/>
      <c r="AV351" s="135"/>
      <c r="AW351" s="135"/>
      <c r="AX351" s="135"/>
      <c r="AY351" s="135"/>
      <c r="AZ351" s="135"/>
      <c r="BA351" s="135"/>
    </row>
    <row r="352" spans="1:53" s="156" customFormat="1" ht="15.75">
      <c r="A352" s="139"/>
      <c r="B352" s="153"/>
      <c r="C352" s="154"/>
      <c r="D352" s="154"/>
      <c r="E352" s="154"/>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c r="AC352" s="155"/>
      <c r="AD352" s="155"/>
      <c r="AE352" s="155"/>
      <c r="AF352" s="155"/>
      <c r="AG352" s="155"/>
      <c r="AH352" s="155"/>
      <c r="AI352" s="155"/>
      <c r="AJ352" s="155"/>
      <c r="AK352" s="155"/>
      <c r="AL352" s="155"/>
      <c r="AM352" s="155"/>
      <c r="AN352" s="155"/>
      <c r="AP352" s="135"/>
      <c r="AQ352" s="135"/>
      <c r="AR352" s="135"/>
      <c r="AS352" s="135"/>
      <c r="AT352" s="135"/>
      <c r="AU352" s="135"/>
      <c r="AV352" s="135"/>
      <c r="AW352" s="135"/>
      <c r="AX352" s="135"/>
      <c r="AY352" s="135"/>
      <c r="AZ352" s="135"/>
      <c r="BA352" s="135"/>
    </row>
    <row r="353" spans="1:53" s="156" customFormat="1" ht="15.75">
      <c r="A353" s="139"/>
      <c r="B353" s="153"/>
      <c r="C353" s="154"/>
      <c r="D353" s="154"/>
      <c r="E353" s="154"/>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c r="AC353" s="155"/>
      <c r="AD353" s="155"/>
      <c r="AE353" s="155"/>
      <c r="AF353" s="155"/>
      <c r="AG353" s="155"/>
      <c r="AH353" s="155"/>
      <c r="AI353" s="155"/>
      <c r="AJ353" s="155"/>
      <c r="AK353" s="155"/>
      <c r="AL353" s="155"/>
      <c r="AM353" s="155"/>
      <c r="AN353" s="155"/>
      <c r="AP353" s="135"/>
      <c r="AQ353" s="135"/>
      <c r="AR353" s="135"/>
      <c r="AS353" s="135"/>
      <c r="AT353" s="135"/>
      <c r="AU353" s="135"/>
      <c r="AV353" s="135"/>
      <c r="AW353" s="135"/>
      <c r="AX353" s="135"/>
      <c r="AY353" s="135"/>
      <c r="AZ353" s="135"/>
      <c r="BA353" s="135"/>
    </row>
    <row r="354" spans="1:53" s="156" customFormat="1" ht="15.75">
      <c r="A354" s="139"/>
      <c r="B354" s="153"/>
      <c r="C354" s="154"/>
      <c r="D354" s="154"/>
      <c r="E354" s="154"/>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c r="AC354" s="155"/>
      <c r="AD354" s="155"/>
      <c r="AE354" s="155"/>
      <c r="AF354" s="155"/>
      <c r="AG354" s="155"/>
      <c r="AH354" s="155"/>
      <c r="AI354" s="155"/>
      <c r="AJ354" s="155"/>
      <c r="AK354" s="155"/>
      <c r="AL354" s="155"/>
      <c r="AM354" s="155"/>
      <c r="AN354" s="155"/>
      <c r="AP354" s="135"/>
      <c r="AQ354" s="135"/>
      <c r="AR354" s="135"/>
      <c r="AS354" s="135"/>
      <c r="AT354" s="135"/>
      <c r="AU354" s="135"/>
      <c r="AV354" s="135"/>
      <c r="AW354" s="135"/>
      <c r="AX354" s="135"/>
      <c r="AY354" s="135"/>
      <c r="AZ354" s="135"/>
      <c r="BA354" s="135"/>
    </row>
    <row r="355" spans="1:53" s="156" customFormat="1" ht="15.75">
      <c r="A355" s="139"/>
      <c r="B355" s="153"/>
      <c r="C355" s="154"/>
      <c r="D355" s="154"/>
      <c r="E355" s="154"/>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c r="AC355" s="155"/>
      <c r="AD355" s="155"/>
      <c r="AE355" s="155"/>
      <c r="AF355" s="155"/>
      <c r="AG355" s="155"/>
      <c r="AH355" s="155"/>
      <c r="AI355" s="155"/>
      <c r="AJ355" s="155"/>
      <c r="AK355" s="155"/>
      <c r="AL355" s="155"/>
      <c r="AM355" s="155"/>
      <c r="AN355" s="155"/>
      <c r="AP355" s="135"/>
      <c r="AQ355" s="135"/>
      <c r="AR355" s="135"/>
      <c r="AS355" s="135"/>
      <c r="AT355" s="135"/>
      <c r="AU355" s="135"/>
      <c r="AV355" s="135"/>
      <c r="AW355" s="135"/>
      <c r="AX355" s="135"/>
      <c r="AY355" s="135"/>
      <c r="AZ355" s="135"/>
      <c r="BA355" s="135"/>
    </row>
    <row r="356" spans="1:53" s="156" customFormat="1" ht="15.75">
      <c r="A356" s="139"/>
      <c r="B356" s="153"/>
      <c r="C356" s="154"/>
      <c r="D356" s="154"/>
      <c r="E356" s="154"/>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c r="AC356" s="155"/>
      <c r="AD356" s="155"/>
      <c r="AE356" s="155"/>
      <c r="AF356" s="155"/>
      <c r="AG356" s="155"/>
      <c r="AH356" s="155"/>
      <c r="AI356" s="155"/>
      <c r="AJ356" s="155"/>
      <c r="AK356" s="155"/>
      <c r="AL356" s="155"/>
      <c r="AM356" s="155"/>
      <c r="AN356" s="155"/>
      <c r="AP356" s="135"/>
      <c r="AQ356" s="135"/>
      <c r="AR356" s="135"/>
      <c r="AS356" s="135"/>
      <c r="AT356" s="135"/>
      <c r="AU356" s="135"/>
      <c r="AV356" s="135"/>
      <c r="AW356" s="135"/>
      <c r="AX356" s="135"/>
      <c r="AY356" s="135"/>
      <c r="AZ356" s="135"/>
      <c r="BA356" s="135"/>
    </row>
    <row r="357" spans="1:53" s="156" customFormat="1" ht="15.75">
      <c r="A357" s="139"/>
      <c r="B357" s="153"/>
      <c r="C357" s="154"/>
      <c r="D357" s="154"/>
      <c r="E357" s="154"/>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c r="AC357" s="155"/>
      <c r="AD357" s="155"/>
      <c r="AE357" s="155"/>
      <c r="AF357" s="155"/>
      <c r="AG357" s="155"/>
      <c r="AH357" s="155"/>
      <c r="AI357" s="155"/>
      <c r="AJ357" s="155"/>
      <c r="AK357" s="155"/>
      <c r="AL357" s="155"/>
      <c r="AM357" s="155"/>
      <c r="AN357" s="155"/>
      <c r="AP357" s="135"/>
      <c r="AQ357" s="135"/>
      <c r="AR357" s="135"/>
      <c r="AS357" s="135"/>
      <c r="AT357" s="135"/>
      <c r="AU357" s="135"/>
      <c r="AV357" s="135"/>
      <c r="AW357" s="135"/>
      <c r="AX357" s="135"/>
      <c r="AY357" s="135"/>
      <c r="AZ357" s="135"/>
      <c r="BA357" s="135"/>
    </row>
    <row r="358" spans="1:53" s="156" customFormat="1" ht="15.75">
      <c r="A358" s="139"/>
      <c r="B358" s="153"/>
      <c r="C358" s="154"/>
      <c r="D358" s="154"/>
      <c r="E358" s="154"/>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c r="AC358" s="155"/>
      <c r="AD358" s="155"/>
      <c r="AE358" s="155"/>
      <c r="AF358" s="155"/>
      <c r="AG358" s="155"/>
      <c r="AH358" s="155"/>
      <c r="AI358" s="155"/>
      <c r="AJ358" s="155"/>
      <c r="AK358" s="155"/>
      <c r="AL358" s="155"/>
      <c r="AM358" s="155"/>
      <c r="AN358" s="155"/>
      <c r="AP358" s="135"/>
      <c r="AQ358" s="135"/>
      <c r="AR358" s="135"/>
      <c r="AS358" s="135"/>
      <c r="AT358" s="135"/>
      <c r="AU358" s="135"/>
      <c r="AV358" s="135"/>
      <c r="AW358" s="135"/>
      <c r="AX358" s="135"/>
      <c r="AY358" s="135"/>
      <c r="AZ358" s="135"/>
      <c r="BA358" s="135"/>
    </row>
    <row r="359" spans="1:53" s="156" customFormat="1" ht="15.75">
      <c r="A359" s="139"/>
      <c r="B359" s="153"/>
      <c r="C359" s="154"/>
      <c r="D359" s="154"/>
      <c r="E359" s="154"/>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c r="AC359" s="155"/>
      <c r="AD359" s="155"/>
      <c r="AE359" s="155"/>
      <c r="AF359" s="155"/>
      <c r="AG359" s="155"/>
      <c r="AH359" s="155"/>
      <c r="AI359" s="155"/>
      <c r="AJ359" s="155"/>
      <c r="AK359" s="155"/>
      <c r="AL359" s="155"/>
      <c r="AM359" s="155"/>
      <c r="AN359" s="155"/>
      <c r="AP359" s="135"/>
      <c r="AQ359" s="135"/>
      <c r="AR359" s="135"/>
      <c r="AS359" s="135"/>
      <c r="AT359" s="135"/>
      <c r="AU359" s="135"/>
      <c r="AV359" s="135"/>
      <c r="AW359" s="135"/>
      <c r="AX359" s="135"/>
      <c r="AY359" s="135"/>
      <c r="AZ359" s="135"/>
      <c r="BA359" s="135"/>
    </row>
    <row r="360" spans="1:53" s="156" customFormat="1" ht="15.75">
      <c r="A360" s="139"/>
      <c r="B360" s="153"/>
      <c r="C360" s="154"/>
      <c r="D360" s="154"/>
      <c r="E360" s="154"/>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c r="AC360" s="155"/>
      <c r="AD360" s="155"/>
      <c r="AE360" s="155"/>
      <c r="AF360" s="155"/>
      <c r="AG360" s="155"/>
      <c r="AH360" s="155"/>
      <c r="AI360" s="155"/>
      <c r="AJ360" s="155"/>
      <c r="AK360" s="155"/>
      <c r="AL360" s="155"/>
      <c r="AM360" s="155"/>
      <c r="AN360" s="155"/>
      <c r="AP360" s="135"/>
      <c r="AQ360" s="135"/>
      <c r="AR360" s="135"/>
      <c r="AS360" s="135"/>
      <c r="AT360" s="135"/>
      <c r="AU360" s="135"/>
      <c r="AV360" s="135"/>
      <c r="AW360" s="135"/>
      <c r="AX360" s="135"/>
      <c r="AY360" s="135"/>
      <c r="AZ360" s="135"/>
      <c r="BA360" s="135"/>
    </row>
    <row r="361" spans="1:53" s="156" customFormat="1" ht="15.75">
      <c r="A361" s="139"/>
      <c r="B361" s="153"/>
      <c r="C361" s="154"/>
      <c r="D361" s="154"/>
      <c r="E361" s="154"/>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c r="AC361" s="155"/>
      <c r="AD361" s="155"/>
      <c r="AE361" s="155"/>
      <c r="AF361" s="155"/>
      <c r="AG361" s="155"/>
      <c r="AH361" s="155"/>
      <c r="AI361" s="155"/>
      <c r="AJ361" s="155"/>
      <c r="AK361" s="155"/>
      <c r="AL361" s="155"/>
      <c r="AM361" s="155"/>
      <c r="AN361" s="155"/>
      <c r="AP361" s="135"/>
      <c r="AQ361" s="135"/>
      <c r="AR361" s="135"/>
      <c r="AS361" s="135"/>
      <c r="AT361" s="135"/>
      <c r="AU361" s="135"/>
      <c r="AV361" s="135"/>
      <c r="AW361" s="135"/>
      <c r="AX361" s="135"/>
      <c r="AY361" s="135"/>
      <c r="AZ361" s="135"/>
      <c r="BA361" s="135"/>
    </row>
    <row r="362" spans="1:53" s="156" customFormat="1" ht="15.75">
      <c r="A362" s="139"/>
      <c r="B362" s="153"/>
      <c r="C362" s="154"/>
      <c r="D362" s="154"/>
      <c r="E362" s="154"/>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c r="AC362" s="155"/>
      <c r="AD362" s="155"/>
      <c r="AE362" s="155"/>
      <c r="AF362" s="155"/>
      <c r="AG362" s="155"/>
      <c r="AH362" s="155"/>
      <c r="AI362" s="155"/>
      <c r="AJ362" s="155"/>
      <c r="AK362" s="155"/>
      <c r="AL362" s="155"/>
      <c r="AM362" s="155"/>
      <c r="AN362" s="155"/>
      <c r="AP362" s="135"/>
      <c r="AQ362" s="135"/>
      <c r="AR362" s="135"/>
      <c r="AS362" s="135"/>
      <c r="AT362" s="135"/>
      <c r="AU362" s="135"/>
      <c r="AV362" s="135"/>
      <c r="AW362" s="135"/>
      <c r="AX362" s="135"/>
      <c r="AY362" s="135"/>
      <c r="AZ362" s="135"/>
      <c r="BA362" s="135"/>
    </row>
    <row r="363" spans="1:53" s="156" customFormat="1" ht="15.75">
      <c r="A363" s="139"/>
      <c r="B363" s="153"/>
      <c r="C363" s="154"/>
      <c r="D363" s="154"/>
      <c r="E363" s="154"/>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c r="AC363" s="155"/>
      <c r="AD363" s="155"/>
      <c r="AE363" s="155"/>
      <c r="AF363" s="155"/>
      <c r="AG363" s="155"/>
      <c r="AH363" s="155"/>
      <c r="AI363" s="155"/>
      <c r="AJ363" s="155"/>
      <c r="AK363" s="155"/>
      <c r="AL363" s="155"/>
      <c r="AM363" s="155"/>
      <c r="AN363" s="155"/>
      <c r="AP363" s="135"/>
      <c r="AQ363" s="135"/>
      <c r="AR363" s="135"/>
      <c r="AS363" s="135"/>
      <c r="AT363" s="135"/>
      <c r="AU363" s="135"/>
      <c r="AV363" s="135"/>
      <c r="AW363" s="135"/>
      <c r="AX363" s="135"/>
      <c r="AY363" s="135"/>
      <c r="AZ363" s="135"/>
      <c r="BA363" s="135"/>
    </row>
    <row r="364" spans="1:53" s="156" customFormat="1" ht="15.75">
      <c r="A364" s="139"/>
      <c r="B364" s="153"/>
      <c r="C364" s="154"/>
      <c r="D364" s="154"/>
      <c r="E364" s="154"/>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c r="AC364" s="155"/>
      <c r="AD364" s="155"/>
      <c r="AE364" s="155"/>
      <c r="AF364" s="155"/>
      <c r="AG364" s="155"/>
      <c r="AH364" s="155"/>
      <c r="AI364" s="155"/>
      <c r="AJ364" s="155"/>
      <c r="AK364" s="155"/>
      <c r="AL364" s="155"/>
      <c r="AM364" s="155"/>
      <c r="AN364" s="155"/>
      <c r="AP364" s="135"/>
      <c r="AQ364" s="135"/>
      <c r="AR364" s="135"/>
      <c r="AS364" s="135"/>
      <c r="AT364" s="135"/>
      <c r="AU364" s="135"/>
      <c r="AV364" s="135"/>
      <c r="AW364" s="135"/>
      <c r="AX364" s="135"/>
      <c r="AY364" s="135"/>
      <c r="AZ364" s="135"/>
      <c r="BA364" s="135"/>
    </row>
    <row r="365" spans="1:53" s="156" customFormat="1" ht="15.75">
      <c r="A365" s="139"/>
      <c r="B365" s="153"/>
      <c r="C365" s="154"/>
      <c r="D365" s="154"/>
      <c r="E365" s="154"/>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c r="AC365" s="155"/>
      <c r="AD365" s="155"/>
      <c r="AE365" s="155"/>
      <c r="AF365" s="155"/>
      <c r="AG365" s="155"/>
      <c r="AH365" s="155"/>
      <c r="AI365" s="155"/>
      <c r="AJ365" s="155"/>
      <c r="AK365" s="155"/>
      <c r="AL365" s="155"/>
      <c r="AM365" s="155"/>
      <c r="AN365" s="155"/>
      <c r="AP365" s="135"/>
      <c r="AQ365" s="135"/>
      <c r="AR365" s="135"/>
      <c r="AS365" s="135"/>
      <c r="AT365" s="135"/>
      <c r="AU365" s="135"/>
      <c r="AV365" s="135"/>
      <c r="AW365" s="135"/>
      <c r="AX365" s="135"/>
      <c r="AY365" s="135"/>
      <c r="AZ365" s="135"/>
      <c r="BA365" s="135"/>
    </row>
    <row r="366" spans="1:53" s="156" customFormat="1" ht="15.75">
      <c r="A366" s="139"/>
      <c r="B366" s="153"/>
      <c r="C366" s="154"/>
      <c r="D366" s="154"/>
      <c r="E366" s="154"/>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c r="AC366" s="155"/>
      <c r="AD366" s="155"/>
      <c r="AE366" s="155"/>
      <c r="AF366" s="155"/>
      <c r="AG366" s="155"/>
      <c r="AH366" s="155"/>
      <c r="AI366" s="155"/>
      <c r="AJ366" s="155"/>
      <c r="AK366" s="155"/>
      <c r="AL366" s="155"/>
      <c r="AM366" s="155"/>
      <c r="AN366" s="155"/>
      <c r="AP366" s="135"/>
      <c r="AQ366" s="135"/>
      <c r="AR366" s="135"/>
      <c r="AS366" s="135"/>
      <c r="AT366" s="135"/>
      <c r="AU366" s="135"/>
      <c r="AV366" s="135"/>
      <c r="AW366" s="135"/>
      <c r="AX366" s="135"/>
      <c r="AY366" s="135"/>
      <c r="AZ366" s="135"/>
      <c r="BA366" s="135"/>
    </row>
    <row r="367" spans="1:53" s="156" customFormat="1" ht="15.75">
      <c r="A367" s="139"/>
      <c r="B367" s="153"/>
      <c r="C367" s="154"/>
      <c r="D367" s="154"/>
      <c r="E367" s="154"/>
      <c r="F367" s="155"/>
      <c r="G367" s="155"/>
      <c r="H367" s="155"/>
      <c r="I367" s="155"/>
      <c r="J367" s="155"/>
      <c r="K367" s="155"/>
      <c r="L367" s="155"/>
      <c r="M367" s="155"/>
      <c r="N367" s="155"/>
      <c r="O367" s="155"/>
      <c r="P367" s="155"/>
      <c r="Q367" s="155"/>
      <c r="R367" s="155"/>
      <c r="S367" s="155"/>
      <c r="T367" s="155"/>
      <c r="U367" s="155"/>
      <c r="V367" s="155"/>
      <c r="W367" s="155"/>
      <c r="X367" s="155"/>
      <c r="Y367" s="155"/>
      <c r="Z367" s="155"/>
      <c r="AA367" s="155"/>
      <c r="AB367" s="155"/>
      <c r="AC367" s="155"/>
      <c r="AD367" s="155"/>
      <c r="AE367" s="155"/>
      <c r="AF367" s="155"/>
      <c r="AG367" s="155"/>
      <c r="AH367" s="155"/>
      <c r="AI367" s="155"/>
      <c r="AJ367" s="155"/>
      <c r="AK367" s="155"/>
      <c r="AL367" s="155"/>
      <c r="AM367" s="155"/>
      <c r="AN367" s="155"/>
      <c r="AP367" s="135"/>
      <c r="AQ367" s="135"/>
      <c r="AR367" s="135"/>
      <c r="AS367" s="135"/>
      <c r="AT367" s="135"/>
      <c r="AU367" s="135"/>
      <c r="AV367" s="135"/>
      <c r="AW367" s="135"/>
      <c r="AX367" s="135"/>
      <c r="AY367" s="135"/>
      <c r="AZ367" s="135"/>
      <c r="BA367" s="135"/>
    </row>
    <row r="368" spans="1:53" s="156" customFormat="1" ht="15.75">
      <c r="A368" s="139"/>
      <c r="B368" s="153"/>
      <c r="C368" s="154"/>
      <c r="D368" s="154"/>
      <c r="E368" s="154"/>
      <c r="F368" s="155"/>
      <c r="G368" s="155"/>
      <c r="H368" s="155"/>
      <c r="I368" s="155"/>
      <c r="J368" s="155"/>
      <c r="K368" s="155"/>
      <c r="L368" s="155"/>
      <c r="M368" s="155"/>
      <c r="N368" s="155"/>
      <c r="O368" s="155"/>
      <c r="P368" s="155"/>
      <c r="Q368" s="155"/>
      <c r="R368" s="155"/>
      <c r="S368" s="155"/>
      <c r="T368" s="155"/>
      <c r="U368" s="155"/>
      <c r="V368" s="155"/>
      <c r="W368" s="155"/>
      <c r="X368" s="155"/>
      <c r="Y368" s="155"/>
      <c r="Z368" s="155"/>
      <c r="AA368" s="155"/>
      <c r="AB368" s="155"/>
      <c r="AC368" s="155"/>
      <c r="AD368" s="155"/>
      <c r="AE368" s="155"/>
      <c r="AF368" s="155"/>
      <c r="AG368" s="155"/>
      <c r="AH368" s="155"/>
      <c r="AI368" s="155"/>
      <c r="AJ368" s="155"/>
      <c r="AK368" s="155"/>
      <c r="AL368" s="155"/>
      <c r="AM368" s="155"/>
      <c r="AN368" s="155"/>
      <c r="AP368" s="135"/>
      <c r="AQ368" s="135"/>
      <c r="AR368" s="135"/>
      <c r="AS368" s="135"/>
      <c r="AT368" s="135"/>
      <c r="AU368" s="135"/>
      <c r="AV368" s="135"/>
      <c r="AW368" s="135"/>
      <c r="AX368" s="135"/>
      <c r="AY368" s="135"/>
      <c r="AZ368" s="135"/>
      <c r="BA368" s="135"/>
    </row>
    <row r="369" spans="1:53" s="156" customFormat="1" ht="15.75">
      <c r="A369" s="139"/>
      <c r="B369" s="153"/>
      <c r="C369" s="154"/>
      <c r="D369" s="154"/>
      <c r="E369" s="154"/>
      <c r="F369" s="155"/>
      <c r="G369" s="155"/>
      <c r="H369" s="155"/>
      <c r="I369" s="155"/>
      <c r="J369" s="155"/>
      <c r="K369" s="155"/>
      <c r="L369" s="155"/>
      <c r="M369" s="155"/>
      <c r="N369" s="155"/>
      <c r="O369" s="155"/>
      <c r="P369" s="155"/>
      <c r="Q369" s="155"/>
      <c r="R369" s="155"/>
      <c r="S369" s="155"/>
      <c r="T369" s="155"/>
      <c r="U369" s="155"/>
      <c r="V369" s="155"/>
      <c r="W369" s="155"/>
      <c r="X369" s="155"/>
      <c r="Y369" s="155"/>
      <c r="Z369" s="155"/>
      <c r="AA369" s="155"/>
      <c r="AB369" s="155"/>
      <c r="AC369" s="155"/>
      <c r="AD369" s="155"/>
      <c r="AE369" s="155"/>
      <c r="AF369" s="155"/>
      <c r="AG369" s="155"/>
      <c r="AH369" s="155"/>
      <c r="AI369" s="155"/>
      <c r="AJ369" s="155"/>
      <c r="AK369" s="155"/>
      <c r="AL369" s="155"/>
      <c r="AM369" s="155"/>
      <c r="AN369" s="155"/>
      <c r="AP369" s="135"/>
      <c r="AQ369" s="135"/>
      <c r="AR369" s="135"/>
      <c r="AS369" s="135"/>
      <c r="AT369" s="135"/>
      <c r="AU369" s="135"/>
      <c r="AV369" s="135"/>
      <c r="AW369" s="135"/>
      <c r="AX369" s="135"/>
      <c r="AY369" s="135"/>
      <c r="AZ369" s="135"/>
      <c r="BA369" s="135"/>
    </row>
    <row r="370" spans="1:53" s="156" customFormat="1" ht="15.75">
      <c r="A370" s="139"/>
      <c r="B370" s="153"/>
      <c r="C370" s="154"/>
      <c r="D370" s="154"/>
      <c r="E370" s="154"/>
      <c r="F370" s="155"/>
      <c r="G370" s="155"/>
      <c r="H370" s="155"/>
      <c r="I370" s="155"/>
      <c r="J370" s="155"/>
      <c r="K370" s="155"/>
      <c r="L370" s="155"/>
      <c r="M370" s="155"/>
      <c r="N370" s="155"/>
      <c r="O370" s="155"/>
      <c r="P370" s="155"/>
      <c r="Q370" s="155"/>
      <c r="R370" s="155"/>
      <c r="S370" s="155"/>
      <c r="T370" s="155"/>
      <c r="U370" s="155"/>
      <c r="V370" s="155"/>
      <c r="W370" s="155"/>
      <c r="X370" s="155"/>
      <c r="Y370" s="155"/>
      <c r="Z370" s="155"/>
      <c r="AA370" s="155"/>
      <c r="AB370" s="155"/>
      <c r="AC370" s="155"/>
      <c r="AD370" s="155"/>
      <c r="AE370" s="155"/>
      <c r="AF370" s="155"/>
      <c r="AG370" s="155"/>
      <c r="AH370" s="155"/>
      <c r="AI370" s="155"/>
      <c r="AJ370" s="155"/>
      <c r="AK370" s="155"/>
      <c r="AL370" s="155"/>
      <c r="AM370" s="155"/>
      <c r="AN370" s="155"/>
      <c r="AP370" s="135"/>
      <c r="AQ370" s="135"/>
      <c r="AR370" s="135"/>
      <c r="AS370" s="135"/>
      <c r="AT370" s="135"/>
      <c r="AU370" s="135"/>
      <c r="AV370" s="135"/>
      <c r="AW370" s="135"/>
      <c r="AX370" s="135"/>
      <c r="AY370" s="135"/>
      <c r="AZ370" s="135"/>
      <c r="BA370" s="135"/>
    </row>
    <row r="371" spans="1:53" s="156" customFormat="1" ht="15.75">
      <c r="A371" s="139"/>
      <c r="B371" s="153"/>
      <c r="C371" s="154"/>
      <c r="D371" s="154"/>
      <c r="E371" s="154"/>
      <c r="F371" s="155"/>
      <c r="G371" s="155"/>
      <c r="H371" s="155"/>
      <c r="I371" s="155"/>
      <c r="J371" s="155"/>
      <c r="K371" s="155"/>
      <c r="L371" s="155"/>
      <c r="M371" s="155"/>
      <c r="N371" s="155"/>
      <c r="O371" s="155"/>
      <c r="P371" s="155"/>
      <c r="Q371" s="155"/>
      <c r="R371" s="155"/>
      <c r="S371" s="155"/>
      <c r="T371" s="155"/>
      <c r="U371" s="155"/>
      <c r="V371" s="155"/>
      <c r="W371" s="155"/>
      <c r="X371" s="155"/>
      <c r="Y371" s="155"/>
      <c r="Z371" s="155"/>
      <c r="AA371" s="155"/>
      <c r="AB371" s="155"/>
      <c r="AC371" s="155"/>
      <c r="AD371" s="155"/>
      <c r="AE371" s="155"/>
      <c r="AF371" s="155"/>
      <c r="AG371" s="155"/>
      <c r="AH371" s="155"/>
      <c r="AI371" s="155"/>
      <c r="AJ371" s="155"/>
      <c r="AK371" s="155"/>
      <c r="AL371" s="155"/>
      <c r="AM371" s="155"/>
      <c r="AN371" s="155"/>
      <c r="AP371" s="135"/>
      <c r="AQ371" s="135"/>
      <c r="AR371" s="135"/>
      <c r="AS371" s="135"/>
      <c r="AT371" s="135"/>
      <c r="AU371" s="135"/>
      <c r="AV371" s="135"/>
      <c r="AW371" s="135"/>
      <c r="AX371" s="135"/>
      <c r="AY371" s="135"/>
      <c r="AZ371" s="135"/>
      <c r="BA371" s="135"/>
    </row>
    <row r="372" spans="1:53" s="156" customFormat="1" ht="15.75">
      <c r="A372" s="139"/>
      <c r="B372" s="153"/>
      <c r="C372" s="154"/>
      <c r="D372" s="154"/>
      <c r="E372" s="154"/>
      <c r="F372" s="155"/>
      <c r="G372" s="155"/>
      <c r="H372" s="155"/>
      <c r="I372" s="155"/>
      <c r="J372" s="155"/>
      <c r="K372" s="155"/>
      <c r="L372" s="155"/>
      <c r="M372" s="155"/>
      <c r="N372" s="155"/>
      <c r="O372" s="155"/>
      <c r="P372" s="155"/>
      <c r="Q372" s="155"/>
      <c r="R372" s="155"/>
      <c r="S372" s="155"/>
      <c r="T372" s="155"/>
      <c r="U372" s="155"/>
      <c r="V372" s="155"/>
      <c r="W372" s="155"/>
      <c r="X372" s="155"/>
      <c r="Y372" s="155"/>
      <c r="Z372" s="155"/>
      <c r="AA372" s="155"/>
      <c r="AB372" s="155"/>
      <c r="AC372" s="155"/>
      <c r="AD372" s="155"/>
      <c r="AE372" s="155"/>
      <c r="AF372" s="155"/>
      <c r="AG372" s="155"/>
      <c r="AH372" s="155"/>
      <c r="AI372" s="155"/>
      <c r="AJ372" s="155"/>
      <c r="AK372" s="155"/>
      <c r="AL372" s="155"/>
      <c r="AM372" s="155"/>
      <c r="AN372" s="155"/>
      <c r="AP372" s="135"/>
      <c r="AQ372" s="135"/>
      <c r="AR372" s="135"/>
      <c r="AS372" s="135"/>
      <c r="AT372" s="135"/>
      <c r="AU372" s="135"/>
      <c r="AV372" s="135"/>
      <c r="AW372" s="135"/>
      <c r="AX372" s="135"/>
      <c r="AY372" s="135"/>
      <c r="AZ372" s="135"/>
      <c r="BA372" s="135"/>
    </row>
    <row r="373" spans="1:53" s="156" customFormat="1" ht="15.75">
      <c r="A373" s="139"/>
      <c r="B373" s="153"/>
      <c r="C373" s="154"/>
      <c r="D373" s="154"/>
      <c r="E373" s="154"/>
      <c r="F373" s="155"/>
      <c r="G373" s="155"/>
      <c r="H373" s="155"/>
      <c r="I373" s="155"/>
      <c r="J373" s="155"/>
      <c r="K373" s="155"/>
      <c r="L373" s="155"/>
      <c r="M373" s="155"/>
      <c r="N373" s="155"/>
      <c r="O373" s="155"/>
      <c r="P373" s="155"/>
      <c r="Q373" s="155"/>
      <c r="R373" s="155"/>
      <c r="S373" s="155"/>
      <c r="T373" s="155"/>
      <c r="U373" s="155"/>
      <c r="V373" s="155"/>
      <c r="W373" s="155"/>
      <c r="X373" s="155"/>
      <c r="Y373" s="155"/>
      <c r="Z373" s="155"/>
      <c r="AA373" s="155"/>
      <c r="AB373" s="155"/>
      <c r="AC373" s="155"/>
      <c r="AD373" s="155"/>
      <c r="AE373" s="155"/>
      <c r="AF373" s="155"/>
      <c r="AG373" s="155"/>
      <c r="AH373" s="155"/>
      <c r="AI373" s="155"/>
      <c r="AJ373" s="155"/>
      <c r="AK373" s="155"/>
      <c r="AL373" s="155"/>
      <c r="AM373" s="155"/>
      <c r="AN373" s="155"/>
      <c r="AP373" s="135"/>
      <c r="AQ373" s="135"/>
      <c r="AR373" s="135"/>
      <c r="AS373" s="135"/>
      <c r="AT373" s="135"/>
      <c r="AU373" s="135"/>
      <c r="AV373" s="135"/>
      <c r="AW373" s="135"/>
      <c r="AX373" s="135"/>
      <c r="AY373" s="135"/>
      <c r="AZ373" s="135"/>
      <c r="BA373" s="135"/>
    </row>
    <row r="374" spans="1:53" s="156" customFormat="1" ht="15.75">
      <c r="A374" s="139"/>
      <c r="B374" s="153"/>
      <c r="C374" s="154"/>
      <c r="D374" s="154"/>
      <c r="E374" s="154"/>
      <c r="F374" s="155"/>
      <c r="G374" s="155"/>
      <c r="H374" s="155"/>
      <c r="I374" s="155"/>
      <c r="J374" s="155"/>
      <c r="K374" s="155"/>
      <c r="L374" s="155"/>
      <c r="M374" s="155"/>
      <c r="N374" s="155"/>
      <c r="O374" s="155"/>
      <c r="P374" s="155"/>
      <c r="Q374" s="155"/>
      <c r="R374" s="155"/>
      <c r="S374" s="155"/>
      <c r="T374" s="155"/>
      <c r="U374" s="155"/>
      <c r="V374" s="155"/>
      <c r="W374" s="155"/>
      <c r="X374" s="155"/>
      <c r="Y374" s="155"/>
      <c r="Z374" s="155"/>
      <c r="AA374" s="155"/>
      <c r="AB374" s="155"/>
      <c r="AC374" s="155"/>
      <c r="AD374" s="155"/>
      <c r="AE374" s="155"/>
      <c r="AF374" s="155"/>
      <c r="AG374" s="155"/>
      <c r="AH374" s="155"/>
      <c r="AI374" s="155"/>
      <c r="AJ374" s="155"/>
      <c r="AK374" s="155"/>
      <c r="AL374" s="155"/>
      <c r="AM374" s="155"/>
      <c r="AN374" s="155"/>
      <c r="AP374" s="135"/>
      <c r="AQ374" s="135"/>
      <c r="AR374" s="135"/>
      <c r="AS374" s="135"/>
      <c r="AT374" s="135"/>
      <c r="AU374" s="135"/>
      <c r="AV374" s="135"/>
      <c r="AW374" s="135"/>
      <c r="AX374" s="135"/>
      <c r="AY374" s="135"/>
      <c r="AZ374" s="135"/>
      <c r="BA374" s="135"/>
    </row>
    <row r="375" spans="1:53" s="156" customFormat="1" ht="15.75">
      <c r="A375" s="139"/>
      <c r="B375" s="153"/>
      <c r="C375" s="154"/>
      <c r="D375" s="154"/>
      <c r="E375" s="154"/>
      <c r="F375" s="155"/>
      <c r="G375" s="155"/>
      <c r="H375" s="155"/>
      <c r="I375" s="155"/>
      <c r="J375" s="155"/>
      <c r="K375" s="155"/>
      <c r="L375" s="155"/>
      <c r="M375" s="155"/>
      <c r="N375" s="155"/>
      <c r="O375" s="155"/>
      <c r="P375" s="155"/>
      <c r="Q375" s="155"/>
      <c r="R375" s="155"/>
      <c r="S375" s="155"/>
      <c r="T375" s="155"/>
      <c r="U375" s="155"/>
      <c r="V375" s="155"/>
      <c r="W375" s="155"/>
      <c r="X375" s="155"/>
      <c r="Y375" s="155"/>
      <c r="Z375" s="155"/>
      <c r="AA375" s="155"/>
      <c r="AB375" s="155"/>
      <c r="AC375" s="155"/>
      <c r="AD375" s="155"/>
      <c r="AE375" s="155"/>
      <c r="AF375" s="155"/>
      <c r="AG375" s="155"/>
      <c r="AH375" s="155"/>
      <c r="AI375" s="155"/>
      <c r="AJ375" s="155"/>
      <c r="AK375" s="155"/>
      <c r="AL375" s="155"/>
      <c r="AM375" s="155"/>
      <c r="AN375" s="155"/>
      <c r="AP375" s="135"/>
      <c r="AQ375" s="135"/>
      <c r="AR375" s="135"/>
      <c r="AS375" s="135"/>
      <c r="AT375" s="135"/>
      <c r="AU375" s="135"/>
      <c r="AV375" s="135"/>
      <c r="AW375" s="135"/>
      <c r="AX375" s="135"/>
      <c r="AY375" s="135"/>
      <c r="AZ375" s="135"/>
      <c r="BA375" s="135"/>
    </row>
    <row r="376" spans="1:53" s="156" customFormat="1" ht="15.75">
      <c r="A376" s="139"/>
      <c r="B376" s="153"/>
      <c r="C376" s="154"/>
      <c r="D376" s="154"/>
      <c r="E376" s="154"/>
      <c r="F376" s="155"/>
      <c r="G376" s="155"/>
      <c r="H376" s="155"/>
      <c r="I376" s="155"/>
      <c r="J376" s="155"/>
      <c r="K376" s="155"/>
      <c r="L376" s="155"/>
      <c r="M376" s="155"/>
      <c r="N376" s="155"/>
      <c r="O376" s="155"/>
      <c r="P376" s="155"/>
      <c r="Q376" s="155"/>
      <c r="R376" s="155"/>
      <c r="S376" s="155"/>
      <c r="T376" s="155"/>
      <c r="U376" s="155"/>
      <c r="V376" s="155"/>
      <c r="W376" s="155"/>
      <c r="X376" s="155"/>
      <c r="Y376" s="155"/>
      <c r="Z376" s="155"/>
      <c r="AA376" s="155"/>
      <c r="AB376" s="155"/>
      <c r="AC376" s="155"/>
      <c r="AD376" s="155"/>
      <c r="AE376" s="155"/>
      <c r="AF376" s="155"/>
      <c r="AG376" s="155"/>
      <c r="AH376" s="155"/>
      <c r="AI376" s="155"/>
      <c r="AJ376" s="155"/>
      <c r="AK376" s="155"/>
      <c r="AL376" s="155"/>
      <c r="AM376" s="155"/>
      <c r="AN376" s="155"/>
      <c r="AP376" s="135"/>
      <c r="AQ376" s="135"/>
      <c r="AR376" s="135"/>
      <c r="AS376" s="135"/>
      <c r="AT376" s="135"/>
      <c r="AU376" s="135"/>
      <c r="AV376" s="135"/>
      <c r="AW376" s="135"/>
      <c r="AX376" s="135"/>
      <c r="AY376" s="135"/>
      <c r="AZ376" s="135"/>
      <c r="BA376" s="135"/>
    </row>
    <row r="377" spans="1:53" s="156" customFormat="1" ht="15.75">
      <c r="A377" s="139"/>
      <c r="B377" s="153"/>
      <c r="C377" s="154"/>
      <c r="D377" s="154"/>
      <c r="E377" s="154"/>
      <c r="F377" s="155"/>
      <c r="G377" s="155"/>
      <c r="H377" s="155"/>
      <c r="I377" s="155"/>
      <c r="J377" s="155"/>
      <c r="K377" s="155"/>
      <c r="L377" s="155"/>
      <c r="M377" s="155"/>
      <c r="N377" s="155"/>
      <c r="O377" s="155"/>
      <c r="P377" s="155"/>
      <c r="Q377" s="155"/>
      <c r="R377" s="155"/>
      <c r="S377" s="155"/>
      <c r="T377" s="155"/>
      <c r="U377" s="155"/>
      <c r="V377" s="155"/>
      <c r="W377" s="155"/>
      <c r="X377" s="155"/>
      <c r="Y377" s="155"/>
      <c r="Z377" s="155"/>
      <c r="AA377" s="155"/>
      <c r="AB377" s="155"/>
      <c r="AC377" s="155"/>
      <c r="AD377" s="155"/>
      <c r="AE377" s="155"/>
      <c r="AF377" s="155"/>
      <c r="AG377" s="155"/>
      <c r="AH377" s="155"/>
      <c r="AI377" s="155"/>
      <c r="AJ377" s="155"/>
      <c r="AK377" s="155"/>
      <c r="AL377" s="155"/>
      <c r="AM377" s="155"/>
      <c r="AN377" s="155"/>
      <c r="AP377" s="135"/>
      <c r="AQ377" s="135"/>
      <c r="AR377" s="135"/>
      <c r="AS377" s="135"/>
      <c r="AT377" s="135"/>
      <c r="AU377" s="135"/>
      <c r="AV377" s="135"/>
      <c r="AW377" s="135"/>
      <c r="AX377" s="135"/>
      <c r="AY377" s="135"/>
      <c r="AZ377" s="135"/>
      <c r="BA377" s="135"/>
    </row>
    <row r="378" spans="1:53" s="156" customFormat="1" ht="15.75">
      <c r="A378" s="139"/>
      <c r="B378" s="153"/>
      <c r="C378" s="154"/>
      <c r="D378" s="154"/>
      <c r="E378" s="154"/>
      <c r="F378" s="155"/>
      <c r="G378" s="155"/>
      <c r="H378" s="155"/>
      <c r="I378" s="155"/>
      <c r="J378" s="155"/>
      <c r="K378" s="155"/>
      <c r="L378" s="155"/>
      <c r="M378" s="155"/>
      <c r="N378" s="155"/>
      <c r="O378" s="155"/>
      <c r="P378" s="155"/>
      <c r="Q378" s="155"/>
      <c r="R378" s="155"/>
      <c r="S378" s="155"/>
      <c r="T378" s="155"/>
      <c r="U378" s="155"/>
      <c r="V378" s="155"/>
      <c r="W378" s="155"/>
      <c r="X378" s="155"/>
      <c r="Y378" s="155"/>
      <c r="Z378" s="155"/>
      <c r="AA378" s="155"/>
      <c r="AB378" s="155"/>
      <c r="AC378" s="155"/>
      <c r="AD378" s="155"/>
      <c r="AE378" s="155"/>
      <c r="AF378" s="155"/>
      <c r="AG378" s="155"/>
      <c r="AH378" s="155"/>
      <c r="AI378" s="155"/>
      <c r="AJ378" s="155"/>
      <c r="AK378" s="155"/>
      <c r="AL378" s="155"/>
      <c r="AM378" s="155"/>
      <c r="AN378" s="155"/>
      <c r="AP378" s="135"/>
      <c r="AQ378" s="135"/>
      <c r="AR378" s="135"/>
      <c r="AS378" s="135"/>
      <c r="AT378" s="135"/>
      <c r="AU378" s="135"/>
      <c r="AV378" s="135"/>
      <c r="AW378" s="135"/>
      <c r="AX378" s="135"/>
      <c r="AY378" s="135"/>
      <c r="AZ378" s="135"/>
      <c r="BA378" s="135"/>
    </row>
    <row r="379" spans="1:53" s="156" customFormat="1" ht="15.75">
      <c r="A379" s="139"/>
      <c r="B379" s="153"/>
      <c r="C379" s="154"/>
      <c r="D379" s="154"/>
      <c r="E379" s="154"/>
      <c r="F379" s="155"/>
      <c r="G379" s="155"/>
      <c r="H379" s="155"/>
      <c r="I379" s="155"/>
      <c r="J379" s="155"/>
      <c r="K379" s="155"/>
      <c r="L379" s="155"/>
      <c r="M379" s="155"/>
      <c r="N379" s="155"/>
      <c r="O379" s="155"/>
      <c r="P379" s="155"/>
      <c r="Q379" s="155"/>
      <c r="R379" s="155"/>
      <c r="S379" s="155"/>
      <c r="T379" s="155"/>
      <c r="U379" s="155"/>
      <c r="V379" s="155"/>
      <c r="W379" s="155"/>
      <c r="X379" s="155"/>
      <c r="Y379" s="155"/>
      <c r="Z379" s="155"/>
      <c r="AA379" s="155"/>
      <c r="AB379" s="155"/>
      <c r="AC379" s="155"/>
      <c r="AD379" s="155"/>
      <c r="AE379" s="155"/>
      <c r="AF379" s="155"/>
      <c r="AG379" s="155"/>
      <c r="AH379" s="155"/>
      <c r="AI379" s="155"/>
      <c r="AJ379" s="155"/>
      <c r="AK379" s="155"/>
      <c r="AL379" s="155"/>
      <c r="AM379" s="155"/>
      <c r="AN379" s="155"/>
      <c r="AP379" s="135"/>
      <c r="AQ379" s="135"/>
      <c r="AR379" s="135"/>
      <c r="AS379" s="135"/>
      <c r="AT379" s="135"/>
      <c r="AU379" s="135"/>
      <c r="AV379" s="135"/>
      <c r="AW379" s="135"/>
      <c r="AX379" s="135"/>
      <c r="AY379" s="135"/>
      <c r="AZ379" s="135"/>
      <c r="BA379" s="135"/>
    </row>
    <row r="380" spans="1:53" s="156" customFormat="1" ht="15.75">
      <c r="A380" s="139"/>
      <c r="B380" s="153"/>
      <c r="C380" s="154"/>
      <c r="D380" s="154"/>
      <c r="E380" s="154"/>
      <c r="F380" s="155"/>
      <c r="G380" s="155"/>
      <c r="H380" s="155"/>
      <c r="I380" s="155"/>
      <c r="J380" s="155"/>
      <c r="K380" s="155"/>
      <c r="L380" s="155"/>
      <c r="M380" s="155"/>
      <c r="N380" s="155"/>
      <c r="O380" s="155"/>
      <c r="P380" s="155"/>
      <c r="Q380" s="155"/>
      <c r="R380" s="155"/>
      <c r="S380" s="155"/>
      <c r="T380" s="155"/>
      <c r="U380" s="155"/>
      <c r="V380" s="155"/>
      <c r="W380" s="155"/>
      <c r="X380" s="155"/>
      <c r="Y380" s="155"/>
      <c r="Z380" s="155"/>
      <c r="AA380" s="155"/>
      <c r="AB380" s="155"/>
      <c r="AC380" s="155"/>
      <c r="AD380" s="155"/>
      <c r="AE380" s="155"/>
      <c r="AF380" s="155"/>
      <c r="AG380" s="155"/>
      <c r="AH380" s="155"/>
      <c r="AI380" s="155"/>
      <c r="AJ380" s="155"/>
      <c r="AK380" s="155"/>
      <c r="AL380" s="155"/>
      <c r="AM380" s="155"/>
      <c r="AN380" s="155"/>
      <c r="AP380" s="135"/>
      <c r="AQ380" s="135"/>
      <c r="AR380" s="135"/>
      <c r="AS380" s="135"/>
      <c r="AT380" s="135"/>
      <c r="AU380" s="135"/>
      <c r="AV380" s="135"/>
      <c r="AW380" s="135"/>
      <c r="AX380" s="135"/>
      <c r="AY380" s="135"/>
      <c r="AZ380" s="135"/>
      <c r="BA380" s="135"/>
    </row>
  </sheetData>
  <mergeCells count="65">
    <mergeCell ref="A4:AO4"/>
    <mergeCell ref="A1:U1"/>
    <mergeCell ref="AI1:AO1"/>
    <mergeCell ref="A2:U2"/>
    <mergeCell ref="AI2:AO2"/>
    <mergeCell ref="A3:AO3"/>
    <mergeCell ref="A5:AO5"/>
    <mergeCell ref="A6:A10"/>
    <mergeCell ref="B6:B10"/>
    <mergeCell ref="C6:C10"/>
    <mergeCell ref="D6:D10"/>
    <mergeCell ref="E6:E10"/>
    <mergeCell ref="F6:H7"/>
    <mergeCell ref="I6:N7"/>
    <mergeCell ref="O6:Q7"/>
    <mergeCell ref="R6:S7"/>
    <mergeCell ref="AH6:AK7"/>
    <mergeCell ref="AL6:AN7"/>
    <mergeCell ref="AO6:AO10"/>
    <mergeCell ref="X7:Y7"/>
    <mergeCell ref="Z7:Z10"/>
    <mergeCell ref="AA7:AB7"/>
    <mergeCell ref="AC7:AD7"/>
    <mergeCell ref="V8:V10"/>
    <mergeCell ref="AE7:AE10"/>
    <mergeCell ref="AF7:AG7"/>
    <mergeCell ref="F8:F10"/>
    <mergeCell ref="G8:G10"/>
    <mergeCell ref="H8:H10"/>
    <mergeCell ref="I8:I10"/>
    <mergeCell ref="J8:J10"/>
    <mergeCell ref="K8:N8"/>
    <mergeCell ref="O8:O10"/>
    <mergeCell ref="P8:P10"/>
    <mergeCell ref="T6:U7"/>
    <mergeCell ref="V6:W7"/>
    <mergeCell ref="X6:AG6"/>
    <mergeCell ref="Q8:Q10"/>
    <mergeCell ref="R8:R10"/>
    <mergeCell ref="S8:S10"/>
    <mergeCell ref="T8:T10"/>
    <mergeCell ref="U8:U10"/>
    <mergeCell ref="AL8:AL10"/>
    <mergeCell ref="W8:W10"/>
    <mergeCell ref="X8:X10"/>
    <mergeCell ref="Y8:Y10"/>
    <mergeCell ref="AA8:AA10"/>
    <mergeCell ref="AB8:AB10"/>
    <mergeCell ref="AC8:AC10"/>
    <mergeCell ref="B46:AO46"/>
    <mergeCell ref="AM8:AN8"/>
    <mergeCell ref="K9:K10"/>
    <mergeCell ref="L9:L10"/>
    <mergeCell ref="M9:M10"/>
    <mergeCell ref="N9:N10"/>
    <mergeCell ref="AI9:AI10"/>
    <mergeCell ref="AJ9:AJ10"/>
    <mergeCell ref="AK9:AK10"/>
    <mergeCell ref="AM9:AM10"/>
    <mergeCell ref="AN9:AN10"/>
    <mergeCell ref="AD8:AD10"/>
    <mergeCell ref="AF8:AF10"/>
    <mergeCell ref="AG8:AG10"/>
    <mergeCell ref="AH8:AH10"/>
    <mergeCell ref="AI8:AK8"/>
  </mergeCells>
  <printOptions horizontalCentered="1"/>
  <pageMargins left="0.25" right="0.25" top="0.75" bottom="0.75" header="0.3" footer="0.3"/>
  <pageSetup paperSize="9" scale="57" fitToHeight="0" orientation="landscape" r:id="rId1"/>
  <headerFooter alignWithMargins="0">
    <oddFooter>&amp;R&amp;14&amp;P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zoomScalePageLayoutView="75" workbookViewId="0">
      <selection activeCell="I25" sqref="I25"/>
    </sheetView>
  </sheetViews>
  <sheetFormatPr defaultColWidth="9.140625" defaultRowHeight="16.5"/>
  <cols>
    <col min="1" max="1" width="6.140625" style="170" customWidth="1"/>
    <col min="2" max="2" width="43.28515625" style="165" customWidth="1"/>
    <col min="3" max="3" width="12.28515625" style="165" customWidth="1"/>
    <col min="4" max="4" width="9.7109375" style="165" customWidth="1"/>
    <col min="5" max="5" width="10.140625" style="165" customWidth="1"/>
    <col min="6" max="7" width="9.42578125" style="165" customWidth="1"/>
    <col min="8" max="8" width="17.28515625" style="165" customWidth="1"/>
    <col min="9" max="9" width="17.5703125" style="165" customWidth="1"/>
    <col min="10" max="10" width="9" style="165" customWidth="1"/>
    <col min="11" max="11" width="11.42578125" style="165" customWidth="1"/>
    <col min="12" max="12" width="10.7109375" style="165" customWidth="1"/>
    <col min="13" max="16384" width="9.140625" style="165"/>
  </cols>
  <sheetData>
    <row r="1" spans="1:13" s="162" customFormat="1" ht="26.25" customHeight="1">
      <c r="A1" s="607" t="s">
        <v>243</v>
      </c>
      <c r="B1" s="607"/>
      <c r="C1" s="607"/>
      <c r="D1" s="607"/>
      <c r="E1" s="607"/>
      <c r="F1" s="607"/>
      <c r="G1" s="160"/>
      <c r="H1" s="161" t="s">
        <v>0</v>
      </c>
      <c r="I1" s="160"/>
      <c r="J1" s="160"/>
      <c r="K1" s="160"/>
      <c r="L1" s="160"/>
      <c r="M1" s="160"/>
    </row>
    <row r="2" spans="1:13" s="162" customFormat="1" ht="38.25" customHeight="1">
      <c r="A2" s="608" t="s">
        <v>1</v>
      </c>
      <c r="B2" s="608"/>
      <c r="C2" s="608"/>
      <c r="D2" s="608"/>
      <c r="E2" s="608"/>
      <c r="F2" s="608"/>
      <c r="G2" s="163"/>
      <c r="H2" s="164" t="s">
        <v>244</v>
      </c>
      <c r="I2" s="163"/>
      <c r="J2" s="163"/>
      <c r="K2" s="163"/>
      <c r="L2" s="163"/>
      <c r="M2" s="163"/>
    </row>
    <row r="3" spans="1:13" ht="25.5" customHeight="1">
      <c r="A3" s="609" t="s">
        <v>190</v>
      </c>
      <c r="B3" s="609"/>
      <c r="C3" s="609"/>
      <c r="D3" s="609"/>
      <c r="E3" s="609"/>
      <c r="F3" s="609"/>
      <c r="G3" s="609"/>
      <c r="H3" s="609"/>
      <c r="I3" s="609"/>
      <c r="J3" s="609"/>
      <c r="K3" s="609"/>
      <c r="L3" s="609"/>
      <c r="M3" s="609"/>
    </row>
    <row r="4" spans="1:13" s="162" customFormat="1" ht="26.25" customHeight="1">
      <c r="A4" s="607" t="s">
        <v>245</v>
      </c>
      <c r="B4" s="607"/>
      <c r="C4" s="607"/>
      <c r="D4" s="607"/>
      <c r="E4" s="607"/>
      <c r="F4" s="607"/>
      <c r="G4" s="607"/>
      <c r="H4" s="607"/>
      <c r="I4" s="607"/>
      <c r="J4" s="607"/>
      <c r="K4" s="607"/>
      <c r="L4" s="607"/>
      <c r="M4" s="607"/>
    </row>
    <row r="5" spans="1:13" s="167" customFormat="1" ht="29.25" customHeight="1">
      <c r="A5" s="166"/>
      <c r="B5" s="163"/>
      <c r="C5" s="163"/>
      <c r="D5" s="163"/>
      <c r="E5" s="163"/>
      <c r="F5" s="163"/>
      <c r="G5" s="610" t="s">
        <v>4</v>
      </c>
      <c r="H5" s="610"/>
      <c r="I5" s="610"/>
      <c r="J5" s="610"/>
      <c r="K5" s="610"/>
      <c r="L5" s="610"/>
      <c r="M5" s="610"/>
    </row>
    <row r="6" spans="1:13" s="168" customFormat="1" ht="56.25" customHeight="1">
      <c r="A6" s="606" t="s">
        <v>5</v>
      </c>
      <c r="B6" s="606" t="s">
        <v>246</v>
      </c>
      <c r="C6" s="611" t="s">
        <v>247</v>
      </c>
      <c r="D6" s="612"/>
      <c r="E6" s="612"/>
      <c r="F6" s="613"/>
      <c r="G6" s="611" t="s">
        <v>248</v>
      </c>
      <c r="H6" s="612"/>
      <c r="I6" s="612"/>
      <c r="J6" s="612"/>
      <c r="K6" s="612"/>
      <c r="L6" s="613"/>
      <c r="M6" s="604" t="s">
        <v>8</v>
      </c>
    </row>
    <row r="7" spans="1:13" s="168" customFormat="1" ht="22.5" customHeight="1">
      <c r="A7" s="606"/>
      <c r="B7" s="606"/>
      <c r="C7" s="604" t="s">
        <v>9</v>
      </c>
      <c r="D7" s="606" t="s">
        <v>249</v>
      </c>
      <c r="E7" s="606"/>
      <c r="F7" s="606"/>
      <c r="G7" s="606" t="s">
        <v>9</v>
      </c>
      <c r="H7" s="606"/>
      <c r="I7" s="606"/>
      <c r="J7" s="606" t="s">
        <v>249</v>
      </c>
      <c r="K7" s="606"/>
      <c r="L7" s="606"/>
      <c r="M7" s="614"/>
    </row>
    <row r="8" spans="1:13" s="168" customFormat="1" ht="86.25" customHeight="1">
      <c r="A8" s="606"/>
      <c r="B8" s="606"/>
      <c r="C8" s="605"/>
      <c r="D8" s="169" t="s">
        <v>11</v>
      </c>
      <c r="E8" s="169" t="s">
        <v>13</v>
      </c>
      <c r="F8" s="169" t="s">
        <v>250</v>
      </c>
      <c r="G8" s="169" t="s">
        <v>11</v>
      </c>
      <c r="H8" s="169" t="s">
        <v>251</v>
      </c>
      <c r="I8" s="169" t="s">
        <v>252</v>
      </c>
      <c r="J8" s="169" t="s">
        <v>11</v>
      </c>
      <c r="K8" s="169" t="s">
        <v>13</v>
      </c>
      <c r="L8" s="169" t="s">
        <v>250</v>
      </c>
      <c r="M8" s="605"/>
    </row>
    <row r="9" spans="1:13" s="170" customFormat="1" ht="21" customHeight="1">
      <c r="A9" s="169">
        <v>1</v>
      </c>
      <c r="B9" s="169">
        <v>2</v>
      </c>
      <c r="C9" s="169">
        <v>3</v>
      </c>
      <c r="D9" s="169">
        <v>4</v>
      </c>
      <c r="E9" s="169">
        <v>5</v>
      </c>
      <c r="F9" s="169">
        <v>6</v>
      </c>
      <c r="G9" s="169">
        <v>7</v>
      </c>
      <c r="H9" s="169">
        <v>8</v>
      </c>
      <c r="I9" s="169">
        <v>9</v>
      </c>
      <c r="J9" s="169">
        <v>10</v>
      </c>
      <c r="K9" s="169">
        <v>11</v>
      </c>
      <c r="L9" s="169">
        <v>12</v>
      </c>
      <c r="M9" s="169">
        <v>13</v>
      </c>
    </row>
    <row r="10" spans="1:13" ht="32.25" customHeight="1">
      <c r="A10" s="169"/>
      <c r="B10" s="171" t="s">
        <v>253</v>
      </c>
      <c r="C10" s="171"/>
      <c r="D10" s="172"/>
      <c r="E10" s="172"/>
      <c r="F10" s="172"/>
      <c r="G10" s="172"/>
      <c r="H10" s="172"/>
      <c r="I10" s="172"/>
      <c r="J10" s="173"/>
      <c r="K10" s="173"/>
      <c r="L10" s="173"/>
      <c r="M10" s="173"/>
    </row>
    <row r="11" spans="1:13" ht="35.25" customHeight="1">
      <c r="A11" s="171" t="s">
        <v>86</v>
      </c>
      <c r="B11" s="174" t="s">
        <v>254</v>
      </c>
      <c r="C11" s="174"/>
      <c r="D11" s="172"/>
      <c r="E11" s="172"/>
      <c r="F11" s="172"/>
      <c r="G11" s="172"/>
      <c r="H11" s="172"/>
      <c r="I11" s="172"/>
      <c r="J11" s="173"/>
      <c r="K11" s="173"/>
      <c r="L11" s="173"/>
      <c r="M11" s="173"/>
    </row>
    <row r="12" spans="1:13" ht="36" customHeight="1">
      <c r="A12" s="171">
        <v>1</v>
      </c>
      <c r="B12" s="175" t="s">
        <v>255</v>
      </c>
      <c r="C12" s="176"/>
      <c r="D12" s="172"/>
      <c r="E12" s="172"/>
      <c r="F12" s="172"/>
      <c r="G12" s="172"/>
      <c r="H12" s="172"/>
      <c r="I12" s="172"/>
      <c r="J12" s="173"/>
      <c r="K12" s="173"/>
      <c r="L12" s="173"/>
      <c r="M12" s="173"/>
    </row>
    <row r="13" spans="1:13" s="167" customFormat="1" ht="26.25" customHeight="1">
      <c r="A13" s="177"/>
      <c r="B13" s="178" t="s">
        <v>12</v>
      </c>
      <c r="C13" s="178"/>
      <c r="D13" s="179"/>
      <c r="E13" s="179"/>
      <c r="F13" s="179"/>
      <c r="G13" s="179"/>
      <c r="H13" s="179"/>
      <c r="I13" s="179"/>
      <c r="J13" s="180"/>
      <c r="K13" s="180"/>
      <c r="L13" s="180"/>
      <c r="M13" s="180"/>
    </row>
    <row r="14" spans="1:13" s="167" customFormat="1" ht="26.25" customHeight="1">
      <c r="A14" s="181" t="s">
        <v>256</v>
      </c>
      <c r="B14" s="180" t="s">
        <v>257</v>
      </c>
      <c r="C14" s="180"/>
      <c r="D14" s="182"/>
      <c r="E14" s="182"/>
      <c r="F14" s="182"/>
      <c r="G14" s="182"/>
      <c r="H14" s="182"/>
      <c r="I14" s="182"/>
      <c r="J14" s="180"/>
      <c r="K14" s="180"/>
      <c r="L14" s="180"/>
      <c r="M14" s="180"/>
    </row>
    <row r="15" spans="1:13" s="167" customFormat="1" ht="26.25" customHeight="1">
      <c r="A15" s="181" t="s">
        <v>256</v>
      </c>
      <c r="B15" s="180" t="s">
        <v>258</v>
      </c>
      <c r="C15" s="180"/>
      <c r="D15" s="182"/>
      <c r="E15" s="182"/>
      <c r="F15" s="182"/>
      <c r="G15" s="182"/>
      <c r="H15" s="182"/>
      <c r="I15" s="182"/>
      <c r="J15" s="180"/>
      <c r="K15" s="180"/>
      <c r="L15" s="180"/>
      <c r="M15" s="180"/>
    </row>
    <row r="16" spans="1:13" ht="33">
      <c r="A16" s="183" t="s">
        <v>87</v>
      </c>
      <c r="B16" s="184" t="s">
        <v>259</v>
      </c>
      <c r="C16" s="185"/>
      <c r="D16" s="186"/>
      <c r="E16" s="186"/>
      <c r="F16" s="186"/>
      <c r="G16" s="186"/>
      <c r="H16" s="186"/>
      <c r="I16" s="186"/>
      <c r="J16" s="173"/>
      <c r="K16" s="173"/>
      <c r="L16" s="173"/>
      <c r="M16" s="173"/>
    </row>
    <row r="17" spans="1:13" s="167" customFormat="1" ht="26.25" customHeight="1">
      <c r="A17" s="177"/>
      <c r="B17" s="178" t="s">
        <v>12</v>
      </c>
      <c r="C17" s="178"/>
      <c r="D17" s="179"/>
      <c r="E17" s="179"/>
      <c r="F17" s="179"/>
      <c r="G17" s="179"/>
      <c r="H17" s="179"/>
      <c r="I17" s="179"/>
      <c r="J17" s="180"/>
      <c r="K17" s="180"/>
      <c r="L17" s="180"/>
      <c r="M17" s="180"/>
    </row>
    <row r="18" spans="1:13" s="167" customFormat="1" ht="39.75" customHeight="1">
      <c r="A18" s="181" t="s">
        <v>256</v>
      </c>
      <c r="B18" s="180" t="s">
        <v>260</v>
      </c>
      <c r="C18" s="180"/>
      <c r="D18" s="182"/>
      <c r="E18" s="182"/>
      <c r="F18" s="182"/>
      <c r="G18" s="182"/>
      <c r="H18" s="182"/>
      <c r="I18" s="182"/>
      <c r="J18" s="180"/>
      <c r="K18" s="180"/>
      <c r="L18" s="180"/>
      <c r="M18" s="180"/>
    </row>
    <row r="19" spans="1:13" s="167" customFormat="1" ht="39.75" customHeight="1">
      <c r="A19" s="181" t="s">
        <v>256</v>
      </c>
      <c r="B19" s="180" t="s">
        <v>261</v>
      </c>
      <c r="C19" s="180"/>
      <c r="D19" s="182"/>
      <c r="E19" s="182"/>
      <c r="F19" s="182"/>
      <c r="G19" s="182"/>
      <c r="H19" s="182"/>
      <c r="I19" s="182"/>
      <c r="J19" s="180"/>
      <c r="K19" s="180"/>
      <c r="L19" s="180"/>
      <c r="M19" s="180"/>
    </row>
    <row r="20" spans="1:13" ht="36" customHeight="1">
      <c r="A20" s="183" t="s">
        <v>92</v>
      </c>
      <c r="B20" s="184" t="s">
        <v>262</v>
      </c>
      <c r="C20" s="185"/>
      <c r="D20" s="186"/>
      <c r="E20" s="186"/>
      <c r="F20" s="186"/>
      <c r="G20" s="186"/>
      <c r="H20" s="186"/>
      <c r="I20" s="186"/>
      <c r="J20" s="173"/>
      <c r="K20" s="173"/>
      <c r="L20" s="173"/>
      <c r="M20" s="173"/>
    </row>
    <row r="21" spans="1:13" ht="58.5" customHeight="1">
      <c r="A21" s="171">
        <v>2</v>
      </c>
      <c r="B21" s="176" t="s">
        <v>16</v>
      </c>
      <c r="C21" s="176"/>
      <c r="D21" s="172"/>
      <c r="E21" s="172"/>
      <c r="F21" s="172"/>
      <c r="G21" s="172"/>
      <c r="H21" s="172"/>
      <c r="I21" s="172"/>
      <c r="J21" s="173"/>
      <c r="K21" s="173"/>
      <c r="L21" s="173"/>
      <c r="M21" s="173"/>
    </row>
    <row r="22" spans="1:13" s="167" customFormat="1" ht="26.25" customHeight="1">
      <c r="A22" s="177"/>
      <c r="B22" s="178" t="s">
        <v>12</v>
      </c>
      <c r="C22" s="178"/>
      <c r="D22" s="179"/>
      <c r="E22" s="179"/>
      <c r="F22" s="179"/>
      <c r="G22" s="179"/>
      <c r="H22" s="179"/>
      <c r="I22" s="179"/>
      <c r="J22" s="180"/>
      <c r="K22" s="180"/>
      <c r="L22" s="180"/>
      <c r="M22" s="180"/>
    </row>
    <row r="23" spans="1:13" s="167" customFormat="1" ht="26.25" customHeight="1">
      <c r="A23" s="181" t="s">
        <v>256</v>
      </c>
      <c r="B23" s="180" t="s">
        <v>257</v>
      </c>
      <c r="C23" s="180"/>
      <c r="D23" s="182"/>
      <c r="E23" s="182"/>
      <c r="F23" s="182"/>
      <c r="G23" s="182"/>
      <c r="H23" s="182"/>
      <c r="I23" s="182"/>
      <c r="J23" s="180"/>
      <c r="K23" s="180"/>
      <c r="L23" s="180"/>
      <c r="M23" s="180"/>
    </row>
    <row r="24" spans="1:13" s="167" customFormat="1" ht="26.25" customHeight="1">
      <c r="A24" s="181" t="s">
        <v>256</v>
      </c>
      <c r="B24" s="180" t="s">
        <v>258</v>
      </c>
      <c r="C24" s="180"/>
      <c r="D24" s="182"/>
      <c r="E24" s="182"/>
      <c r="F24" s="182"/>
      <c r="G24" s="182"/>
      <c r="H24" s="182"/>
      <c r="I24" s="182"/>
      <c r="J24" s="180"/>
      <c r="K24" s="180"/>
      <c r="L24" s="180"/>
      <c r="M24" s="180"/>
    </row>
    <row r="25" spans="1:13" s="189" customFormat="1" ht="24.75" customHeight="1">
      <c r="A25" s="187" t="s">
        <v>87</v>
      </c>
      <c r="B25" s="188" t="s">
        <v>263</v>
      </c>
      <c r="C25" s="188"/>
      <c r="D25" s="179"/>
      <c r="E25" s="179"/>
      <c r="F25" s="179"/>
      <c r="G25" s="179"/>
      <c r="H25" s="179"/>
      <c r="I25" s="179"/>
      <c r="J25" s="178"/>
      <c r="K25" s="178"/>
      <c r="L25" s="178"/>
      <c r="M25" s="178"/>
    </row>
    <row r="26" spans="1:13" s="167" customFormat="1" ht="26.25" customHeight="1">
      <c r="A26" s="177"/>
      <c r="B26" s="178" t="s">
        <v>12</v>
      </c>
      <c r="C26" s="178"/>
      <c r="D26" s="179"/>
      <c r="E26" s="179"/>
      <c r="F26" s="179"/>
      <c r="G26" s="179"/>
      <c r="H26" s="179"/>
      <c r="I26" s="179"/>
      <c r="J26" s="180"/>
      <c r="K26" s="180"/>
      <c r="L26" s="180"/>
      <c r="M26" s="180"/>
    </row>
    <row r="27" spans="1:13" s="167" customFormat="1" ht="26.25" customHeight="1">
      <c r="A27" s="181" t="s">
        <v>256</v>
      </c>
      <c r="B27" s="180" t="s">
        <v>257</v>
      </c>
      <c r="C27" s="180"/>
      <c r="D27" s="182"/>
      <c r="E27" s="182"/>
      <c r="F27" s="182"/>
      <c r="G27" s="182"/>
      <c r="H27" s="182"/>
      <c r="I27" s="182"/>
      <c r="J27" s="180"/>
      <c r="K27" s="180"/>
      <c r="L27" s="180"/>
      <c r="M27" s="180"/>
    </row>
    <row r="28" spans="1:13" s="167" customFormat="1" ht="26.25" customHeight="1">
      <c r="A28" s="181" t="s">
        <v>256</v>
      </c>
      <c r="B28" s="180" t="s">
        <v>258</v>
      </c>
      <c r="C28" s="180"/>
      <c r="D28" s="182"/>
      <c r="E28" s="182"/>
      <c r="F28" s="182"/>
      <c r="G28" s="182"/>
      <c r="H28" s="182"/>
      <c r="I28" s="182"/>
      <c r="J28" s="180"/>
      <c r="K28" s="180"/>
      <c r="L28" s="180"/>
      <c r="M28" s="180"/>
    </row>
    <row r="29" spans="1:13" ht="26.25" customHeight="1">
      <c r="A29" s="190">
        <v>-1</v>
      </c>
      <c r="B29" s="173" t="s">
        <v>264</v>
      </c>
      <c r="C29" s="173"/>
      <c r="D29" s="186"/>
      <c r="E29" s="186"/>
      <c r="F29" s="186"/>
      <c r="G29" s="186"/>
      <c r="H29" s="186"/>
      <c r="I29" s="186"/>
      <c r="J29" s="173"/>
      <c r="K29" s="173"/>
      <c r="L29" s="173"/>
      <c r="M29" s="173"/>
    </row>
    <row r="30" spans="1:13" ht="26.25" customHeight="1">
      <c r="A30" s="191" t="s">
        <v>256</v>
      </c>
      <c r="B30" s="173" t="s">
        <v>257</v>
      </c>
      <c r="C30" s="173"/>
      <c r="D30" s="186"/>
      <c r="E30" s="186"/>
      <c r="F30" s="186"/>
      <c r="G30" s="186"/>
      <c r="H30" s="186"/>
      <c r="I30" s="186"/>
      <c r="J30" s="173"/>
      <c r="K30" s="173"/>
      <c r="L30" s="173"/>
      <c r="M30" s="173"/>
    </row>
    <row r="31" spans="1:13" ht="26.25" customHeight="1">
      <c r="A31" s="191" t="s">
        <v>256</v>
      </c>
      <c r="B31" s="173" t="s">
        <v>258</v>
      </c>
      <c r="C31" s="173"/>
      <c r="D31" s="186"/>
      <c r="E31" s="186"/>
      <c r="F31" s="186"/>
      <c r="G31" s="186"/>
      <c r="H31" s="186"/>
      <c r="I31" s="186"/>
      <c r="J31" s="173"/>
      <c r="K31" s="173"/>
      <c r="L31" s="173"/>
      <c r="M31" s="173"/>
    </row>
    <row r="32" spans="1:13" ht="26.25" customHeight="1">
      <c r="A32" s="190">
        <v>-2</v>
      </c>
      <c r="B32" s="173" t="s">
        <v>264</v>
      </c>
      <c r="C32" s="173"/>
      <c r="D32" s="186"/>
      <c r="E32" s="186"/>
      <c r="F32" s="186"/>
      <c r="G32" s="186"/>
      <c r="H32" s="186"/>
      <c r="I32" s="186"/>
      <c r="J32" s="173"/>
      <c r="K32" s="173"/>
      <c r="L32" s="173"/>
      <c r="M32" s="173"/>
    </row>
    <row r="33" spans="1:13" s="167" customFormat="1" ht="26.25" customHeight="1">
      <c r="A33" s="181"/>
      <c r="B33" s="180" t="s">
        <v>265</v>
      </c>
      <c r="C33" s="180"/>
      <c r="D33" s="182"/>
      <c r="E33" s="182"/>
      <c r="F33" s="182"/>
      <c r="G33" s="182"/>
      <c r="H33" s="182"/>
      <c r="I33" s="182"/>
      <c r="J33" s="180"/>
      <c r="K33" s="180"/>
      <c r="L33" s="180"/>
      <c r="M33" s="180"/>
    </row>
    <row r="34" spans="1:13" s="167" customFormat="1" ht="26.25" customHeight="1">
      <c r="A34" s="181" t="s">
        <v>90</v>
      </c>
      <c r="B34" s="180" t="s">
        <v>90</v>
      </c>
      <c r="C34" s="180"/>
      <c r="D34" s="182"/>
      <c r="E34" s="182"/>
      <c r="F34" s="182"/>
      <c r="G34" s="182"/>
      <c r="H34" s="182"/>
      <c r="I34" s="182"/>
      <c r="J34" s="180"/>
      <c r="K34" s="180"/>
      <c r="L34" s="180"/>
      <c r="M34" s="180"/>
    </row>
    <row r="35" spans="1:13" s="189" customFormat="1" ht="26.25" customHeight="1">
      <c r="A35" s="187" t="s">
        <v>92</v>
      </c>
      <c r="B35" s="188" t="s">
        <v>266</v>
      </c>
      <c r="C35" s="188"/>
      <c r="D35" s="179"/>
      <c r="E35" s="179"/>
      <c r="F35" s="179"/>
      <c r="G35" s="179"/>
      <c r="H35" s="179"/>
      <c r="I35" s="179"/>
      <c r="J35" s="178"/>
      <c r="K35" s="178"/>
      <c r="L35" s="178"/>
      <c r="M35" s="178"/>
    </row>
    <row r="36" spans="1:13" s="167" customFormat="1" ht="26.25" customHeight="1">
      <c r="A36" s="177"/>
      <c r="B36" s="178" t="s">
        <v>12</v>
      </c>
      <c r="C36" s="178"/>
      <c r="D36" s="179"/>
      <c r="E36" s="179"/>
      <c r="F36" s="179"/>
      <c r="G36" s="179"/>
      <c r="H36" s="179"/>
      <c r="I36" s="179"/>
      <c r="J36" s="180"/>
      <c r="K36" s="180"/>
      <c r="L36" s="180"/>
      <c r="M36" s="180"/>
    </row>
    <row r="37" spans="1:13" s="167" customFormat="1" ht="26.25" customHeight="1">
      <c r="A37" s="181" t="s">
        <v>256</v>
      </c>
      <c r="B37" s="180" t="s">
        <v>257</v>
      </c>
      <c r="C37" s="180"/>
      <c r="D37" s="182"/>
      <c r="E37" s="182"/>
      <c r="F37" s="182"/>
      <c r="G37" s="182"/>
      <c r="H37" s="182"/>
      <c r="I37" s="182"/>
      <c r="J37" s="180"/>
      <c r="K37" s="180"/>
      <c r="L37" s="180"/>
      <c r="M37" s="180"/>
    </row>
    <row r="38" spans="1:13" s="167" customFormat="1" ht="26.25" customHeight="1">
      <c r="A38" s="181" t="s">
        <v>256</v>
      </c>
      <c r="B38" s="180" t="s">
        <v>258</v>
      </c>
      <c r="C38" s="180"/>
      <c r="D38" s="182"/>
      <c r="E38" s="182"/>
      <c r="F38" s="182"/>
      <c r="G38" s="182"/>
      <c r="H38" s="182"/>
      <c r="I38" s="182"/>
      <c r="J38" s="180"/>
      <c r="K38" s="180"/>
      <c r="L38" s="180"/>
      <c r="M38" s="180"/>
    </row>
    <row r="39" spans="1:13" ht="26.25" customHeight="1">
      <c r="A39" s="190">
        <v>-1</v>
      </c>
      <c r="B39" s="173" t="s">
        <v>264</v>
      </c>
      <c r="C39" s="173"/>
      <c r="D39" s="186"/>
      <c r="E39" s="186"/>
      <c r="F39" s="186"/>
      <c r="G39" s="186"/>
      <c r="H39" s="186"/>
      <c r="I39" s="186"/>
      <c r="J39" s="173"/>
      <c r="K39" s="173"/>
      <c r="L39" s="173"/>
      <c r="M39" s="173"/>
    </row>
    <row r="40" spans="1:13" ht="26.25" customHeight="1">
      <c r="A40" s="191" t="s">
        <v>256</v>
      </c>
      <c r="B40" s="173" t="s">
        <v>257</v>
      </c>
      <c r="C40" s="173"/>
      <c r="D40" s="186"/>
      <c r="E40" s="186"/>
      <c r="F40" s="186"/>
      <c r="G40" s="186"/>
      <c r="H40" s="186"/>
      <c r="I40" s="186"/>
      <c r="J40" s="173"/>
      <c r="K40" s="173"/>
      <c r="L40" s="173"/>
      <c r="M40" s="173"/>
    </row>
    <row r="41" spans="1:13" ht="26.25" customHeight="1">
      <c r="A41" s="191" t="s">
        <v>256</v>
      </c>
      <c r="B41" s="173" t="s">
        <v>258</v>
      </c>
      <c r="C41" s="173"/>
      <c r="D41" s="186"/>
      <c r="E41" s="186"/>
      <c r="F41" s="186"/>
      <c r="G41" s="186"/>
      <c r="H41" s="186"/>
      <c r="I41" s="186"/>
      <c r="J41" s="173"/>
      <c r="K41" s="173"/>
      <c r="L41" s="173"/>
      <c r="M41" s="173"/>
    </row>
    <row r="42" spans="1:13" ht="26.25" customHeight="1">
      <c r="A42" s="190">
        <v>-2</v>
      </c>
      <c r="B42" s="173" t="s">
        <v>264</v>
      </c>
      <c r="C42" s="173"/>
      <c r="D42" s="186"/>
      <c r="E42" s="186"/>
      <c r="F42" s="186"/>
      <c r="G42" s="186"/>
      <c r="H42" s="186"/>
      <c r="I42" s="186"/>
      <c r="J42" s="173"/>
      <c r="K42" s="173"/>
      <c r="L42" s="173"/>
      <c r="M42" s="173"/>
    </row>
    <row r="43" spans="1:13" s="167" customFormat="1" ht="26.25" customHeight="1">
      <c r="A43" s="181"/>
      <c r="B43" s="180" t="s">
        <v>265</v>
      </c>
      <c r="C43" s="180"/>
      <c r="D43" s="182"/>
      <c r="E43" s="182"/>
      <c r="F43" s="182"/>
      <c r="G43" s="182"/>
      <c r="H43" s="182"/>
      <c r="I43" s="182"/>
      <c r="J43" s="180"/>
      <c r="K43" s="180"/>
      <c r="L43" s="180"/>
      <c r="M43" s="180"/>
    </row>
    <row r="44" spans="1:13" s="167" customFormat="1" ht="26.25" customHeight="1">
      <c r="A44" s="181" t="s">
        <v>90</v>
      </c>
      <c r="B44" s="180" t="s">
        <v>90</v>
      </c>
      <c r="C44" s="180"/>
      <c r="D44" s="182"/>
      <c r="E44" s="182"/>
      <c r="F44" s="182"/>
      <c r="G44" s="182"/>
      <c r="H44" s="182"/>
      <c r="I44" s="182"/>
      <c r="J44" s="180"/>
      <c r="K44" s="180"/>
      <c r="L44" s="180"/>
      <c r="M44" s="180"/>
    </row>
    <row r="45" spans="1:13" ht="29.25" customHeight="1">
      <c r="A45" s="171" t="s">
        <v>103</v>
      </c>
      <c r="B45" s="176" t="s">
        <v>267</v>
      </c>
      <c r="C45" s="176"/>
      <c r="D45" s="172"/>
      <c r="E45" s="172"/>
      <c r="F45" s="172"/>
      <c r="G45" s="172"/>
      <c r="H45" s="172"/>
      <c r="I45" s="172"/>
      <c r="J45" s="173"/>
      <c r="K45" s="173"/>
      <c r="L45" s="173"/>
      <c r="M45" s="173"/>
    </row>
    <row r="46" spans="1:13" ht="29.25" customHeight="1">
      <c r="A46" s="169">
        <v>1</v>
      </c>
      <c r="B46" s="192" t="s">
        <v>268</v>
      </c>
      <c r="C46" s="173"/>
      <c r="D46" s="186"/>
      <c r="E46" s="186"/>
      <c r="F46" s="186"/>
      <c r="G46" s="186"/>
      <c r="H46" s="186"/>
      <c r="I46" s="186"/>
      <c r="J46" s="173"/>
      <c r="K46" s="173"/>
      <c r="L46" s="173"/>
      <c r="M46" s="173"/>
    </row>
    <row r="47" spans="1:13" ht="29.25" customHeight="1">
      <c r="A47" s="169">
        <v>2</v>
      </c>
      <c r="B47" s="192" t="s">
        <v>268</v>
      </c>
      <c r="C47" s="173"/>
      <c r="D47" s="186"/>
      <c r="E47" s="186"/>
      <c r="F47" s="186"/>
      <c r="G47" s="186"/>
      <c r="H47" s="186"/>
      <c r="I47" s="186"/>
      <c r="J47" s="173"/>
      <c r="K47" s="173"/>
      <c r="L47" s="173"/>
      <c r="M47" s="173"/>
    </row>
    <row r="48" spans="1:13" ht="29.25" customHeight="1">
      <c r="A48" s="169" t="s">
        <v>90</v>
      </c>
      <c r="B48" s="173" t="s">
        <v>90</v>
      </c>
      <c r="C48" s="173"/>
      <c r="D48" s="186"/>
      <c r="E48" s="186"/>
      <c r="F48" s="186"/>
      <c r="G48" s="186"/>
      <c r="H48" s="186"/>
      <c r="I48" s="186"/>
      <c r="J48" s="173"/>
      <c r="K48" s="173"/>
      <c r="L48" s="173"/>
      <c r="M48" s="173"/>
    </row>
    <row r="49" spans="1:13" ht="29.25" customHeight="1">
      <c r="A49" s="171" t="s">
        <v>123</v>
      </c>
      <c r="B49" s="176" t="s">
        <v>17</v>
      </c>
      <c r="C49" s="176"/>
      <c r="D49" s="172"/>
      <c r="E49" s="172"/>
      <c r="F49" s="172"/>
      <c r="G49" s="172"/>
      <c r="H49" s="172"/>
      <c r="I49" s="172"/>
      <c r="J49" s="173"/>
      <c r="K49" s="173"/>
      <c r="L49" s="173"/>
      <c r="M49" s="173"/>
    </row>
    <row r="50" spans="1:13" ht="29.25" customHeight="1">
      <c r="A50" s="169">
        <v>1</v>
      </c>
      <c r="B50" s="192" t="s">
        <v>268</v>
      </c>
      <c r="C50" s="173"/>
      <c r="D50" s="186"/>
      <c r="E50" s="186"/>
      <c r="F50" s="186"/>
      <c r="G50" s="186"/>
      <c r="H50" s="186"/>
      <c r="I50" s="186"/>
      <c r="J50" s="173"/>
      <c r="K50" s="173"/>
      <c r="L50" s="173"/>
      <c r="M50" s="173"/>
    </row>
    <row r="51" spans="1:13" ht="29.25" customHeight="1">
      <c r="A51" s="169">
        <v>2</v>
      </c>
      <c r="B51" s="192" t="s">
        <v>268</v>
      </c>
      <c r="C51" s="173"/>
      <c r="D51" s="186"/>
      <c r="E51" s="186"/>
      <c r="F51" s="186"/>
      <c r="G51" s="186"/>
      <c r="H51" s="186"/>
      <c r="I51" s="186"/>
      <c r="J51" s="173"/>
      <c r="K51" s="173"/>
      <c r="L51" s="173"/>
      <c r="M51" s="173"/>
    </row>
    <row r="52" spans="1:13" ht="29.25" customHeight="1">
      <c r="A52" s="169" t="s">
        <v>90</v>
      </c>
      <c r="B52" s="173" t="s">
        <v>90</v>
      </c>
      <c r="C52" s="173"/>
      <c r="D52" s="186"/>
      <c r="E52" s="186"/>
      <c r="F52" s="186"/>
      <c r="G52" s="186"/>
      <c r="H52" s="186"/>
      <c r="I52" s="186"/>
      <c r="J52" s="173"/>
      <c r="K52" s="173"/>
      <c r="L52" s="173"/>
      <c r="M52" s="173"/>
    </row>
    <row r="53" spans="1:13" ht="39.75" customHeight="1">
      <c r="A53" s="171" t="s">
        <v>269</v>
      </c>
      <c r="B53" s="176" t="s">
        <v>19</v>
      </c>
      <c r="C53" s="176"/>
      <c r="D53" s="172"/>
      <c r="E53" s="172"/>
      <c r="F53" s="172"/>
      <c r="G53" s="172"/>
      <c r="H53" s="172"/>
      <c r="I53" s="172"/>
      <c r="J53" s="173"/>
      <c r="K53" s="173"/>
      <c r="L53" s="173"/>
      <c r="M53" s="173"/>
    </row>
    <row r="54" spans="1:13" ht="31.5" customHeight="1">
      <c r="A54" s="169">
        <v>1</v>
      </c>
      <c r="B54" s="192" t="s">
        <v>268</v>
      </c>
      <c r="C54" s="173"/>
      <c r="D54" s="186"/>
      <c r="E54" s="186"/>
      <c r="F54" s="186"/>
      <c r="G54" s="186"/>
      <c r="H54" s="186"/>
      <c r="I54" s="186"/>
      <c r="J54" s="173"/>
      <c r="K54" s="173"/>
      <c r="L54" s="173"/>
      <c r="M54" s="173"/>
    </row>
    <row r="55" spans="1:13" ht="31.5" customHeight="1">
      <c r="A55" s="169">
        <v>2</v>
      </c>
      <c r="B55" s="192" t="s">
        <v>268</v>
      </c>
      <c r="C55" s="173"/>
      <c r="D55" s="186"/>
      <c r="E55" s="186"/>
      <c r="F55" s="186"/>
      <c r="G55" s="186"/>
      <c r="H55" s="186"/>
      <c r="I55" s="186"/>
      <c r="J55" s="173"/>
      <c r="K55" s="173"/>
      <c r="L55" s="173"/>
      <c r="M55" s="173"/>
    </row>
    <row r="56" spans="1:13" ht="31.5" customHeight="1">
      <c r="A56" s="169" t="s">
        <v>90</v>
      </c>
      <c r="B56" s="173" t="s">
        <v>90</v>
      </c>
      <c r="C56" s="173"/>
      <c r="D56" s="186"/>
      <c r="E56" s="186"/>
      <c r="F56" s="186"/>
      <c r="G56" s="186"/>
      <c r="H56" s="186"/>
      <c r="I56" s="186"/>
      <c r="J56" s="173"/>
      <c r="K56" s="173"/>
      <c r="L56" s="173"/>
      <c r="M56" s="173"/>
    </row>
    <row r="57" spans="1:13" ht="53.25" customHeight="1">
      <c r="A57" s="171" t="s">
        <v>270</v>
      </c>
      <c r="B57" s="176" t="s">
        <v>271</v>
      </c>
      <c r="C57" s="176"/>
      <c r="D57" s="172"/>
      <c r="E57" s="172"/>
      <c r="F57" s="172"/>
      <c r="G57" s="172"/>
      <c r="H57" s="172"/>
      <c r="I57" s="172"/>
      <c r="J57" s="173"/>
      <c r="K57" s="173"/>
      <c r="L57" s="173"/>
      <c r="M57" s="173"/>
    </row>
    <row r="58" spans="1:13" ht="28.5" customHeight="1">
      <c r="A58" s="169">
        <v>1</v>
      </c>
      <c r="B58" s="192" t="s">
        <v>268</v>
      </c>
      <c r="C58" s="173"/>
      <c r="D58" s="186"/>
      <c r="E58" s="186"/>
      <c r="F58" s="186"/>
      <c r="G58" s="186"/>
      <c r="H58" s="186"/>
      <c r="I58" s="186"/>
      <c r="J58" s="173"/>
      <c r="K58" s="173"/>
      <c r="L58" s="173"/>
      <c r="M58" s="173"/>
    </row>
    <row r="59" spans="1:13" ht="28.5" customHeight="1">
      <c r="A59" s="169">
        <v>2</v>
      </c>
      <c r="B59" s="192" t="s">
        <v>268</v>
      </c>
      <c r="C59" s="173"/>
      <c r="D59" s="186"/>
      <c r="E59" s="186"/>
      <c r="F59" s="186"/>
      <c r="G59" s="186"/>
      <c r="H59" s="186"/>
      <c r="I59" s="186"/>
      <c r="J59" s="173"/>
      <c r="K59" s="173"/>
      <c r="L59" s="173"/>
      <c r="M59" s="173"/>
    </row>
    <row r="60" spans="1:13" ht="28.5" customHeight="1">
      <c r="A60" s="169" t="s">
        <v>90</v>
      </c>
      <c r="B60" s="173" t="s">
        <v>90</v>
      </c>
      <c r="C60" s="173"/>
      <c r="D60" s="186"/>
      <c r="E60" s="186"/>
      <c r="F60" s="186"/>
      <c r="G60" s="186"/>
      <c r="H60" s="186"/>
      <c r="I60" s="186"/>
      <c r="J60" s="173"/>
      <c r="K60" s="173"/>
      <c r="L60" s="173"/>
      <c r="M60" s="173"/>
    </row>
    <row r="61" spans="1:13" ht="30" customHeight="1">
      <c r="A61" s="171" t="s">
        <v>272</v>
      </c>
      <c r="B61" s="176" t="s">
        <v>18</v>
      </c>
      <c r="C61" s="176"/>
      <c r="D61" s="172"/>
      <c r="E61" s="172"/>
      <c r="F61" s="172"/>
      <c r="G61" s="172"/>
      <c r="H61" s="172"/>
      <c r="I61" s="172"/>
      <c r="J61" s="173"/>
      <c r="K61" s="173"/>
      <c r="L61" s="173"/>
      <c r="M61" s="173"/>
    </row>
    <row r="62" spans="1:13" ht="30" customHeight="1">
      <c r="A62" s="169">
        <v>1</v>
      </c>
      <c r="B62" s="192" t="s">
        <v>268</v>
      </c>
      <c r="C62" s="173"/>
      <c r="D62" s="186"/>
      <c r="E62" s="186"/>
      <c r="F62" s="186"/>
      <c r="G62" s="186"/>
      <c r="H62" s="186"/>
      <c r="I62" s="186"/>
      <c r="J62" s="173"/>
      <c r="K62" s="173"/>
      <c r="L62" s="173"/>
      <c r="M62" s="173"/>
    </row>
    <row r="63" spans="1:13" ht="30" customHeight="1">
      <c r="A63" s="169">
        <v>2</v>
      </c>
      <c r="B63" s="192" t="s">
        <v>268</v>
      </c>
      <c r="C63" s="173"/>
      <c r="D63" s="186"/>
      <c r="E63" s="186"/>
      <c r="F63" s="186"/>
      <c r="G63" s="186"/>
      <c r="H63" s="186"/>
      <c r="I63" s="186"/>
      <c r="J63" s="173"/>
      <c r="K63" s="173"/>
      <c r="L63" s="173"/>
      <c r="M63" s="173"/>
    </row>
    <row r="64" spans="1:13" ht="30" customHeight="1">
      <c r="A64" s="169" t="s">
        <v>90</v>
      </c>
      <c r="B64" s="173" t="s">
        <v>90</v>
      </c>
      <c r="C64" s="173"/>
      <c r="D64" s="186"/>
      <c r="E64" s="186"/>
      <c r="F64" s="186"/>
      <c r="G64" s="186"/>
      <c r="H64" s="186"/>
      <c r="I64" s="186"/>
      <c r="J64" s="173"/>
      <c r="K64" s="173"/>
      <c r="L64" s="173"/>
      <c r="M64" s="173"/>
    </row>
    <row r="65" spans="1:13" ht="39.75" customHeight="1">
      <c r="A65" s="171" t="s">
        <v>273</v>
      </c>
      <c r="B65" s="176" t="s">
        <v>274</v>
      </c>
      <c r="C65" s="176"/>
      <c r="D65" s="172"/>
      <c r="E65" s="172"/>
      <c r="F65" s="172"/>
      <c r="G65" s="172"/>
      <c r="H65" s="172"/>
      <c r="I65" s="172"/>
      <c r="J65" s="173"/>
      <c r="K65" s="173"/>
      <c r="L65" s="173"/>
      <c r="M65" s="173"/>
    </row>
    <row r="66" spans="1:13" ht="28.5" customHeight="1">
      <c r="A66" s="169">
        <v>1</v>
      </c>
      <c r="B66" s="192" t="s">
        <v>268</v>
      </c>
      <c r="C66" s="173"/>
      <c r="D66" s="186"/>
      <c r="E66" s="186"/>
      <c r="F66" s="186"/>
      <c r="G66" s="186"/>
      <c r="H66" s="186"/>
      <c r="I66" s="186"/>
      <c r="J66" s="173"/>
      <c r="K66" s="173"/>
      <c r="L66" s="173"/>
      <c r="M66" s="173"/>
    </row>
    <row r="67" spans="1:13" ht="28.5" customHeight="1">
      <c r="A67" s="169">
        <v>2</v>
      </c>
      <c r="B67" s="192" t="s">
        <v>268</v>
      </c>
      <c r="C67" s="173"/>
      <c r="D67" s="186"/>
      <c r="E67" s="186"/>
      <c r="F67" s="186"/>
      <c r="G67" s="186"/>
      <c r="H67" s="186"/>
      <c r="I67" s="186"/>
      <c r="J67" s="173"/>
      <c r="K67" s="173"/>
      <c r="L67" s="173"/>
      <c r="M67" s="173"/>
    </row>
    <row r="68" spans="1:13" ht="28.5" customHeight="1">
      <c r="A68" s="169" t="s">
        <v>90</v>
      </c>
      <c r="B68" s="173" t="s">
        <v>90</v>
      </c>
      <c r="C68" s="173"/>
      <c r="D68" s="186"/>
      <c r="E68" s="186"/>
      <c r="F68" s="186"/>
      <c r="G68" s="186"/>
      <c r="H68" s="186"/>
      <c r="I68" s="186"/>
      <c r="J68" s="173"/>
      <c r="K68" s="173"/>
      <c r="L68" s="173"/>
      <c r="M68" s="173"/>
    </row>
    <row r="69" spans="1:13" ht="12" customHeight="1">
      <c r="A69" s="169"/>
      <c r="B69" s="173"/>
      <c r="C69" s="173"/>
      <c r="D69" s="186"/>
      <c r="E69" s="186"/>
      <c r="F69" s="186"/>
      <c r="G69" s="186"/>
      <c r="H69" s="186"/>
      <c r="I69" s="186"/>
      <c r="J69" s="173"/>
      <c r="K69" s="173"/>
      <c r="L69" s="173"/>
      <c r="M69" s="173"/>
    </row>
    <row r="71" spans="1:13">
      <c r="B71" s="193" t="s">
        <v>125</v>
      </c>
      <c r="C71" s="193"/>
    </row>
    <row r="72" spans="1:13">
      <c r="B72" s="194" t="s">
        <v>275</v>
      </c>
      <c r="C72" s="194"/>
    </row>
    <row r="81" ht="15.75" customHeight="1"/>
    <row r="82" hidden="1"/>
    <row r="83" hidden="1"/>
  </sheetData>
  <mergeCells count="14">
    <mergeCell ref="C7:C8"/>
    <mergeCell ref="D7:F7"/>
    <mergeCell ref="G7:I7"/>
    <mergeCell ref="J7:L7"/>
    <mergeCell ref="A1:F1"/>
    <mergeCell ref="A2:F2"/>
    <mergeCell ref="A3:M3"/>
    <mergeCell ref="A4:M4"/>
    <mergeCell ref="G5:M5"/>
    <mergeCell ref="A6:A8"/>
    <mergeCell ref="B6:B8"/>
    <mergeCell ref="C6:F6"/>
    <mergeCell ref="G6:L6"/>
    <mergeCell ref="M6:M8"/>
  </mergeCells>
  <pageMargins left="0.25" right="0.25" top="0.75" bottom="0.75" header="0.3" footer="0.3"/>
  <pageSetup paperSize="9" scale="81" fitToHeight="0" orientation="landscape" r:id="rId1"/>
  <headerFooter>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Q33"/>
  <sheetViews>
    <sheetView zoomScale="70" zoomScaleNormal="70" zoomScaleSheetLayoutView="65" workbookViewId="0">
      <selection sqref="A1:Q1"/>
    </sheetView>
  </sheetViews>
  <sheetFormatPr defaultRowHeight="18.75"/>
  <cols>
    <col min="1" max="1" width="6" style="15" customWidth="1"/>
    <col min="2" max="2" width="44.7109375" style="16" customWidth="1"/>
    <col min="3" max="3" width="7.28515625" style="16" customWidth="1"/>
    <col min="4" max="6" width="8.7109375" style="16" customWidth="1"/>
    <col min="7" max="7" width="12.42578125" style="16" customWidth="1"/>
    <col min="8" max="8" width="8.7109375" style="16" customWidth="1"/>
    <col min="9" max="9" width="11" style="16" customWidth="1"/>
    <col min="10" max="10" width="8.7109375" style="16" customWidth="1"/>
    <col min="11" max="11" width="7.7109375" style="16" customWidth="1"/>
    <col min="12" max="14" width="8.7109375" style="16" customWidth="1"/>
    <col min="15" max="15" width="13" style="16" customWidth="1"/>
    <col min="16" max="16" width="8.7109375" style="16" customWidth="1"/>
    <col min="17" max="17" width="11" style="16" customWidth="1"/>
    <col min="18" max="18" width="9.28515625" style="16" customWidth="1"/>
    <col min="19" max="19" width="7.28515625" style="16" customWidth="1"/>
    <col min="20" max="22" width="8.7109375" style="16" customWidth="1"/>
    <col min="23" max="23" width="12.42578125" style="16" customWidth="1"/>
    <col min="24" max="24" width="8.7109375" style="16" customWidth="1"/>
    <col min="25" max="25" width="11" style="16" customWidth="1"/>
    <col min="26" max="26" width="8.7109375" style="16" customWidth="1"/>
    <col min="27" max="27" width="7.7109375" style="16" customWidth="1"/>
    <col min="28" max="30" width="9.42578125" style="16" customWidth="1"/>
    <col min="31" max="31" width="13" style="16" customWidth="1"/>
    <col min="32" max="32" width="8.7109375" style="16" customWidth="1"/>
    <col min="33" max="33" width="11" style="16" customWidth="1"/>
    <col min="34" max="34" width="9.28515625" style="16" customWidth="1"/>
    <col min="35" max="36" width="8.7109375" style="16" customWidth="1"/>
    <col min="37" max="38" width="8" style="16" customWidth="1"/>
    <col min="39" max="39" width="12.7109375" style="16" customWidth="1"/>
    <col min="40" max="40" width="8.7109375" style="16" customWidth="1"/>
    <col min="41" max="41" width="12.7109375" style="16" customWidth="1"/>
    <col min="42" max="42" width="8.7109375" style="16" customWidth="1"/>
    <col min="43" max="43" width="9.42578125" style="16" customWidth="1"/>
    <col min="44" max="256" width="9.140625" style="11"/>
    <col min="257" max="257" width="6" style="11" customWidth="1"/>
    <col min="258" max="258" width="44.7109375" style="11" customWidth="1"/>
    <col min="259" max="259" width="7.28515625" style="11" customWidth="1"/>
    <col min="260" max="262" width="8.7109375" style="11" customWidth="1"/>
    <col min="263" max="263" width="12.42578125" style="11" customWidth="1"/>
    <col min="264" max="264" width="8.7109375" style="11" customWidth="1"/>
    <col min="265" max="265" width="11" style="11" customWidth="1"/>
    <col min="266" max="266" width="8.7109375" style="11" customWidth="1"/>
    <col min="267" max="267" width="7.7109375" style="11" customWidth="1"/>
    <col min="268" max="270" width="8.7109375" style="11" customWidth="1"/>
    <col min="271" max="271" width="13" style="11" customWidth="1"/>
    <col min="272" max="272" width="8.7109375" style="11" customWidth="1"/>
    <col min="273" max="273" width="11" style="11" customWidth="1"/>
    <col min="274" max="274" width="9.28515625" style="11" customWidth="1"/>
    <col min="275" max="275" width="7.28515625" style="11" customWidth="1"/>
    <col min="276" max="278" width="8.7109375" style="11" customWidth="1"/>
    <col min="279" max="279" width="12.42578125" style="11" customWidth="1"/>
    <col min="280" max="280" width="8.7109375" style="11" customWidth="1"/>
    <col min="281" max="281" width="11" style="11" customWidth="1"/>
    <col min="282" max="282" width="8.7109375" style="11" customWidth="1"/>
    <col min="283" max="283" width="7.7109375" style="11" customWidth="1"/>
    <col min="284" max="286" width="9.42578125" style="11" customWidth="1"/>
    <col min="287" max="287" width="13" style="11" customWidth="1"/>
    <col min="288" max="288" width="8.7109375" style="11" customWidth="1"/>
    <col min="289" max="289" width="11" style="11" customWidth="1"/>
    <col min="290" max="290" width="9.28515625" style="11" customWidth="1"/>
    <col min="291" max="292" width="8.7109375" style="11" customWidth="1"/>
    <col min="293" max="294" width="8" style="11" customWidth="1"/>
    <col min="295" max="295" width="12.7109375" style="11" customWidth="1"/>
    <col min="296" max="296" width="8.7109375" style="11" customWidth="1"/>
    <col min="297" max="297" width="12.7109375" style="11" customWidth="1"/>
    <col min="298" max="298" width="8.7109375" style="11" customWidth="1"/>
    <col min="299" max="299" width="9.42578125" style="11" customWidth="1"/>
    <col min="300" max="512" width="9.140625" style="11"/>
    <col min="513" max="513" width="6" style="11" customWidth="1"/>
    <col min="514" max="514" width="44.7109375" style="11" customWidth="1"/>
    <col min="515" max="515" width="7.28515625" style="11" customWidth="1"/>
    <col min="516" max="518" width="8.7109375" style="11" customWidth="1"/>
    <col min="519" max="519" width="12.42578125" style="11" customWidth="1"/>
    <col min="520" max="520" width="8.7109375" style="11" customWidth="1"/>
    <col min="521" max="521" width="11" style="11" customWidth="1"/>
    <col min="522" max="522" width="8.7109375" style="11" customWidth="1"/>
    <col min="523" max="523" width="7.7109375" style="11" customWidth="1"/>
    <col min="524" max="526" width="8.7109375" style="11" customWidth="1"/>
    <col min="527" max="527" width="13" style="11" customWidth="1"/>
    <col min="528" max="528" width="8.7109375" style="11" customWidth="1"/>
    <col min="529" max="529" width="11" style="11" customWidth="1"/>
    <col min="530" max="530" width="9.28515625" style="11" customWidth="1"/>
    <col min="531" max="531" width="7.28515625" style="11" customWidth="1"/>
    <col min="532" max="534" width="8.7109375" style="11" customWidth="1"/>
    <col min="535" max="535" width="12.42578125" style="11" customWidth="1"/>
    <col min="536" max="536" width="8.7109375" style="11" customWidth="1"/>
    <col min="537" max="537" width="11" style="11" customWidth="1"/>
    <col min="538" max="538" width="8.7109375" style="11" customWidth="1"/>
    <col min="539" max="539" width="7.7109375" style="11" customWidth="1"/>
    <col min="540" max="542" width="9.42578125" style="11" customWidth="1"/>
    <col min="543" max="543" width="13" style="11" customWidth="1"/>
    <col min="544" max="544" width="8.7109375" style="11" customWidth="1"/>
    <col min="545" max="545" width="11" style="11" customWidth="1"/>
    <col min="546" max="546" width="9.28515625" style="11" customWidth="1"/>
    <col min="547" max="548" width="8.7109375" style="11" customWidth="1"/>
    <col min="549" max="550" width="8" style="11" customWidth="1"/>
    <col min="551" max="551" width="12.7109375" style="11" customWidth="1"/>
    <col min="552" max="552" width="8.7109375" style="11" customWidth="1"/>
    <col min="553" max="553" width="12.7109375" style="11" customWidth="1"/>
    <col min="554" max="554" width="8.7109375" style="11" customWidth="1"/>
    <col min="555" max="555" width="9.42578125" style="11" customWidth="1"/>
    <col min="556" max="768" width="9.140625" style="11"/>
    <col min="769" max="769" width="6" style="11" customWidth="1"/>
    <col min="770" max="770" width="44.7109375" style="11" customWidth="1"/>
    <col min="771" max="771" width="7.28515625" style="11" customWidth="1"/>
    <col min="772" max="774" width="8.7109375" style="11" customWidth="1"/>
    <col min="775" max="775" width="12.42578125" style="11" customWidth="1"/>
    <col min="776" max="776" width="8.7109375" style="11" customWidth="1"/>
    <col min="777" max="777" width="11" style="11" customWidth="1"/>
    <col min="778" max="778" width="8.7109375" style="11" customWidth="1"/>
    <col min="779" max="779" width="7.7109375" style="11" customWidth="1"/>
    <col min="780" max="782" width="8.7109375" style="11" customWidth="1"/>
    <col min="783" max="783" width="13" style="11" customWidth="1"/>
    <col min="784" max="784" width="8.7109375" style="11" customWidth="1"/>
    <col min="785" max="785" width="11" style="11" customWidth="1"/>
    <col min="786" max="786" width="9.28515625" style="11" customWidth="1"/>
    <col min="787" max="787" width="7.28515625" style="11" customWidth="1"/>
    <col min="788" max="790" width="8.7109375" style="11" customWidth="1"/>
    <col min="791" max="791" width="12.42578125" style="11" customWidth="1"/>
    <col min="792" max="792" width="8.7109375" style="11" customWidth="1"/>
    <col min="793" max="793" width="11" style="11" customWidth="1"/>
    <col min="794" max="794" width="8.7109375" style="11" customWidth="1"/>
    <col min="795" max="795" width="7.7109375" style="11" customWidth="1"/>
    <col min="796" max="798" width="9.42578125" style="11" customWidth="1"/>
    <col min="799" max="799" width="13" style="11" customWidth="1"/>
    <col min="800" max="800" width="8.7109375" style="11" customWidth="1"/>
    <col min="801" max="801" width="11" style="11" customWidth="1"/>
    <col min="802" max="802" width="9.28515625" style="11" customWidth="1"/>
    <col min="803" max="804" width="8.7109375" style="11" customWidth="1"/>
    <col min="805" max="806" width="8" style="11" customWidth="1"/>
    <col min="807" max="807" width="12.7109375" style="11" customWidth="1"/>
    <col min="808" max="808" width="8.7109375" style="11" customWidth="1"/>
    <col min="809" max="809" width="12.7109375" style="11" customWidth="1"/>
    <col min="810" max="810" width="8.7109375" style="11" customWidth="1"/>
    <col min="811" max="811" width="9.42578125" style="11" customWidth="1"/>
    <col min="812" max="1024" width="9.140625" style="11"/>
    <col min="1025" max="1025" width="6" style="11" customWidth="1"/>
    <col min="1026" max="1026" width="44.7109375" style="11" customWidth="1"/>
    <col min="1027" max="1027" width="7.28515625" style="11" customWidth="1"/>
    <col min="1028" max="1030" width="8.7109375" style="11" customWidth="1"/>
    <col min="1031" max="1031" width="12.42578125" style="11" customWidth="1"/>
    <col min="1032" max="1032" width="8.7109375" style="11" customWidth="1"/>
    <col min="1033" max="1033" width="11" style="11" customWidth="1"/>
    <col min="1034" max="1034" width="8.7109375" style="11" customWidth="1"/>
    <col min="1035" max="1035" width="7.7109375" style="11" customWidth="1"/>
    <col min="1036" max="1038" width="8.7109375" style="11" customWidth="1"/>
    <col min="1039" max="1039" width="13" style="11" customWidth="1"/>
    <col min="1040" max="1040" width="8.7109375" style="11" customWidth="1"/>
    <col min="1041" max="1041" width="11" style="11" customWidth="1"/>
    <col min="1042" max="1042" width="9.28515625" style="11" customWidth="1"/>
    <col min="1043" max="1043" width="7.28515625" style="11" customWidth="1"/>
    <col min="1044" max="1046" width="8.7109375" style="11" customWidth="1"/>
    <col min="1047" max="1047" width="12.42578125" style="11" customWidth="1"/>
    <col min="1048" max="1048" width="8.7109375" style="11" customWidth="1"/>
    <col min="1049" max="1049" width="11" style="11" customWidth="1"/>
    <col min="1050" max="1050" width="8.7109375" style="11" customWidth="1"/>
    <col min="1051" max="1051" width="7.7109375" style="11" customWidth="1"/>
    <col min="1052" max="1054" width="9.42578125" style="11" customWidth="1"/>
    <col min="1055" max="1055" width="13" style="11" customWidth="1"/>
    <col min="1056" max="1056" width="8.7109375" style="11" customWidth="1"/>
    <col min="1057" max="1057" width="11" style="11" customWidth="1"/>
    <col min="1058" max="1058" width="9.28515625" style="11" customWidth="1"/>
    <col min="1059" max="1060" width="8.7109375" style="11" customWidth="1"/>
    <col min="1061" max="1062" width="8" style="11" customWidth="1"/>
    <col min="1063" max="1063" width="12.7109375" style="11" customWidth="1"/>
    <col min="1064" max="1064" width="8.7109375" style="11" customWidth="1"/>
    <col min="1065" max="1065" width="12.7109375" style="11" customWidth="1"/>
    <col min="1066" max="1066" width="8.7109375" style="11" customWidth="1"/>
    <col min="1067" max="1067" width="9.42578125" style="11" customWidth="1"/>
    <col min="1068" max="1280" width="9.140625" style="11"/>
    <col min="1281" max="1281" width="6" style="11" customWidth="1"/>
    <col min="1282" max="1282" width="44.7109375" style="11" customWidth="1"/>
    <col min="1283" max="1283" width="7.28515625" style="11" customWidth="1"/>
    <col min="1284" max="1286" width="8.7109375" style="11" customWidth="1"/>
    <col min="1287" max="1287" width="12.42578125" style="11" customWidth="1"/>
    <col min="1288" max="1288" width="8.7109375" style="11" customWidth="1"/>
    <col min="1289" max="1289" width="11" style="11" customWidth="1"/>
    <col min="1290" max="1290" width="8.7109375" style="11" customWidth="1"/>
    <col min="1291" max="1291" width="7.7109375" style="11" customWidth="1"/>
    <col min="1292" max="1294" width="8.7109375" style="11" customWidth="1"/>
    <col min="1295" max="1295" width="13" style="11" customWidth="1"/>
    <col min="1296" max="1296" width="8.7109375" style="11" customWidth="1"/>
    <col min="1297" max="1297" width="11" style="11" customWidth="1"/>
    <col min="1298" max="1298" width="9.28515625" style="11" customWidth="1"/>
    <col min="1299" max="1299" width="7.28515625" style="11" customWidth="1"/>
    <col min="1300" max="1302" width="8.7109375" style="11" customWidth="1"/>
    <col min="1303" max="1303" width="12.42578125" style="11" customWidth="1"/>
    <col min="1304" max="1304" width="8.7109375" style="11" customWidth="1"/>
    <col min="1305" max="1305" width="11" style="11" customWidth="1"/>
    <col min="1306" max="1306" width="8.7109375" style="11" customWidth="1"/>
    <col min="1307" max="1307" width="7.7109375" style="11" customWidth="1"/>
    <col min="1308" max="1310" width="9.42578125" style="11" customWidth="1"/>
    <col min="1311" max="1311" width="13" style="11" customWidth="1"/>
    <col min="1312" max="1312" width="8.7109375" style="11" customWidth="1"/>
    <col min="1313" max="1313" width="11" style="11" customWidth="1"/>
    <col min="1314" max="1314" width="9.28515625" style="11" customWidth="1"/>
    <col min="1315" max="1316" width="8.7109375" style="11" customWidth="1"/>
    <col min="1317" max="1318" width="8" style="11" customWidth="1"/>
    <col min="1319" max="1319" width="12.7109375" style="11" customWidth="1"/>
    <col min="1320" max="1320" width="8.7109375" style="11" customWidth="1"/>
    <col min="1321" max="1321" width="12.7109375" style="11" customWidth="1"/>
    <col min="1322" max="1322" width="8.7109375" style="11" customWidth="1"/>
    <col min="1323" max="1323" width="9.42578125" style="11" customWidth="1"/>
    <col min="1324" max="1536" width="9.140625" style="11"/>
    <col min="1537" max="1537" width="6" style="11" customWidth="1"/>
    <col min="1538" max="1538" width="44.7109375" style="11" customWidth="1"/>
    <col min="1539" max="1539" width="7.28515625" style="11" customWidth="1"/>
    <col min="1540" max="1542" width="8.7109375" style="11" customWidth="1"/>
    <col min="1543" max="1543" width="12.42578125" style="11" customWidth="1"/>
    <col min="1544" max="1544" width="8.7109375" style="11" customWidth="1"/>
    <col min="1545" max="1545" width="11" style="11" customWidth="1"/>
    <col min="1546" max="1546" width="8.7109375" style="11" customWidth="1"/>
    <col min="1547" max="1547" width="7.7109375" style="11" customWidth="1"/>
    <col min="1548" max="1550" width="8.7109375" style="11" customWidth="1"/>
    <col min="1551" max="1551" width="13" style="11" customWidth="1"/>
    <col min="1552" max="1552" width="8.7109375" style="11" customWidth="1"/>
    <col min="1553" max="1553" width="11" style="11" customWidth="1"/>
    <col min="1554" max="1554" width="9.28515625" style="11" customWidth="1"/>
    <col min="1555" max="1555" width="7.28515625" style="11" customWidth="1"/>
    <col min="1556" max="1558" width="8.7109375" style="11" customWidth="1"/>
    <col min="1559" max="1559" width="12.42578125" style="11" customWidth="1"/>
    <col min="1560" max="1560" width="8.7109375" style="11" customWidth="1"/>
    <col min="1561" max="1561" width="11" style="11" customWidth="1"/>
    <col min="1562" max="1562" width="8.7109375" style="11" customWidth="1"/>
    <col min="1563" max="1563" width="7.7109375" style="11" customWidth="1"/>
    <col min="1564" max="1566" width="9.42578125" style="11" customWidth="1"/>
    <col min="1567" max="1567" width="13" style="11" customWidth="1"/>
    <col min="1568" max="1568" width="8.7109375" style="11" customWidth="1"/>
    <col min="1569" max="1569" width="11" style="11" customWidth="1"/>
    <col min="1570" max="1570" width="9.28515625" style="11" customWidth="1"/>
    <col min="1571" max="1572" width="8.7109375" style="11" customWidth="1"/>
    <col min="1573" max="1574" width="8" style="11" customWidth="1"/>
    <col min="1575" max="1575" width="12.7109375" style="11" customWidth="1"/>
    <col min="1576" max="1576" width="8.7109375" style="11" customWidth="1"/>
    <col min="1577" max="1577" width="12.7109375" style="11" customWidth="1"/>
    <col min="1578" max="1578" width="8.7109375" style="11" customWidth="1"/>
    <col min="1579" max="1579" width="9.42578125" style="11" customWidth="1"/>
    <col min="1580" max="1792" width="9.140625" style="11"/>
    <col min="1793" max="1793" width="6" style="11" customWidth="1"/>
    <col min="1794" max="1794" width="44.7109375" style="11" customWidth="1"/>
    <col min="1795" max="1795" width="7.28515625" style="11" customWidth="1"/>
    <col min="1796" max="1798" width="8.7109375" style="11" customWidth="1"/>
    <col min="1799" max="1799" width="12.42578125" style="11" customWidth="1"/>
    <col min="1800" max="1800" width="8.7109375" style="11" customWidth="1"/>
    <col min="1801" max="1801" width="11" style="11" customWidth="1"/>
    <col min="1802" max="1802" width="8.7109375" style="11" customWidth="1"/>
    <col min="1803" max="1803" width="7.7109375" style="11" customWidth="1"/>
    <col min="1804" max="1806" width="8.7109375" style="11" customWidth="1"/>
    <col min="1807" max="1807" width="13" style="11" customWidth="1"/>
    <col min="1808" max="1808" width="8.7109375" style="11" customWidth="1"/>
    <col min="1809" max="1809" width="11" style="11" customWidth="1"/>
    <col min="1810" max="1810" width="9.28515625" style="11" customWidth="1"/>
    <col min="1811" max="1811" width="7.28515625" style="11" customWidth="1"/>
    <col min="1812" max="1814" width="8.7109375" style="11" customWidth="1"/>
    <col min="1815" max="1815" width="12.42578125" style="11" customWidth="1"/>
    <col min="1816" max="1816" width="8.7109375" style="11" customWidth="1"/>
    <col min="1817" max="1817" width="11" style="11" customWidth="1"/>
    <col min="1818" max="1818" width="8.7109375" style="11" customWidth="1"/>
    <col min="1819" max="1819" width="7.7109375" style="11" customWidth="1"/>
    <col min="1820" max="1822" width="9.42578125" style="11" customWidth="1"/>
    <col min="1823" max="1823" width="13" style="11" customWidth="1"/>
    <col min="1824" max="1824" width="8.7109375" style="11" customWidth="1"/>
    <col min="1825" max="1825" width="11" style="11" customWidth="1"/>
    <col min="1826" max="1826" width="9.28515625" style="11" customWidth="1"/>
    <col min="1827" max="1828" width="8.7109375" style="11" customWidth="1"/>
    <col min="1829" max="1830" width="8" style="11" customWidth="1"/>
    <col min="1831" max="1831" width="12.7109375" style="11" customWidth="1"/>
    <col min="1832" max="1832" width="8.7109375" style="11" customWidth="1"/>
    <col min="1833" max="1833" width="12.7109375" style="11" customWidth="1"/>
    <col min="1834" max="1834" width="8.7109375" style="11" customWidth="1"/>
    <col min="1835" max="1835" width="9.42578125" style="11" customWidth="1"/>
    <col min="1836" max="2048" width="9.140625" style="11"/>
    <col min="2049" max="2049" width="6" style="11" customWidth="1"/>
    <col min="2050" max="2050" width="44.7109375" style="11" customWidth="1"/>
    <col min="2051" max="2051" width="7.28515625" style="11" customWidth="1"/>
    <col min="2052" max="2054" width="8.7109375" style="11" customWidth="1"/>
    <col min="2055" max="2055" width="12.42578125" style="11" customWidth="1"/>
    <col min="2056" max="2056" width="8.7109375" style="11" customWidth="1"/>
    <col min="2057" max="2057" width="11" style="11" customWidth="1"/>
    <col min="2058" max="2058" width="8.7109375" style="11" customWidth="1"/>
    <col min="2059" max="2059" width="7.7109375" style="11" customWidth="1"/>
    <col min="2060" max="2062" width="8.7109375" style="11" customWidth="1"/>
    <col min="2063" max="2063" width="13" style="11" customWidth="1"/>
    <col min="2064" max="2064" width="8.7109375" style="11" customWidth="1"/>
    <col min="2065" max="2065" width="11" style="11" customWidth="1"/>
    <col min="2066" max="2066" width="9.28515625" style="11" customWidth="1"/>
    <col min="2067" max="2067" width="7.28515625" style="11" customWidth="1"/>
    <col min="2068" max="2070" width="8.7109375" style="11" customWidth="1"/>
    <col min="2071" max="2071" width="12.42578125" style="11" customWidth="1"/>
    <col min="2072" max="2072" width="8.7109375" style="11" customWidth="1"/>
    <col min="2073" max="2073" width="11" style="11" customWidth="1"/>
    <col min="2074" max="2074" width="8.7109375" style="11" customWidth="1"/>
    <col min="2075" max="2075" width="7.7109375" style="11" customWidth="1"/>
    <col min="2076" max="2078" width="9.42578125" style="11" customWidth="1"/>
    <col min="2079" max="2079" width="13" style="11" customWidth="1"/>
    <col min="2080" max="2080" width="8.7109375" style="11" customWidth="1"/>
    <col min="2081" max="2081" width="11" style="11" customWidth="1"/>
    <col min="2082" max="2082" width="9.28515625" style="11" customWidth="1"/>
    <col min="2083" max="2084" width="8.7109375" style="11" customWidth="1"/>
    <col min="2085" max="2086" width="8" style="11" customWidth="1"/>
    <col min="2087" max="2087" width="12.7109375" style="11" customWidth="1"/>
    <col min="2088" max="2088" width="8.7109375" style="11" customWidth="1"/>
    <col min="2089" max="2089" width="12.7109375" style="11" customWidth="1"/>
    <col min="2090" max="2090" width="8.7109375" style="11" customWidth="1"/>
    <col min="2091" max="2091" width="9.42578125" style="11" customWidth="1"/>
    <col min="2092" max="2304" width="9.140625" style="11"/>
    <col min="2305" max="2305" width="6" style="11" customWidth="1"/>
    <col min="2306" max="2306" width="44.7109375" style="11" customWidth="1"/>
    <col min="2307" max="2307" width="7.28515625" style="11" customWidth="1"/>
    <col min="2308" max="2310" width="8.7109375" style="11" customWidth="1"/>
    <col min="2311" max="2311" width="12.42578125" style="11" customWidth="1"/>
    <col min="2312" max="2312" width="8.7109375" style="11" customWidth="1"/>
    <col min="2313" max="2313" width="11" style="11" customWidth="1"/>
    <col min="2314" max="2314" width="8.7109375" style="11" customWidth="1"/>
    <col min="2315" max="2315" width="7.7109375" style="11" customWidth="1"/>
    <col min="2316" max="2318" width="8.7109375" style="11" customWidth="1"/>
    <col min="2319" max="2319" width="13" style="11" customWidth="1"/>
    <col min="2320" max="2320" width="8.7109375" style="11" customWidth="1"/>
    <col min="2321" max="2321" width="11" style="11" customWidth="1"/>
    <col min="2322" max="2322" width="9.28515625" style="11" customWidth="1"/>
    <col min="2323" max="2323" width="7.28515625" style="11" customWidth="1"/>
    <col min="2324" max="2326" width="8.7109375" style="11" customWidth="1"/>
    <col min="2327" max="2327" width="12.42578125" style="11" customWidth="1"/>
    <col min="2328" max="2328" width="8.7109375" style="11" customWidth="1"/>
    <col min="2329" max="2329" width="11" style="11" customWidth="1"/>
    <col min="2330" max="2330" width="8.7109375" style="11" customWidth="1"/>
    <col min="2331" max="2331" width="7.7109375" style="11" customWidth="1"/>
    <col min="2332" max="2334" width="9.42578125" style="11" customWidth="1"/>
    <col min="2335" max="2335" width="13" style="11" customWidth="1"/>
    <col min="2336" max="2336" width="8.7109375" style="11" customWidth="1"/>
    <col min="2337" max="2337" width="11" style="11" customWidth="1"/>
    <col min="2338" max="2338" width="9.28515625" style="11" customWidth="1"/>
    <col min="2339" max="2340" width="8.7109375" style="11" customWidth="1"/>
    <col min="2341" max="2342" width="8" style="11" customWidth="1"/>
    <col min="2343" max="2343" width="12.7109375" style="11" customWidth="1"/>
    <col min="2344" max="2344" width="8.7109375" style="11" customWidth="1"/>
    <col min="2345" max="2345" width="12.7109375" style="11" customWidth="1"/>
    <col min="2346" max="2346" width="8.7109375" style="11" customWidth="1"/>
    <col min="2347" max="2347" width="9.42578125" style="11" customWidth="1"/>
    <col min="2348" max="2560" width="9.140625" style="11"/>
    <col min="2561" max="2561" width="6" style="11" customWidth="1"/>
    <col min="2562" max="2562" width="44.7109375" style="11" customWidth="1"/>
    <col min="2563" max="2563" width="7.28515625" style="11" customWidth="1"/>
    <col min="2564" max="2566" width="8.7109375" style="11" customWidth="1"/>
    <col min="2567" max="2567" width="12.42578125" style="11" customWidth="1"/>
    <col min="2568" max="2568" width="8.7109375" style="11" customWidth="1"/>
    <col min="2569" max="2569" width="11" style="11" customWidth="1"/>
    <col min="2570" max="2570" width="8.7109375" style="11" customWidth="1"/>
    <col min="2571" max="2571" width="7.7109375" style="11" customWidth="1"/>
    <col min="2572" max="2574" width="8.7109375" style="11" customWidth="1"/>
    <col min="2575" max="2575" width="13" style="11" customWidth="1"/>
    <col min="2576" max="2576" width="8.7109375" style="11" customWidth="1"/>
    <col min="2577" max="2577" width="11" style="11" customWidth="1"/>
    <col min="2578" max="2578" width="9.28515625" style="11" customWidth="1"/>
    <col min="2579" max="2579" width="7.28515625" style="11" customWidth="1"/>
    <col min="2580" max="2582" width="8.7109375" style="11" customWidth="1"/>
    <col min="2583" max="2583" width="12.42578125" style="11" customWidth="1"/>
    <col min="2584" max="2584" width="8.7109375" style="11" customWidth="1"/>
    <col min="2585" max="2585" width="11" style="11" customWidth="1"/>
    <col min="2586" max="2586" width="8.7109375" style="11" customWidth="1"/>
    <col min="2587" max="2587" width="7.7109375" style="11" customWidth="1"/>
    <col min="2588" max="2590" width="9.42578125" style="11" customWidth="1"/>
    <col min="2591" max="2591" width="13" style="11" customWidth="1"/>
    <col min="2592" max="2592" width="8.7109375" style="11" customWidth="1"/>
    <col min="2593" max="2593" width="11" style="11" customWidth="1"/>
    <col min="2594" max="2594" width="9.28515625" style="11" customWidth="1"/>
    <col min="2595" max="2596" width="8.7109375" style="11" customWidth="1"/>
    <col min="2597" max="2598" width="8" style="11" customWidth="1"/>
    <col min="2599" max="2599" width="12.7109375" style="11" customWidth="1"/>
    <col min="2600" max="2600" width="8.7109375" style="11" customWidth="1"/>
    <col min="2601" max="2601" width="12.7109375" style="11" customWidth="1"/>
    <col min="2602" max="2602" width="8.7109375" style="11" customWidth="1"/>
    <col min="2603" max="2603" width="9.42578125" style="11" customWidth="1"/>
    <col min="2604" max="2816" width="9.140625" style="11"/>
    <col min="2817" max="2817" width="6" style="11" customWidth="1"/>
    <col min="2818" max="2818" width="44.7109375" style="11" customWidth="1"/>
    <col min="2819" max="2819" width="7.28515625" style="11" customWidth="1"/>
    <col min="2820" max="2822" width="8.7109375" style="11" customWidth="1"/>
    <col min="2823" max="2823" width="12.42578125" style="11" customWidth="1"/>
    <col min="2824" max="2824" width="8.7109375" style="11" customWidth="1"/>
    <col min="2825" max="2825" width="11" style="11" customWidth="1"/>
    <col min="2826" max="2826" width="8.7109375" style="11" customWidth="1"/>
    <col min="2827" max="2827" width="7.7109375" style="11" customWidth="1"/>
    <col min="2828" max="2830" width="8.7109375" style="11" customWidth="1"/>
    <col min="2831" max="2831" width="13" style="11" customWidth="1"/>
    <col min="2832" max="2832" width="8.7109375" style="11" customWidth="1"/>
    <col min="2833" max="2833" width="11" style="11" customWidth="1"/>
    <col min="2834" max="2834" width="9.28515625" style="11" customWidth="1"/>
    <col min="2835" max="2835" width="7.28515625" style="11" customWidth="1"/>
    <col min="2836" max="2838" width="8.7109375" style="11" customWidth="1"/>
    <col min="2839" max="2839" width="12.42578125" style="11" customWidth="1"/>
    <col min="2840" max="2840" width="8.7109375" style="11" customWidth="1"/>
    <col min="2841" max="2841" width="11" style="11" customWidth="1"/>
    <col min="2842" max="2842" width="8.7109375" style="11" customWidth="1"/>
    <col min="2843" max="2843" width="7.7109375" style="11" customWidth="1"/>
    <col min="2844" max="2846" width="9.42578125" style="11" customWidth="1"/>
    <col min="2847" max="2847" width="13" style="11" customWidth="1"/>
    <col min="2848" max="2848" width="8.7109375" style="11" customWidth="1"/>
    <col min="2849" max="2849" width="11" style="11" customWidth="1"/>
    <col min="2850" max="2850" width="9.28515625" style="11" customWidth="1"/>
    <col min="2851" max="2852" width="8.7109375" style="11" customWidth="1"/>
    <col min="2853" max="2854" width="8" style="11" customWidth="1"/>
    <col min="2855" max="2855" width="12.7109375" style="11" customWidth="1"/>
    <col min="2856" max="2856" width="8.7109375" style="11" customWidth="1"/>
    <col min="2857" max="2857" width="12.7109375" style="11" customWidth="1"/>
    <col min="2858" max="2858" width="8.7109375" style="11" customWidth="1"/>
    <col min="2859" max="2859" width="9.42578125" style="11" customWidth="1"/>
    <col min="2860" max="3072" width="9.140625" style="11"/>
    <col min="3073" max="3073" width="6" style="11" customWidth="1"/>
    <col min="3074" max="3074" width="44.7109375" style="11" customWidth="1"/>
    <col min="3075" max="3075" width="7.28515625" style="11" customWidth="1"/>
    <col min="3076" max="3078" width="8.7109375" style="11" customWidth="1"/>
    <col min="3079" max="3079" width="12.42578125" style="11" customWidth="1"/>
    <col min="3080" max="3080" width="8.7109375" style="11" customWidth="1"/>
    <col min="3081" max="3081" width="11" style="11" customWidth="1"/>
    <col min="3082" max="3082" width="8.7109375" style="11" customWidth="1"/>
    <col min="3083" max="3083" width="7.7109375" style="11" customWidth="1"/>
    <col min="3084" max="3086" width="8.7109375" style="11" customWidth="1"/>
    <col min="3087" max="3087" width="13" style="11" customWidth="1"/>
    <col min="3088" max="3088" width="8.7109375" style="11" customWidth="1"/>
    <col min="3089" max="3089" width="11" style="11" customWidth="1"/>
    <col min="3090" max="3090" width="9.28515625" style="11" customWidth="1"/>
    <col min="3091" max="3091" width="7.28515625" style="11" customWidth="1"/>
    <col min="3092" max="3094" width="8.7109375" style="11" customWidth="1"/>
    <col min="3095" max="3095" width="12.42578125" style="11" customWidth="1"/>
    <col min="3096" max="3096" width="8.7109375" style="11" customWidth="1"/>
    <col min="3097" max="3097" width="11" style="11" customWidth="1"/>
    <col min="3098" max="3098" width="8.7109375" style="11" customWidth="1"/>
    <col min="3099" max="3099" width="7.7109375" style="11" customWidth="1"/>
    <col min="3100" max="3102" width="9.42578125" style="11" customWidth="1"/>
    <col min="3103" max="3103" width="13" style="11" customWidth="1"/>
    <col min="3104" max="3104" width="8.7109375" style="11" customWidth="1"/>
    <col min="3105" max="3105" width="11" style="11" customWidth="1"/>
    <col min="3106" max="3106" width="9.28515625" style="11" customWidth="1"/>
    <col min="3107" max="3108" width="8.7109375" style="11" customWidth="1"/>
    <col min="3109" max="3110" width="8" style="11" customWidth="1"/>
    <col min="3111" max="3111" width="12.7109375" style="11" customWidth="1"/>
    <col min="3112" max="3112" width="8.7109375" style="11" customWidth="1"/>
    <col min="3113" max="3113" width="12.7109375" style="11" customWidth="1"/>
    <col min="3114" max="3114" width="8.7109375" style="11" customWidth="1"/>
    <col min="3115" max="3115" width="9.42578125" style="11" customWidth="1"/>
    <col min="3116" max="3328" width="9.140625" style="11"/>
    <col min="3329" max="3329" width="6" style="11" customWidth="1"/>
    <col min="3330" max="3330" width="44.7109375" style="11" customWidth="1"/>
    <col min="3331" max="3331" width="7.28515625" style="11" customWidth="1"/>
    <col min="3332" max="3334" width="8.7109375" style="11" customWidth="1"/>
    <col min="3335" max="3335" width="12.42578125" style="11" customWidth="1"/>
    <col min="3336" max="3336" width="8.7109375" style="11" customWidth="1"/>
    <col min="3337" max="3337" width="11" style="11" customWidth="1"/>
    <col min="3338" max="3338" width="8.7109375" style="11" customWidth="1"/>
    <col min="3339" max="3339" width="7.7109375" style="11" customWidth="1"/>
    <col min="3340" max="3342" width="8.7109375" style="11" customWidth="1"/>
    <col min="3343" max="3343" width="13" style="11" customWidth="1"/>
    <col min="3344" max="3344" width="8.7109375" style="11" customWidth="1"/>
    <col min="3345" max="3345" width="11" style="11" customWidth="1"/>
    <col min="3346" max="3346" width="9.28515625" style="11" customWidth="1"/>
    <col min="3347" max="3347" width="7.28515625" style="11" customWidth="1"/>
    <col min="3348" max="3350" width="8.7109375" style="11" customWidth="1"/>
    <col min="3351" max="3351" width="12.42578125" style="11" customWidth="1"/>
    <col min="3352" max="3352" width="8.7109375" style="11" customWidth="1"/>
    <col min="3353" max="3353" width="11" style="11" customWidth="1"/>
    <col min="3354" max="3354" width="8.7109375" style="11" customWidth="1"/>
    <col min="3355" max="3355" width="7.7109375" style="11" customWidth="1"/>
    <col min="3356" max="3358" width="9.42578125" style="11" customWidth="1"/>
    <col min="3359" max="3359" width="13" style="11" customWidth="1"/>
    <col min="3360" max="3360" width="8.7109375" style="11" customWidth="1"/>
    <col min="3361" max="3361" width="11" style="11" customWidth="1"/>
    <col min="3362" max="3362" width="9.28515625" style="11" customWidth="1"/>
    <col min="3363" max="3364" width="8.7109375" style="11" customWidth="1"/>
    <col min="3365" max="3366" width="8" style="11" customWidth="1"/>
    <col min="3367" max="3367" width="12.7109375" style="11" customWidth="1"/>
    <col min="3368" max="3368" width="8.7109375" style="11" customWidth="1"/>
    <col min="3369" max="3369" width="12.7109375" style="11" customWidth="1"/>
    <col min="3370" max="3370" width="8.7109375" style="11" customWidth="1"/>
    <col min="3371" max="3371" width="9.42578125" style="11" customWidth="1"/>
    <col min="3372" max="3584" width="9.140625" style="11"/>
    <col min="3585" max="3585" width="6" style="11" customWidth="1"/>
    <col min="3586" max="3586" width="44.7109375" style="11" customWidth="1"/>
    <col min="3587" max="3587" width="7.28515625" style="11" customWidth="1"/>
    <col min="3588" max="3590" width="8.7109375" style="11" customWidth="1"/>
    <col min="3591" max="3591" width="12.42578125" style="11" customWidth="1"/>
    <col min="3592" max="3592" width="8.7109375" style="11" customWidth="1"/>
    <col min="3593" max="3593" width="11" style="11" customWidth="1"/>
    <col min="3594" max="3594" width="8.7109375" style="11" customWidth="1"/>
    <col min="3595" max="3595" width="7.7109375" style="11" customWidth="1"/>
    <col min="3596" max="3598" width="8.7109375" style="11" customWidth="1"/>
    <col min="3599" max="3599" width="13" style="11" customWidth="1"/>
    <col min="3600" max="3600" width="8.7109375" style="11" customWidth="1"/>
    <col min="3601" max="3601" width="11" style="11" customWidth="1"/>
    <col min="3602" max="3602" width="9.28515625" style="11" customWidth="1"/>
    <col min="3603" max="3603" width="7.28515625" style="11" customWidth="1"/>
    <col min="3604" max="3606" width="8.7109375" style="11" customWidth="1"/>
    <col min="3607" max="3607" width="12.42578125" style="11" customWidth="1"/>
    <col min="3608" max="3608" width="8.7109375" style="11" customWidth="1"/>
    <col min="3609" max="3609" width="11" style="11" customWidth="1"/>
    <col min="3610" max="3610" width="8.7109375" style="11" customWidth="1"/>
    <col min="3611" max="3611" width="7.7109375" style="11" customWidth="1"/>
    <col min="3612" max="3614" width="9.42578125" style="11" customWidth="1"/>
    <col min="3615" max="3615" width="13" style="11" customWidth="1"/>
    <col min="3616" max="3616" width="8.7109375" style="11" customWidth="1"/>
    <col min="3617" max="3617" width="11" style="11" customWidth="1"/>
    <col min="3618" max="3618" width="9.28515625" style="11" customWidth="1"/>
    <col min="3619" max="3620" width="8.7109375" style="11" customWidth="1"/>
    <col min="3621" max="3622" width="8" style="11" customWidth="1"/>
    <col min="3623" max="3623" width="12.7109375" style="11" customWidth="1"/>
    <col min="3624" max="3624" width="8.7109375" style="11" customWidth="1"/>
    <col min="3625" max="3625" width="12.7109375" style="11" customWidth="1"/>
    <col min="3626" max="3626" width="8.7109375" style="11" customWidth="1"/>
    <col min="3627" max="3627" width="9.42578125" style="11" customWidth="1"/>
    <col min="3628" max="3840" width="9.140625" style="11"/>
    <col min="3841" max="3841" width="6" style="11" customWidth="1"/>
    <col min="3842" max="3842" width="44.7109375" style="11" customWidth="1"/>
    <col min="3843" max="3843" width="7.28515625" style="11" customWidth="1"/>
    <col min="3844" max="3846" width="8.7109375" style="11" customWidth="1"/>
    <col min="3847" max="3847" width="12.42578125" style="11" customWidth="1"/>
    <col min="3848" max="3848" width="8.7109375" style="11" customWidth="1"/>
    <col min="3849" max="3849" width="11" style="11" customWidth="1"/>
    <col min="3850" max="3850" width="8.7109375" style="11" customWidth="1"/>
    <col min="3851" max="3851" width="7.7109375" style="11" customWidth="1"/>
    <col min="3852" max="3854" width="8.7109375" style="11" customWidth="1"/>
    <col min="3855" max="3855" width="13" style="11" customWidth="1"/>
    <col min="3856" max="3856" width="8.7109375" style="11" customWidth="1"/>
    <col min="3857" max="3857" width="11" style="11" customWidth="1"/>
    <col min="3858" max="3858" width="9.28515625" style="11" customWidth="1"/>
    <col min="3859" max="3859" width="7.28515625" style="11" customWidth="1"/>
    <col min="3860" max="3862" width="8.7109375" style="11" customWidth="1"/>
    <col min="3863" max="3863" width="12.42578125" style="11" customWidth="1"/>
    <col min="3864" max="3864" width="8.7109375" style="11" customWidth="1"/>
    <col min="3865" max="3865" width="11" style="11" customWidth="1"/>
    <col min="3866" max="3866" width="8.7109375" style="11" customWidth="1"/>
    <col min="3867" max="3867" width="7.7109375" style="11" customWidth="1"/>
    <col min="3868" max="3870" width="9.42578125" style="11" customWidth="1"/>
    <col min="3871" max="3871" width="13" style="11" customWidth="1"/>
    <col min="3872" max="3872" width="8.7109375" style="11" customWidth="1"/>
    <col min="3873" max="3873" width="11" style="11" customWidth="1"/>
    <col min="3874" max="3874" width="9.28515625" style="11" customWidth="1"/>
    <col min="3875" max="3876" width="8.7109375" style="11" customWidth="1"/>
    <col min="3877" max="3878" width="8" style="11" customWidth="1"/>
    <col min="3879" max="3879" width="12.7109375" style="11" customWidth="1"/>
    <col min="3880" max="3880" width="8.7109375" style="11" customWidth="1"/>
    <col min="3881" max="3881" width="12.7109375" style="11" customWidth="1"/>
    <col min="3882" max="3882" width="8.7109375" style="11" customWidth="1"/>
    <col min="3883" max="3883" width="9.42578125" style="11" customWidth="1"/>
    <col min="3884" max="4096" width="9.140625" style="11"/>
    <col min="4097" max="4097" width="6" style="11" customWidth="1"/>
    <col min="4098" max="4098" width="44.7109375" style="11" customWidth="1"/>
    <col min="4099" max="4099" width="7.28515625" style="11" customWidth="1"/>
    <col min="4100" max="4102" width="8.7109375" style="11" customWidth="1"/>
    <col min="4103" max="4103" width="12.42578125" style="11" customWidth="1"/>
    <col min="4104" max="4104" width="8.7109375" style="11" customWidth="1"/>
    <col min="4105" max="4105" width="11" style="11" customWidth="1"/>
    <col min="4106" max="4106" width="8.7109375" style="11" customWidth="1"/>
    <col min="4107" max="4107" width="7.7109375" style="11" customWidth="1"/>
    <col min="4108" max="4110" width="8.7109375" style="11" customWidth="1"/>
    <col min="4111" max="4111" width="13" style="11" customWidth="1"/>
    <col min="4112" max="4112" width="8.7109375" style="11" customWidth="1"/>
    <col min="4113" max="4113" width="11" style="11" customWidth="1"/>
    <col min="4114" max="4114" width="9.28515625" style="11" customWidth="1"/>
    <col min="4115" max="4115" width="7.28515625" style="11" customWidth="1"/>
    <col min="4116" max="4118" width="8.7109375" style="11" customWidth="1"/>
    <col min="4119" max="4119" width="12.42578125" style="11" customWidth="1"/>
    <col min="4120" max="4120" width="8.7109375" style="11" customWidth="1"/>
    <col min="4121" max="4121" width="11" style="11" customWidth="1"/>
    <col min="4122" max="4122" width="8.7109375" style="11" customWidth="1"/>
    <col min="4123" max="4123" width="7.7109375" style="11" customWidth="1"/>
    <col min="4124" max="4126" width="9.42578125" style="11" customWidth="1"/>
    <col min="4127" max="4127" width="13" style="11" customWidth="1"/>
    <col min="4128" max="4128" width="8.7109375" style="11" customWidth="1"/>
    <col min="4129" max="4129" width="11" style="11" customWidth="1"/>
    <col min="4130" max="4130" width="9.28515625" style="11" customWidth="1"/>
    <col min="4131" max="4132" width="8.7109375" style="11" customWidth="1"/>
    <col min="4133" max="4134" width="8" style="11" customWidth="1"/>
    <col min="4135" max="4135" width="12.7109375" style="11" customWidth="1"/>
    <col min="4136" max="4136" width="8.7109375" style="11" customWidth="1"/>
    <col min="4137" max="4137" width="12.7109375" style="11" customWidth="1"/>
    <col min="4138" max="4138" width="8.7109375" style="11" customWidth="1"/>
    <col min="4139" max="4139" width="9.42578125" style="11" customWidth="1"/>
    <col min="4140" max="4352" width="9.140625" style="11"/>
    <col min="4353" max="4353" width="6" style="11" customWidth="1"/>
    <col min="4354" max="4354" width="44.7109375" style="11" customWidth="1"/>
    <col min="4355" max="4355" width="7.28515625" style="11" customWidth="1"/>
    <col min="4356" max="4358" width="8.7109375" style="11" customWidth="1"/>
    <col min="4359" max="4359" width="12.42578125" style="11" customWidth="1"/>
    <col min="4360" max="4360" width="8.7109375" style="11" customWidth="1"/>
    <col min="4361" max="4361" width="11" style="11" customWidth="1"/>
    <col min="4362" max="4362" width="8.7109375" style="11" customWidth="1"/>
    <col min="4363" max="4363" width="7.7109375" style="11" customWidth="1"/>
    <col min="4364" max="4366" width="8.7109375" style="11" customWidth="1"/>
    <col min="4367" max="4367" width="13" style="11" customWidth="1"/>
    <col min="4368" max="4368" width="8.7109375" style="11" customWidth="1"/>
    <col min="4369" max="4369" width="11" style="11" customWidth="1"/>
    <col min="4370" max="4370" width="9.28515625" style="11" customWidth="1"/>
    <col min="4371" max="4371" width="7.28515625" style="11" customWidth="1"/>
    <col min="4372" max="4374" width="8.7109375" style="11" customWidth="1"/>
    <col min="4375" max="4375" width="12.42578125" style="11" customWidth="1"/>
    <col min="4376" max="4376" width="8.7109375" style="11" customWidth="1"/>
    <col min="4377" max="4377" width="11" style="11" customWidth="1"/>
    <col min="4378" max="4378" width="8.7109375" style="11" customWidth="1"/>
    <col min="4379" max="4379" width="7.7109375" style="11" customWidth="1"/>
    <col min="4380" max="4382" width="9.42578125" style="11" customWidth="1"/>
    <col min="4383" max="4383" width="13" style="11" customWidth="1"/>
    <col min="4384" max="4384" width="8.7109375" style="11" customWidth="1"/>
    <col min="4385" max="4385" width="11" style="11" customWidth="1"/>
    <col min="4386" max="4386" width="9.28515625" style="11" customWidth="1"/>
    <col min="4387" max="4388" width="8.7109375" style="11" customWidth="1"/>
    <col min="4389" max="4390" width="8" style="11" customWidth="1"/>
    <col min="4391" max="4391" width="12.7109375" style="11" customWidth="1"/>
    <col min="4392" max="4392" width="8.7109375" style="11" customWidth="1"/>
    <col min="4393" max="4393" width="12.7109375" style="11" customWidth="1"/>
    <col min="4394" max="4394" width="8.7109375" style="11" customWidth="1"/>
    <col min="4395" max="4395" width="9.42578125" style="11" customWidth="1"/>
    <col min="4396" max="4608" width="9.140625" style="11"/>
    <col min="4609" max="4609" width="6" style="11" customWidth="1"/>
    <col min="4610" max="4610" width="44.7109375" style="11" customWidth="1"/>
    <col min="4611" max="4611" width="7.28515625" style="11" customWidth="1"/>
    <col min="4612" max="4614" width="8.7109375" style="11" customWidth="1"/>
    <col min="4615" max="4615" width="12.42578125" style="11" customWidth="1"/>
    <col min="4616" max="4616" width="8.7109375" style="11" customWidth="1"/>
    <col min="4617" max="4617" width="11" style="11" customWidth="1"/>
    <col min="4618" max="4618" width="8.7109375" style="11" customWidth="1"/>
    <col min="4619" max="4619" width="7.7109375" style="11" customWidth="1"/>
    <col min="4620" max="4622" width="8.7109375" style="11" customWidth="1"/>
    <col min="4623" max="4623" width="13" style="11" customWidth="1"/>
    <col min="4624" max="4624" width="8.7109375" style="11" customWidth="1"/>
    <col min="4625" max="4625" width="11" style="11" customWidth="1"/>
    <col min="4626" max="4626" width="9.28515625" style="11" customWidth="1"/>
    <col min="4627" max="4627" width="7.28515625" style="11" customWidth="1"/>
    <col min="4628" max="4630" width="8.7109375" style="11" customWidth="1"/>
    <col min="4631" max="4631" width="12.42578125" style="11" customWidth="1"/>
    <col min="4632" max="4632" width="8.7109375" style="11" customWidth="1"/>
    <col min="4633" max="4633" width="11" style="11" customWidth="1"/>
    <col min="4634" max="4634" width="8.7109375" style="11" customWidth="1"/>
    <col min="4635" max="4635" width="7.7109375" style="11" customWidth="1"/>
    <col min="4636" max="4638" width="9.42578125" style="11" customWidth="1"/>
    <col min="4639" max="4639" width="13" style="11" customWidth="1"/>
    <col min="4640" max="4640" width="8.7109375" style="11" customWidth="1"/>
    <col min="4641" max="4641" width="11" style="11" customWidth="1"/>
    <col min="4642" max="4642" width="9.28515625" style="11" customWidth="1"/>
    <col min="4643" max="4644" width="8.7109375" style="11" customWidth="1"/>
    <col min="4645" max="4646" width="8" style="11" customWidth="1"/>
    <col min="4647" max="4647" width="12.7109375" style="11" customWidth="1"/>
    <col min="4648" max="4648" width="8.7109375" style="11" customWidth="1"/>
    <col min="4649" max="4649" width="12.7109375" style="11" customWidth="1"/>
    <col min="4650" max="4650" width="8.7109375" style="11" customWidth="1"/>
    <col min="4651" max="4651" width="9.42578125" style="11" customWidth="1"/>
    <col min="4652" max="4864" width="9.140625" style="11"/>
    <col min="4865" max="4865" width="6" style="11" customWidth="1"/>
    <col min="4866" max="4866" width="44.7109375" style="11" customWidth="1"/>
    <col min="4867" max="4867" width="7.28515625" style="11" customWidth="1"/>
    <col min="4868" max="4870" width="8.7109375" style="11" customWidth="1"/>
    <col min="4871" max="4871" width="12.42578125" style="11" customWidth="1"/>
    <col min="4872" max="4872" width="8.7109375" style="11" customWidth="1"/>
    <col min="4873" max="4873" width="11" style="11" customWidth="1"/>
    <col min="4874" max="4874" width="8.7109375" style="11" customWidth="1"/>
    <col min="4875" max="4875" width="7.7109375" style="11" customWidth="1"/>
    <col min="4876" max="4878" width="8.7109375" style="11" customWidth="1"/>
    <col min="4879" max="4879" width="13" style="11" customWidth="1"/>
    <col min="4880" max="4880" width="8.7109375" style="11" customWidth="1"/>
    <col min="4881" max="4881" width="11" style="11" customWidth="1"/>
    <col min="4882" max="4882" width="9.28515625" style="11" customWidth="1"/>
    <col min="4883" max="4883" width="7.28515625" style="11" customWidth="1"/>
    <col min="4884" max="4886" width="8.7109375" style="11" customWidth="1"/>
    <col min="4887" max="4887" width="12.42578125" style="11" customWidth="1"/>
    <col min="4888" max="4888" width="8.7109375" style="11" customWidth="1"/>
    <col min="4889" max="4889" width="11" style="11" customWidth="1"/>
    <col min="4890" max="4890" width="8.7109375" style="11" customWidth="1"/>
    <col min="4891" max="4891" width="7.7109375" style="11" customWidth="1"/>
    <col min="4892" max="4894" width="9.42578125" style="11" customWidth="1"/>
    <col min="4895" max="4895" width="13" style="11" customWidth="1"/>
    <col min="4896" max="4896" width="8.7109375" style="11" customWidth="1"/>
    <col min="4897" max="4897" width="11" style="11" customWidth="1"/>
    <col min="4898" max="4898" width="9.28515625" style="11" customWidth="1"/>
    <col min="4899" max="4900" width="8.7109375" style="11" customWidth="1"/>
    <col min="4901" max="4902" width="8" style="11" customWidth="1"/>
    <col min="4903" max="4903" width="12.7109375" style="11" customWidth="1"/>
    <col min="4904" max="4904" width="8.7109375" style="11" customWidth="1"/>
    <col min="4905" max="4905" width="12.7109375" style="11" customWidth="1"/>
    <col min="4906" max="4906" width="8.7109375" style="11" customWidth="1"/>
    <col min="4907" max="4907" width="9.42578125" style="11" customWidth="1"/>
    <col min="4908" max="5120" width="9.140625" style="11"/>
    <col min="5121" max="5121" width="6" style="11" customWidth="1"/>
    <col min="5122" max="5122" width="44.7109375" style="11" customWidth="1"/>
    <col min="5123" max="5123" width="7.28515625" style="11" customWidth="1"/>
    <col min="5124" max="5126" width="8.7109375" style="11" customWidth="1"/>
    <col min="5127" max="5127" width="12.42578125" style="11" customWidth="1"/>
    <col min="5128" max="5128" width="8.7109375" style="11" customWidth="1"/>
    <col min="5129" max="5129" width="11" style="11" customWidth="1"/>
    <col min="5130" max="5130" width="8.7109375" style="11" customWidth="1"/>
    <col min="5131" max="5131" width="7.7109375" style="11" customWidth="1"/>
    <col min="5132" max="5134" width="8.7109375" style="11" customWidth="1"/>
    <col min="5135" max="5135" width="13" style="11" customWidth="1"/>
    <col min="5136" max="5136" width="8.7109375" style="11" customWidth="1"/>
    <col min="5137" max="5137" width="11" style="11" customWidth="1"/>
    <col min="5138" max="5138" width="9.28515625" style="11" customWidth="1"/>
    <col min="5139" max="5139" width="7.28515625" style="11" customWidth="1"/>
    <col min="5140" max="5142" width="8.7109375" style="11" customWidth="1"/>
    <col min="5143" max="5143" width="12.42578125" style="11" customWidth="1"/>
    <col min="5144" max="5144" width="8.7109375" style="11" customWidth="1"/>
    <col min="5145" max="5145" width="11" style="11" customWidth="1"/>
    <col min="5146" max="5146" width="8.7109375" style="11" customWidth="1"/>
    <col min="5147" max="5147" width="7.7109375" style="11" customWidth="1"/>
    <col min="5148" max="5150" width="9.42578125" style="11" customWidth="1"/>
    <col min="5151" max="5151" width="13" style="11" customWidth="1"/>
    <col min="5152" max="5152" width="8.7109375" style="11" customWidth="1"/>
    <col min="5153" max="5153" width="11" style="11" customWidth="1"/>
    <col min="5154" max="5154" width="9.28515625" style="11" customWidth="1"/>
    <col min="5155" max="5156" width="8.7109375" style="11" customWidth="1"/>
    <col min="5157" max="5158" width="8" style="11" customWidth="1"/>
    <col min="5159" max="5159" width="12.7109375" style="11" customWidth="1"/>
    <col min="5160" max="5160" width="8.7109375" style="11" customWidth="1"/>
    <col min="5161" max="5161" width="12.7109375" style="11" customWidth="1"/>
    <col min="5162" max="5162" width="8.7109375" style="11" customWidth="1"/>
    <col min="5163" max="5163" width="9.42578125" style="11" customWidth="1"/>
    <col min="5164" max="5376" width="9.140625" style="11"/>
    <col min="5377" max="5377" width="6" style="11" customWidth="1"/>
    <col min="5378" max="5378" width="44.7109375" style="11" customWidth="1"/>
    <col min="5379" max="5379" width="7.28515625" style="11" customWidth="1"/>
    <col min="5380" max="5382" width="8.7109375" style="11" customWidth="1"/>
    <col min="5383" max="5383" width="12.42578125" style="11" customWidth="1"/>
    <col min="5384" max="5384" width="8.7109375" style="11" customWidth="1"/>
    <col min="5385" max="5385" width="11" style="11" customWidth="1"/>
    <col min="5386" max="5386" width="8.7109375" style="11" customWidth="1"/>
    <col min="5387" max="5387" width="7.7109375" style="11" customWidth="1"/>
    <col min="5388" max="5390" width="8.7109375" style="11" customWidth="1"/>
    <col min="5391" max="5391" width="13" style="11" customWidth="1"/>
    <col min="5392" max="5392" width="8.7109375" style="11" customWidth="1"/>
    <col min="5393" max="5393" width="11" style="11" customWidth="1"/>
    <col min="5394" max="5394" width="9.28515625" style="11" customWidth="1"/>
    <col min="5395" max="5395" width="7.28515625" style="11" customWidth="1"/>
    <col min="5396" max="5398" width="8.7109375" style="11" customWidth="1"/>
    <col min="5399" max="5399" width="12.42578125" style="11" customWidth="1"/>
    <col min="5400" max="5400" width="8.7109375" style="11" customWidth="1"/>
    <col min="5401" max="5401" width="11" style="11" customWidth="1"/>
    <col min="5402" max="5402" width="8.7109375" style="11" customWidth="1"/>
    <col min="5403" max="5403" width="7.7109375" style="11" customWidth="1"/>
    <col min="5404" max="5406" width="9.42578125" style="11" customWidth="1"/>
    <col min="5407" max="5407" width="13" style="11" customWidth="1"/>
    <col min="5408" max="5408" width="8.7109375" style="11" customWidth="1"/>
    <col min="5409" max="5409" width="11" style="11" customWidth="1"/>
    <col min="5410" max="5410" width="9.28515625" style="11" customWidth="1"/>
    <col min="5411" max="5412" width="8.7109375" style="11" customWidth="1"/>
    <col min="5413" max="5414" width="8" style="11" customWidth="1"/>
    <col min="5415" max="5415" width="12.7109375" style="11" customWidth="1"/>
    <col min="5416" max="5416" width="8.7109375" style="11" customWidth="1"/>
    <col min="5417" max="5417" width="12.7109375" style="11" customWidth="1"/>
    <col min="5418" max="5418" width="8.7109375" style="11" customWidth="1"/>
    <col min="5419" max="5419" width="9.42578125" style="11" customWidth="1"/>
    <col min="5420" max="5632" width="9.140625" style="11"/>
    <col min="5633" max="5633" width="6" style="11" customWidth="1"/>
    <col min="5634" max="5634" width="44.7109375" style="11" customWidth="1"/>
    <col min="5635" max="5635" width="7.28515625" style="11" customWidth="1"/>
    <col min="5636" max="5638" width="8.7109375" style="11" customWidth="1"/>
    <col min="5639" max="5639" width="12.42578125" style="11" customWidth="1"/>
    <col min="5640" max="5640" width="8.7109375" style="11" customWidth="1"/>
    <col min="5641" max="5641" width="11" style="11" customWidth="1"/>
    <col min="5642" max="5642" width="8.7109375" style="11" customWidth="1"/>
    <col min="5643" max="5643" width="7.7109375" style="11" customWidth="1"/>
    <col min="5644" max="5646" width="8.7109375" style="11" customWidth="1"/>
    <col min="5647" max="5647" width="13" style="11" customWidth="1"/>
    <col min="5648" max="5648" width="8.7109375" style="11" customWidth="1"/>
    <col min="5649" max="5649" width="11" style="11" customWidth="1"/>
    <col min="5650" max="5650" width="9.28515625" style="11" customWidth="1"/>
    <col min="5651" max="5651" width="7.28515625" style="11" customWidth="1"/>
    <col min="5652" max="5654" width="8.7109375" style="11" customWidth="1"/>
    <col min="5655" max="5655" width="12.42578125" style="11" customWidth="1"/>
    <col min="5656" max="5656" width="8.7109375" style="11" customWidth="1"/>
    <col min="5657" max="5657" width="11" style="11" customWidth="1"/>
    <col min="5658" max="5658" width="8.7109375" style="11" customWidth="1"/>
    <col min="5659" max="5659" width="7.7109375" style="11" customWidth="1"/>
    <col min="5660" max="5662" width="9.42578125" style="11" customWidth="1"/>
    <col min="5663" max="5663" width="13" style="11" customWidth="1"/>
    <col min="5664" max="5664" width="8.7109375" style="11" customWidth="1"/>
    <col min="5665" max="5665" width="11" style="11" customWidth="1"/>
    <col min="5666" max="5666" width="9.28515625" style="11" customWidth="1"/>
    <col min="5667" max="5668" width="8.7109375" style="11" customWidth="1"/>
    <col min="5669" max="5670" width="8" style="11" customWidth="1"/>
    <col min="5671" max="5671" width="12.7109375" style="11" customWidth="1"/>
    <col min="5672" max="5672" width="8.7109375" style="11" customWidth="1"/>
    <col min="5673" max="5673" width="12.7109375" style="11" customWidth="1"/>
    <col min="5674" max="5674" width="8.7109375" style="11" customWidth="1"/>
    <col min="5675" max="5675" width="9.42578125" style="11" customWidth="1"/>
    <col min="5676" max="5888" width="9.140625" style="11"/>
    <col min="5889" max="5889" width="6" style="11" customWidth="1"/>
    <col min="5890" max="5890" width="44.7109375" style="11" customWidth="1"/>
    <col min="5891" max="5891" width="7.28515625" style="11" customWidth="1"/>
    <col min="5892" max="5894" width="8.7109375" style="11" customWidth="1"/>
    <col min="5895" max="5895" width="12.42578125" style="11" customWidth="1"/>
    <col min="5896" max="5896" width="8.7109375" style="11" customWidth="1"/>
    <col min="5897" max="5897" width="11" style="11" customWidth="1"/>
    <col min="5898" max="5898" width="8.7109375" style="11" customWidth="1"/>
    <col min="5899" max="5899" width="7.7109375" style="11" customWidth="1"/>
    <col min="5900" max="5902" width="8.7109375" style="11" customWidth="1"/>
    <col min="5903" max="5903" width="13" style="11" customWidth="1"/>
    <col min="5904" max="5904" width="8.7109375" style="11" customWidth="1"/>
    <col min="5905" max="5905" width="11" style="11" customWidth="1"/>
    <col min="5906" max="5906" width="9.28515625" style="11" customWidth="1"/>
    <col min="5907" max="5907" width="7.28515625" style="11" customWidth="1"/>
    <col min="5908" max="5910" width="8.7109375" style="11" customWidth="1"/>
    <col min="5911" max="5911" width="12.42578125" style="11" customWidth="1"/>
    <col min="5912" max="5912" width="8.7109375" style="11" customWidth="1"/>
    <col min="5913" max="5913" width="11" style="11" customWidth="1"/>
    <col min="5914" max="5914" width="8.7109375" style="11" customWidth="1"/>
    <col min="5915" max="5915" width="7.7109375" style="11" customWidth="1"/>
    <col min="5916" max="5918" width="9.42578125" style="11" customWidth="1"/>
    <col min="5919" max="5919" width="13" style="11" customWidth="1"/>
    <col min="5920" max="5920" width="8.7109375" style="11" customWidth="1"/>
    <col min="5921" max="5921" width="11" style="11" customWidth="1"/>
    <col min="5922" max="5922" width="9.28515625" style="11" customWidth="1"/>
    <col min="5923" max="5924" width="8.7109375" style="11" customWidth="1"/>
    <col min="5925" max="5926" width="8" style="11" customWidth="1"/>
    <col min="5927" max="5927" width="12.7109375" style="11" customWidth="1"/>
    <col min="5928" max="5928" width="8.7109375" style="11" customWidth="1"/>
    <col min="5929" max="5929" width="12.7109375" style="11" customWidth="1"/>
    <col min="5930" max="5930" width="8.7109375" style="11" customWidth="1"/>
    <col min="5931" max="5931" width="9.42578125" style="11" customWidth="1"/>
    <col min="5932" max="6144" width="9.140625" style="11"/>
    <col min="6145" max="6145" width="6" style="11" customWidth="1"/>
    <col min="6146" max="6146" width="44.7109375" style="11" customWidth="1"/>
    <col min="6147" max="6147" width="7.28515625" style="11" customWidth="1"/>
    <col min="6148" max="6150" width="8.7109375" style="11" customWidth="1"/>
    <col min="6151" max="6151" width="12.42578125" style="11" customWidth="1"/>
    <col min="6152" max="6152" width="8.7109375" style="11" customWidth="1"/>
    <col min="6153" max="6153" width="11" style="11" customWidth="1"/>
    <col min="6154" max="6154" width="8.7109375" style="11" customWidth="1"/>
    <col min="6155" max="6155" width="7.7109375" style="11" customWidth="1"/>
    <col min="6156" max="6158" width="8.7109375" style="11" customWidth="1"/>
    <col min="6159" max="6159" width="13" style="11" customWidth="1"/>
    <col min="6160" max="6160" width="8.7109375" style="11" customWidth="1"/>
    <col min="6161" max="6161" width="11" style="11" customWidth="1"/>
    <col min="6162" max="6162" width="9.28515625" style="11" customWidth="1"/>
    <col min="6163" max="6163" width="7.28515625" style="11" customWidth="1"/>
    <col min="6164" max="6166" width="8.7109375" style="11" customWidth="1"/>
    <col min="6167" max="6167" width="12.42578125" style="11" customWidth="1"/>
    <col min="6168" max="6168" width="8.7109375" style="11" customWidth="1"/>
    <col min="6169" max="6169" width="11" style="11" customWidth="1"/>
    <col min="6170" max="6170" width="8.7109375" style="11" customWidth="1"/>
    <col min="6171" max="6171" width="7.7109375" style="11" customWidth="1"/>
    <col min="6172" max="6174" width="9.42578125" style="11" customWidth="1"/>
    <col min="6175" max="6175" width="13" style="11" customWidth="1"/>
    <col min="6176" max="6176" width="8.7109375" style="11" customWidth="1"/>
    <col min="6177" max="6177" width="11" style="11" customWidth="1"/>
    <col min="6178" max="6178" width="9.28515625" style="11" customWidth="1"/>
    <col min="6179" max="6180" width="8.7109375" style="11" customWidth="1"/>
    <col min="6181" max="6182" width="8" style="11" customWidth="1"/>
    <col min="6183" max="6183" width="12.7109375" style="11" customWidth="1"/>
    <col min="6184" max="6184" width="8.7109375" style="11" customWidth="1"/>
    <col min="6185" max="6185" width="12.7109375" style="11" customWidth="1"/>
    <col min="6186" max="6186" width="8.7109375" style="11" customWidth="1"/>
    <col min="6187" max="6187" width="9.42578125" style="11" customWidth="1"/>
    <col min="6188" max="6400" width="9.140625" style="11"/>
    <col min="6401" max="6401" width="6" style="11" customWidth="1"/>
    <col min="6402" max="6402" width="44.7109375" style="11" customWidth="1"/>
    <col min="6403" max="6403" width="7.28515625" style="11" customWidth="1"/>
    <col min="6404" max="6406" width="8.7109375" style="11" customWidth="1"/>
    <col min="6407" max="6407" width="12.42578125" style="11" customWidth="1"/>
    <col min="6408" max="6408" width="8.7109375" style="11" customWidth="1"/>
    <col min="6409" max="6409" width="11" style="11" customWidth="1"/>
    <col min="6410" max="6410" width="8.7109375" style="11" customWidth="1"/>
    <col min="6411" max="6411" width="7.7109375" style="11" customWidth="1"/>
    <col min="6412" max="6414" width="8.7109375" style="11" customWidth="1"/>
    <col min="6415" max="6415" width="13" style="11" customWidth="1"/>
    <col min="6416" max="6416" width="8.7109375" style="11" customWidth="1"/>
    <col min="6417" max="6417" width="11" style="11" customWidth="1"/>
    <col min="6418" max="6418" width="9.28515625" style="11" customWidth="1"/>
    <col min="6419" max="6419" width="7.28515625" style="11" customWidth="1"/>
    <col min="6420" max="6422" width="8.7109375" style="11" customWidth="1"/>
    <col min="6423" max="6423" width="12.42578125" style="11" customWidth="1"/>
    <col min="6424" max="6424" width="8.7109375" style="11" customWidth="1"/>
    <col min="6425" max="6425" width="11" style="11" customWidth="1"/>
    <col min="6426" max="6426" width="8.7109375" style="11" customWidth="1"/>
    <col min="6427" max="6427" width="7.7109375" style="11" customWidth="1"/>
    <col min="6428" max="6430" width="9.42578125" style="11" customWidth="1"/>
    <col min="6431" max="6431" width="13" style="11" customWidth="1"/>
    <col min="6432" max="6432" width="8.7109375" style="11" customWidth="1"/>
    <col min="6433" max="6433" width="11" style="11" customWidth="1"/>
    <col min="6434" max="6434" width="9.28515625" style="11" customWidth="1"/>
    <col min="6435" max="6436" width="8.7109375" style="11" customWidth="1"/>
    <col min="6437" max="6438" width="8" style="11" customWidth="1"/>
    <col min="6439" max="6439" width="12.7109375" style="11" customWidth="1"/>
    <col min="6440" max="6440" width="8.7109375" style="11" customWidth="1"/>
    <col min="6441" max="6441" width="12.7109375" style="11" customWidth="1"/>
    <col min="6442" max="6442" width="8.7109375" style="11" customWidth="1"/>
    <col min="6443" max="6443" width="9.42578125" style="11" customWidth="1"/>
    <col min="6444" max="6656" width="9.140625" style="11"/>
    <col min="6657" max="6657" width="6" style="11" customWidth="1"/>
    <col min="6658" max="6658" width="44.7109375" style="11" customWidth="1"/>
    <col min="6659" max="6659" width="7.28515625" style="11" customWidth="1"/>
    <col min="6660" max="6662" width="8.7109375" style="11" customWidth="1"/>
    <col min="6663" max="6663" width="12.42578125" style="11" customWidth="1"/>
    <col min="6664" max="6664" width="8.7109375" style="11" customWidth="1"/>
    <col min="6665" max="6665" width="11" style="11" customWidth="1"/>
    <col min="6666" max="6666" width="8.7109375" style="11" customWidth="1"/>
    <col min="6667" max="6667" width="7.7109375" style="11" customWidth="1"/>
    <col min="6668" max="6670" width="8.7109375" style="11" customWidth="1"/>
    <col min="6671" max="6671" width="13" style="11" customWidth="1"/>
    <col min="6672" max="6672" width="8.7109375" style="11" customWidth="1"/>
    <col min="6673" max="6673" width="11" style="11" customWidth="1"/>
    <col min="6674" max="6674" width="9.28515625" style="11" customWidth="1"/>
    <col min="6675" max="6675" width="7.28515625" style="11" customWidth="1"/>
    <col min="6676" max="6678" width="8.7109375" style="11" customWidth="1"/>
    <col min="6679" max="6679" width="12.42578125" style="11" customWidth="1"/>
    <col min="6680" max="6680" width="8.7109375" style="11" customWidth="1"/>
    <col min="6681" max="6681" width="11" style="11" customWidth="1"/>
    <col min="6682" max="6682" width="8.7109375" style="11" customWidth="1"/>
    <col min="6683" max="6683" width="7.7109375" style="11" customWidth="1"/>
    <col min="6684" max="6686" width="9.42578125" style="11" customWidth="1"/>
    <col min="6687" max="6687" width="13" style="11" customWidth="1"/>
    <col min="6688" max="6688" width="8.7109375" style="11" customWidth="1"/>
    <col min="6689" max="6689" width="11" style="11" customWidth="1"/>
    <col min="6690" max="6690" width="9.28515625" style="11" customWidth="1"/>
    <col min="6691" max="6692" width="8.7109375" style="11" customWidth="1"/>
    <col min="6693" max="6694" width="8" style="11" customWidth="1"/>
    <col min="6695" max="6695" width="12.7109375" style="11" customWidth="1"/>
    <col min="6696" max="6696" width="8.7109375" style="11" customWidth="1"/>
    <col min="6697" max="6697" width="12.7109375" style="11" customWidth="1"/>
    <col min="6698" max="6698" width="8.7109375" style="11" customWidth="1"/>
    <col min="6699" max="6699" width="9.42578125" style="11" customWidth="1"/>
    <col min="6700" max="6912" width="9.140625" style="11"/>
    <col min="6913" max="6913" width="6" style="11" customWidth="1"/>
    <col min="6914" max="6914" width="44.7109375" style="11" customWidth="1"/>
    <col min="6915" max="6915" width="7.28515625" style="11" customWidth="1"/>
    <col min="6916" max="6918" width="8.7109375" style="11" customWidth="1"/>
    <col min="6919" max="6919" width="12.42578125" style="11" customWidth="1"/>
    <col min="6920" max="6920" width="8.7109375" style="11" customWidth="1"/>
    <col min="6921" max="6921" width="11" style="11" customWidth="1"/>
    <col min="6922" max="6922" width="8.7109375" style="11" customWidth="1"/>
    <col min="6923" max="6923" width="7.7109375" style="11" customWidth="1"/>
    <col min="6924" max="6926" width="8.7109375" style="11" customWidth="1"/>
    <col min="6927" max="6927" width="13" style="11" customWidth="1"/>
    <col min="6928" max="6928" width="8.7109375" style="11" customWidth="1"/>
    <col min="6929" max="6929" width="11" style="11" customWidth="1"/>
    <col min="6930" max="6930" width="9.28515625" style="11" customWidth="1"/>
    <col min="6931" max="6931" width="7.28515625" style="11" customWidth="1"/>
    <col min="6932" max="6934" width="8.7109375" style="11" customWidth="1"/>
    <col min="6935" max="6935" width="12.42578125" style="11" customWidth="1"/>
    <col min="6936" max="6936" width="8.7109375" style="11" customWidth="1"/>
    <col min="6937" max="6937" width="11" style="11" customWidth="1"/>
    <col min="6938" max="6938" width="8.7109375" style="11" customWidth="1"/>
    <col min="6939" max="6939" width="7.7109375" style="11" customWidth="1"/>
    <col min="6940" max="6942" width="9.42578125" style="11" customWidth="1"/>
    <col min="6943" max="6943" width="13" style="11" customWidth="1"/>
    <col min="6944" max="6944" width="8.7109375" style="11" customWidth="1"/>
    <col min="6945" max="6945" width="11" style="11" customWidth="1"/>
    <col min="6946" max="6946" width="9.28515625" style="11" customWidth="1"/>
    <col min="6947" max="6948" width="8.7109375" style="11" customWidth="1"/>
    <col min="6949" max="6950" width="8" style="11" customWidth="1"/>
    <col min="6951" max="6951" width="12.7109375" style="11" customWidth="1"/>
    <col min="6952" max="6952" width="8.7109375" style="11" customWidth="1"/>
    <col min="6953" max="6953" width="12.7109375" style="11" customWidth="1"/>
    <col min="6954" max="6954" width="8.7109375" style="11" customWidth="1"/>
    <col min="6955" max="6955" width="9.42578125" style="11" customWidth="1"/>
    <col min="6956" max="7168" width="9.140625" style="11"/>
    <col min="7169" max="7169" width="6" style="11" customWidth="1"/>
    <col min="7170" max="7170" width="44.7109375" style="11" customWidth="1"/>
    <col min="7171" max="7171" width="7.28515625" style="11" customWidth="1"/>
    <col min="7172" max="7174" width="8.7109375" style="11" customWidth="1"/>
    <col min="7175" max="7175" width="12.42578125" style="11" customWidth="1"/>
    <col min="7176" max="7176" width="8.7109375" style="11" customWidth="1"/>
    <col min="7177" max="7177" width="11" style="11" customWidth="1"/>
    <col min="7178" max="7178" width="8.7109375" style="11" customWidth="1"/>
    <col min="7179" max="7179" width="7.7109375" style="11" customWidth="1"/>
    <col min="7180" max="7182" width="8.7109375" style="11" customWidth="1"/>
    <col min="7183" max="7183" width="13" style="11" customWidth="1"/>
    <col min="7184" max="7184" width="8.7109375" style="11" customWidth="1"/>
    <col min="7185" max="7185" width="11" style="11" customWidth="1"/>
    <col min="7186" max="7186" width="9.28515625" style="11" customWidth="1"/>
    <col min="7187" max="7187" width="7.28515625" style="11" customWidth="1"/>
    <col min="7188" max="7190" width="8.7109375" style="11" customWidth="1"/>
    <col min="7191" max="7191" width="12.42578125" style="11" customWidth="1"/>
    <col min="7192" max="7192" width="8.7109375" style="11" customWidth="1"/>
    <col min="7193" max="7193" width="11" style="11" customWidth="1"/>
    <col min="7194" max="7194" width="8.7109375" style="11" customWidth="1"/>
    <col min="7195" max="7195" width="7.7109375" style="11" customWidth="1"/>
    <col min="7196" max="7198" width="9.42578125" style="11" customWidth="1"/>
    <col min="7199" max="7199" width="13" style="11" customWidth="1"/>
    <col min="7200" max="7200" width="8.7109375" style="11" customWidth="1"/>
    <col min="7201" max="7201" width="11" style="11" customWidth="1"/>
    <col min="7202" max="7202" width="9.28515625" style="11" customWidth="1"/>
    <col min="7203" max="7204" width="8.7109375" style="11" customWidth="1"/>
    <col min="7205" max="7206" width="8" style="11" customWidth="1"/>
    <col min="7207" max="7207" width="12.7109375" style="11" customWidth="1"/>
    <col min="7208" max="7208" width="8.7109375" style="11" customWidth="1"/>
    <col min="7209" max="7209" width="12.7109375" style="11" customWidth="1"/>
    <col min="7210" max="7210" width="8.7109375" style="11" customWidth="1"/>
    <col min="7211" max="7211" width="9.42578125" style="11" customWidth="1"/>
    <col min="7212" max="7424" width="9.140625" style="11"/>
    <col min="7425" max="7425" width="6" style="11" customWidth="1"/>
    <col min="7426" max="7426" width="44.7109375" style="11" customWidth="1"/>
    <col min="7427" max="7427" width="7.28515625" style="11" customWidth="1"/>
    <col min="7428" max="7430" width="8.7109375" style="11" customWidth="1"/>
    <col min="7431" max="7431" width="12.42578125" style="11" customWidth="1"/>
    <col min="7432" max="7432" width="8.7109375" style="11" customWidth="1"/>
    <col min="7433" max="7433" width="11" style="11" customWidth="1"/>
    <col min="7434" max="7434" width="8.7109375" style="11" customWidth="1"/>
    <col min="7435" max="7435" width="7.7109375" style="11" customWidth="1"/>
    <col min="7436" max="7438" width="8.7109375" style="11" customWidth="1"/>
    <col min="7439" max="7439" width="13" style="11" customWidth="1"/>
    <col min="7440" max="7440" width="8.7109375" style="11" customWidth="1"/>
    <col min="7441" max="7441" width="11" style="11" customWidth="1"/>
    <col min="7442" max="7442" width="9.28515625" style="11" customWidth="1"/>
    <col min="7443" max="7443" width="7.28515625" style="11" customWidth="1"/>
    <col min="7444" max="7446" width="8.7109375" style="11" customWidth="1"/>
    <col min="7447" max="7447" width="12.42578125" style="11" customWidth="1"/>
    <col min="7448" max="7448" width="8.7109375" style="11" customWidth="1"/>
    <col min="7449" max="7449" width="11" style="11" customWidth="1"/>
    <col min="7450" max="7450" width="8.7109375" style="11" customWidth="1"/>
    <col min="7451" max="7451" width="7.7109375" style="11" customWidth="1"/>
    <col min="7452" max="7454" width="9.42578125" style="11" customWidth="1"/>
    <col min="7455" max="7455" width="13" style="11" customWidth="1"/>
    <col min="7456" max="7456" width="8.7109375" style="11" customWidth="1"/>
    <col min="7457" max="7457" width="11" style="11" customWidth="1"/>
    <col min="7458" max="7458" width="9.28515625" style="11" customWidth="1"/>
    <col min="7459" max="7460" width="8.7109375" style="11" customWidth="1"/>
    <col min="7461" max="7462" width="8" style="11" customWidth="1"/>
    <col min="7463" max="7463" width="12.7109375" style="11" customWidth="1"/>
    <col min="7464" max="7464" width="8.7109375" style="11" customWidth="1"/>
    <col min="7465" max="7465" width="12.7109375" style="11" customWidth="1"/>
    <col min="7466" max="7466" width="8.7109375" style="11" customWidth="1"/>
    <col min="7467" max="7467" width="9.42578125" style="11" customWidth="1"/>
    <col min="7468" max="7680" width="9.140625" style="11"/>
    <col min="7681" max="7681" width="6" style="11" customWidth="1"/>
    <col min="7682" max="7682" width="44.7109375" style="11" customWidth="1"/>
    <col min="7683" max="7683" width="7.28515625" style="11" customWidth="1"/>
    <col min="7684" max="7686" width="8.7109375" style="11" customWidth="1"/>
    <col min="7687" max="7687" width="12.42578125" style="11" customWidth="1"/>
    <col min="7688" max="7688" width="8.7109375" style="11" customWidth="1"/>
    <col min="7689" max="7689" width="11" style="11" customWidth="1"/>
    <col min="7690" max="7690" width="8.7109375" style="11" customWidth="1"/>
    <col min="7691" max="7691" width="7.7109375" style="11" customWidth="1"/>
    <col min="7692" max="7694" width="8.7109375" style="11" customWidth="1"/>
    <col min="7695" max="7695" width="13" style="11" customWidth="1"/>
    <col min="7696" max="7696" width="8.7109375" style="11" customWidth="1"/>
    <col min="7697" max="7697" width="11" style="11" customWidth="1"/>
    <col min="7698" max="7698" width="9.28515625" style="11" customWidth="1"/>
    <col min="7699" max="7699" width="7.28515625" style="11" customWidth="1"/>
    <col min="7700" max="7702" width="8.7109375" style="11" customWidth="1"/>
    <col min="7703" max="7703" width="12.42578125" style="11" customWidth="1"/>
    <col min="7704" max="7704" width="8.7109375" style="11" customWidth="1"/>
    <col min="7705" max="7705" width="11" style="11" customWidth="1"/>
    <col min="7706" max="7706" width="8.7109375" style="11" customWidth="1"/>
    <col min="7707" max="7707" width="7.7109375" style="11" customWidth="1"/>
    <col min="7708" max="7710" width="9.42578125" style="11" customWidth="1"/>
    <col min="7711" max="7711" width="13" style="11" customWidth="1"/>
    <col min="7712" max="7712" width="8.7109375" style="11" customWidth="1"/>
    <col min="7713" max="7713" width="11" style="11" customWidth="1"/>
    <col min="7714" max="7714" width="9.28515625" style="11" customWidth="1"/>
    <col min="7715" max="7716" width="8.7109375" style="11" customWidth="1"/>
    <col min="7717" max="7718" width="8" style="11" customWidth="1"/>
    <col min="7719" max="7719" width="12.7109375" style="11" customWidth="1"/>
    <col min="7720" max="7720" width="8.7109375" style="11" customWidth="1"/>
    <col min="7721" max="7721" width="12.7109375" style="11" customWidth="1"/>
    <col min="7722" max="7722" width="8.7109375" style="11" customWidth="1"/>
    <col min="7723" max="7723" width="9.42578125" style="11" customWidth="1"/>
    <col min="7724" max="7936" width="9.140625" style="11"/>
    <col min="7937" max="7937" width="6" style="11" customWidth="1"/>
    <col min="7938" max="7938" width="44.7109375" style="11" customWidth="1"/>
    <col min="7939" max="7939" width="7.28515625" style="11" customWidth="1"/>
    <col min="7940" max="7942" width="8.7109375" style="11" customWidth="1"/>
    <col min="7943" max="7943" width="12.42578125" style="11" customWidth="1"/>
    <col min="7944" max="7944" width="8.7109375" style="11" customWidth="1"/>
    <col min="7945" max="7945" width="11" style="11" customWidth="1"/>
    <col min="7946" max="7946" width="8.7109375" style="11" customWidth="1"/>
    <col min="7947" max="7947" width="7.7109375" style="11" customWidth="1"/>
    <col min="7948" max="7950" width="8.7109375" style="11" customWidth="1"/>
    <col min="7951" max="7951" width="13" style="11" customWidth="1"/>
    <col min="7952" max="7952" width="8.7109375" style="11" customWidth="1"/>
    <col min="7953" max="7953" width="11" style="11" customWidth="1"/>
    <col min="7954" max="7954" width="9.28515625" style="11" customWidth="1"/>
    <col min="7955" max="7955" width="7.28515625" style="11" customWidth="1"/>
    <col min="7956" max="7958" width="8.7109375" style="11" customWidth="1"/>
    <col min="7959" max="7959" width="12.42578125" style="11" customWidth="1"/>
    <col min="7960" max="7960" width="8.7109375" style="11" customWidth="1"/>
    <col min="7961" max="7961" width="11" style="11" customWidth="1"/>
    <col min="7962" max="7962" width="8.7109375" style="11" customWidth="1"/>
    <col min="7963" max="7963" width="7.7109375" style="11" customWidth="1"/>
    <col min="7964" max="7966" width="9.42578125" style="11" customWidth="1"/>
    <col min="7967" max="7967" width="13" style="11" customWidth="1"/>
    <col min="7968" max="7968" width="8.7109375" style="11" customWidth="1"/>
    <col min="7969" max="7969" width="11" style="11" customWidth="1"/>
    <col min="7970" max="7970" width="9.28515625" style="11" customWidth="1"/>
    <col min="7971" max="7972" width="8.7109375" style="11" customWidth="1"/>
    <col min="7973" max="7974" width="8" style="11" customWidth="1"/>
    <col min="7975" max="7975" width="12.7109375" style="11" customWidth="1"/>
    <col min="7976" max="7976" width="8.7109375" style="11" customWidth="1"/>
    <col min="7977" max="7977" width="12.7109375" style="11" customWidth="1"/>
    <col min="7978" max="7978" width="8.7109375" style="11" customWidth="1"/>
    <col min="7979" max="7979" width="9.42578125" style="11" customWidth="1"/>
    <col min="7980" max="8192" width="9.140625" style="11"/>
    <col min="8193" max="8193" width="6" style="11" customWidth="1"/>
    <col min="8194" max="8194" width="44.7109375" style="11" customWidth="1"/>
    <col min="8195" max="8195" width="7.28515625" style="11" customWidth="1"/>
    <col min="8196" max="8198" width="8.7109375" style="11" customWidth="1"/>
    <col min="8199" max="8199" width="12.42578125" style="11" customWidth="1"/>
    <col min="8200" max="8200" width="8.7109375" style="11" customWidth="1"/>
    <col min="8201" max="8201" width="11" style="11" customWidth="1"/>
    <col min="8202" max="8202" width="8.7109375" style="11" customWidth="1"/>
    <col min="8203" max="8203" width="7.7109375" style="11" customWidth="1"/>
    <col min="8204" max="8206" width="8.7109375" style="11" customWidth="1"/>
    <col min="8207" max="8207" width="13" style="11" customWidth="1"/>
    <col min="8208" max="8208" width="8.7109375" style="11" customWidth="1"/>
    <col min="8209" max="8209" width="11" style="11" customWidth="1"/>
    <col min="8210" max="8210" width="9.28515625" style="11" customWidth="1"/>
    <col min="8211" max="8211" width="7.28515625" style="11" customWidth="1"/>
    <col min="8212" max="8214" width="8.7109375" style="11" customWidth="1"/>
    <col min="8215" max="8215" width="12.42578125" style="11" customWidth="1"/>
    <col min="8216" max="8216" width="8.7109375" style="11" customWidth="1"/>
    <col min="8217" max="8217" width="11" style="11" customWidth="1"/>
    <col min="8218" max="8218" width="8.7109375" style="11" customWidth="1"/>
    <col min="8219" max="8219" width="7.7109375" style="11" customWidth="1"/>
    <col min="8220" max="8222" width="9.42578125" style="11" customWidth="1"/>
    <col min="8223" max="8223" width="13" style="11" customWidth="1"/>
    <col min="8224" max="8224" width="8.7109375" style="11" customWidth="1"/>
    <col min="8225" max="8225" width="11" style="11" customWidth="1"/>
    <col min="8226" max="8226" width="9.28515625" style="11" customWidth="1"/>
    <col min="8227" max="8228" width="8.7109375" style="11" customWidth="1"/>
    <col min="8229" max="8230" width="8" style="11" customWidth="1"/>
    <col min="8231" max="8231" width="12.7109375" style="11" customWidth="1"/>
    <col min="8232" max="8232" width="8.7109375" style="11" customWidth="1"/>
    <col min="8233" max="8233" width="12.7109375" style="11" customWidth="1"/>
    <col min="8234" max="8234" width="8.7109375" style="11" customWidth="1"/>
    <col min="8235" max="8235" width="9.42578125" style="11" customWidth="1"/>
    <col min="8236" max="8448" width="9.140625" style="11"/>
    <col min="8449" max="8449" width="6" style="11" customWidth="1"/>
    <col min="8450" max="8450" width="44.7109375" style="11" customWidth="1"/>
    <col min="8451" max="8451" width="7.28515625" style="11" customWidth="1"/>
    <col min="8452" max="8454" width="8.7109375" style="11" customWidth="1"/>
    <col min="8455" max="8455" width="12.42578125" style="11" customWidth="1"/>
    <col min="8456" max="8456" width="8.7109375" style="11" customWidth="1"/>
    <col min="8457" max="8457" width="11" style="11" customWidth="1"/>
    <col min="8458" max="8458" width="8.7109375" style="11" customWidth="1"/>
    <col min="8459" max="8459" width="7.7109375" style="11" customWidth="1"/>
    <col min="8460" max="8462" width="8.7109375" style="11" customWidth="1"/>
    <col min="8463" max="8463" width="13" style="11" customWidth="1"/>
    <col min="8464" max="8464" width="8.7109375" style="11" customWidth="1"/>
    <col min="8465" max="8465" width="11" style="11" customWidth="1"/>
    <col min="8466" max="8466" width="9.28515625" style="11" customWidth="1"/>
    <col min="8467" max="8467" width="7.28515625" style="11" customWidth="1"/>
    <col min="8468" max="8470" width="8.7109375" style="11" customWidth="1"/>
    <col min="8471" max="8471" width="12.42578125" style="11" customWidth="1"/>
    <col min="8472" max="8472" width="8.7109375" style="11" customWidth="1"/>
    <col min="8473" max="8473" width="11" style="11" customWidth="1"/>
    <col min="8474" max="8474" width="8.7109375" style="11" customWidth="1"/>
    <col min="8475" max="8475" width="7.7109375" style="11" customWidth="1"/>
    <col min="8476" max="8478" width="9.42578125" style="11" customWidth="1"/>
    <col min="8479" max="8479" width="13" style="11" customWidth="1"/>
    <col min="8480" max="8480" width="8.7109375" style="11" customWidth="1"/>
    <col min="8481" max="8481" width="11" style="11" customWidth="1"/>
    <col min="8482" max="8482" width="9.28515625" style="11" customWidth="1"/>
    <col min="8483" max="8484" width="8.7109375" style="11" customWidth="1"/>
    <col min="8485" max="8486" width="8" style="11" customWidth="1"/>
    <col min="8487" max="8487" width="12.7109375" style="11" customWidth="1"/>
    <col min="8488" max="8488" width="8.7109375" style="11" customWidth="1"/>
    <col min="8489" max="8489" width="12.7109375" style="11" customWidth="1"/>
    <col min="8490" max="8490" width="8.7109375" style="11" customWidth="1"/>
    <col min="8491" max="8491" width="9.42578125" style="11" customWidth="1"/>
    <col min="8492" max="8704" width="9.140625" style="11"/>
    <col min="8705" max="8705" width="6" style="11" customWidth="1"/>
    <col min="8706" max="8706" width="44.7109375" style="11" customWidth="1"/>
    <col min="8707" max="8707" width="7.28515625" style="11" customWidth="1"/>
    <col min="8708" max="8710" width="8.7109375" style="11" customWidth="1"/>
    <col min="8711" max="8711" width="12.42578125" style="11" customWidth="1"/>
    <col min="8712" max="8712" width="8.7109375" style="11" customWidth="1"/>
    <col min="8713" max="8713" width="11" style="11" customWidth="1"/>
    <col min="8714" max="8714" width="8.7109375" style="11" customWidth="1"/>
    <col min="8715" max="8715" width="7.7109375" style="11" customWidth="1"/>
    <col min="8716" max="8718" width="8.7109375" style="11" customWidth="1"/>
    <col min="8719" max="8719" width="13" style="11" customWidth="1"/>
    <col min="8720" max="8720" width="8.7109375" style="11" customWidth="1"/>
    <col min="8721" max="8721" width="11" style="11" customWidth="1"/>
    <col min="8722" max="8722" width="9.28515625" style="11" customWidth="1"/>
    <col min="8723" max="8723" width="7.28515625" style="11" customWidth="1"/>
    <col min="8724" max="8726" width="8.7109375" style="11" customWidth="1"/>
    <col min="8727" max="8727" width="12.42578125" style="11" customWidth="1"/>
    <col min="8728" max="8728" width="8.7109375" style="11" customWidth="1"/>
    <col min="8729" max="8729" width="11" style="11" customWidth="1"/>
    <col min="8730" max="8730" width="8.7109375" style="11" customWidth="1"/>
    <col min="8731" max="8731" width="7.7109375" style="11" customWidth="1"/>
    <col min="8732" max="8734" width="9.42578125" style="11" customWidth="1"/>
    <col min="8735" max="8735" width="13" style="11" customWidth="1"/>
    <col min="8736" max="8736" width="8.7109375" style="11" customWidth="1"/>
    <col min="8737" max="8737" width="11" style="11" customWidth="1"/>
    <col min="8738" max="8738" width="9.28515625" style="11" customWidth="1"/>
    <col min="8739" max="8740" width="8.7109375" style="11" customWidth="1"/>
    <col min="8741" max="8742" width="8" style="11" customWidth="1"/>
    <col min="8743" max="8743" width="12.7109375" style="11" customWidth="1"/>
    <col min="8744" max="8744" width="8.7109375" style="11" customWidth="1"/>
    <col min="8745" max="8745" width="12.7109375" style="11" customWidth="1"/>
    <col min="8746" max="8746" width="8.7109375" style="11" customWidth="1"/>
    <col min="8747" max="8747" width="9.42578125" style="11" customWidth="1"/>
    <col min="8748" max="8960" width="9.140625" style="11"/>
    <col min="8961" max="8961" width="6" style="11" customWidth="1"/>
    <col min="8962" max="8962" width="44.7109375" style="11" customWidth="1"/>
    <col min="8963" max="8963" width="7.28515625" style="11" customWidth="1"/>
    <col min="8964" max="8966" width="8.7109375" style="11" customWidth="1"/>
    <col min="8967" max="8967" width="12.42578125" style="11" customWidth="1"/>
    <col min="8968" max="8968" width="8.7109375" style="11" customWidth="1"/>
    <col min="8969" max="8969" width="11" style="11" customWidth="1"/>
    <col min="8970" max="8970" width="8.7109375" style="11" customWidth="1"/>
    <col min="8971" max="8971" width="7.7109375" style="11" customWidth="1"/>
    <col min="8972" max="8974" width="8.7109375" style="11" customWidth="1"/>
    <col min="8975" max="8975" width="13" style="11" customWidth="1"/>
    <col min="8976" max="8976" width="8.7109375" style="11" customWidth="1"/>
    <col min="8977" max="8977" width="11" style="11" customWidth="1"/>
    <col min="8978" max="8978" width="9.28515625" style="11" customWidth="1"/>
    <col min="8979" max="8979" width="7.28515625" style="11" customWidth="1"/>
    <col min="8980" max="8982" width="8.7109375" style="11" customWidth="1"/>
    <col min="8983" max="8983" width="12.42578125" style="11" customWidth="1"/>
    <col min="8984" max="8984" width="8.7109375" style="11" customWidth="1"/>
    <col min="8985" max="8985" width="11" style="11" customWidth="1"/>
    <col min="8986" max="8986" width="8.7109375" style="11" customWidth="1"/>
    <col min="8987" max="8987" width="7.7109375" style="11" customWidth="1"/>
    <col min="8988" max="8990" width="9.42578125" style="11" customWidth="1"/>
    <col min="8991" max="8991" width="13" style="11" customWidth="1"/>
    <col min="8992" max="8992" width="8.7109375" style="11" customWidth="1"/>
    <col min="8993" max="8993" width="11" style="11" customWidth="1"/>
    <col min="8994" max="8994" width="9.28515625" style="11" customWidth="1"/>
    <col min="8995" max="8996" width="8.7109375" style="11" customWidth="1"/>
    <col min="8997" max="8998" width="8" style="11" customWidth="1"/>
    <col min="8999" max="8999" width="12.7109375" style="11" customWidth="1"/>
    <col min="9000" max="9000" width="8.7109375" style="11" customWidth="1"/>
    <col min="9001" max="9001" width="12.7109375" style="11" customWidth="1"/>
    <col min="9002" max="9002" width="8.7109375" style="11" customWidth="1"/>
    <col min="9003" max="9003" width="9.42578125" style="11" customWidth="1"/>
    <col min="9004" max="9216" width="9.140625" style="11"/>
    <col min="9217" max="9217" width="6" style="11" customWidth="1"/>
    <col min="9218" max="9218" width="44.7109375" style="11" customWidth="1"/>
    <col min="9219" max="9219" width="7.28515625" style="11" customWidth="1"/>
    <col min="9220" max="9222" width="8.7109375" style="11" customWidth="1"/>
    <col min="9223" max="9223" width="12.42578125" style="11" customWidth="1"/>
    <col min="9224" max="9224" width="8.7109375" style="11" customWidth="1"/>
    <col min="9225" max="9225" width="11" style="11" customWidth="1"/>
    <col min="9226" max="9226" width="8.7109375" style="11" customWidth="1"/>
    <col min="9227" max="9227" width="7.7109375" style="11" customWidth="1"/>
    <col min="9228" max="9230" width="8.7109375" style="11" customWidth="1"/>
    <col min="9231" max="9231" width="13" style="11" customWidth="1"/>
    <col min="9232" max="9232" width="8.7109375" style="11" customWidth="1"/>
    <col min="9233" max="9233" width="11" style="11" customWidth="1"/>
    <col min="9234" max="9234" width="9.28515625" style="11" customWidth="1"/>
    <col min="9235" max="9235" width="7.28515625" style="11" customWidth="1"/>
    <col min="9236" max="9238" width="8.7109375" style="11" customWidth="1"/>
    <col min="9239" max="9239" width="12.42578125" style="11" customWidth="1"/>
    <col min="9240" max="9240" width="8.7109375" style="11" customWidth="1"/>
    <col min="9241" max="9241" width="11" style="11" customWidth="1"/>
    <col min="9242" max="9242" width="8.7109375" style="11" customWidth="1"/>
    <col min="9243" max="9243" width="7.7109375" style="11" customWidth="1"/>
    <col min="9244" max="9246" width="9.42578125" style="11" customWidth="1"/>
    <col min="9247" max="9247" width="13" style="11" customWidth="1"/>
    <col min="9248" max="9248" width="8.7109375" style="11" customWidth="1"/>
    <col min="9249" max="9249" width="11" style="11" customWidth="1"/>
    <col min="9250" max="9250" width="9.28515625" style="11" customWidth="1"/>
    <col min="9251" max="9252" width="8.7109375" style="11" customWidth="1"/>
    <col min="9253" max="9254" width="8" style="11" customWidth="1"/>
    <col min="9255" max="9255" width="12.7109375" style="11" customWidth="1"/>
    <col min="9256" max="9256" width="8.7109375" style="11" customWidth="1"/>
    <col min="9257" max="9257" width="12.7109375" style="11" customWidth="1"/>
    <col min="9258" max="9258" width="8.7109375" style="11" customWidth="1"/>
    <col min="9259" max="9259" width="9.42578125" style="11" customWidth="1"/>
    <col min="9260" max="9472" width="9.140625" style="11"/>
    <col min="9473" max="9473" width="6" style="11" customWidth="1"/>
    <col min="9474" max="9474" width="44.7109375" style="11" customWidth="1"/>
    <col min="9475" max="9475" width="7.28515625" style="11" customWidth="1"/>
    <col min="9476" max="9478" width="8.7109375" style="11" customWidth="1"/>
    <col min="9479" max="9479" width="12.42578125" style="11" customWidth="1"/>
    <col min="9480" max="9480" width="8.7109375" style="11" customWidth="1"/>
    <col min="9481" max="9481" width="11" style="11" customWidth="1"/>
    <col min="9482" max="9482" width="8.7109375" style="11" customWidth="1"/>
    <col min="9483" max="9483" width="7.7109375" style="11" customWidth="1"/>
    <col min="9484" max="9486" width="8.7109375" style="11" customWidth="1"/>
    <col min="9487" max="9487" width="13" style="11" customWidth="1"/>
    <col min="9488" max="9488" width="8.7109375" style="11" customWidth="1"/>
    <col min="9489" max="9489" width="11" style="11" customWidth="1"/>
    <col min="9490" max="9490" width="9.28515625" style="11" customWidth="1"/>
    <col min="9491" max="9491" width="7.28515625" style="11" customWidth="1"/>
    <col min="9492" max="9494" width="8.7109375" style="11" customWidth="1"/>
    <col min="9495" max="9495" width="12.42578125" style="11" customWidth="1"/>
    <col min="9496" max="9496" width="8.7109375" style="11" customWidth="1"/>
    <col min="9497" max="9497" width="11" style="11" customWidth="1"/>
    <col min="9498" max="9498" width="8.7109375" style="11" customWidth="1"/>
    <col min="9499" max="9499" width="7.7109375" style="11" customWidth="1"/>
    <col min="9500" max="9502" width="9.42578125" style="11" customWidth="1"/>
    <col min="9503" max="9503" width="13" style="11" customWidth="1"/>
    <col min="9504" max="9504" width="8.7109375" style="11" customWidth="1"/>
    <col min="9505" max="9505" width="11" style="11" customWidth="1"/>
    <col min="9506" max="9506" width="9.28515625" style="11" customWidth="1"/>
    <col min="9507" max="9508" width="8.7109375" style="11" customWidth="1"/>
    <col min="9509" max="9510" width="8" style="11" customWidth="1"/>
    <col min="9511" max="9511" width="12.7109375" style="11" customWidth="1"/>
    <col min="9512" max="9512" width="8.7109375" style="11" customWidth="1"/>
    <col min="9513" max="9513" width="12.7109375" style="11" customWidth="1"/>
    <col min="9514" max="9514" width="8.7109375" style="11" customWidth="1"/>
    <col min="9515" max="9515" width="9.42578125" style="11" customWidth="1"/>
    <col min="9516" max="9728" width="9.140625" style="11"/>
    <col min="9729" max="9729" width="6" style="11" customWidth="1"/>
    <col min="9730" max="9730" width="44.7109375" style="11" customWidth="1"/>
    <col min="9731" max="9731" width="7.28515625" style="11" customWidth="1"/>
    <col min="9732" max="9734" width="8.7109375" style="11" customWidth="1"/>
    <col min="9735" max="9735" width="12.42578125" style="11" customWidth="1"/>
    <col min="9736" max="9736" width="8.7109375" style="11" customWidth="1"/>
    <col min="9737" max="9737" width="11" style="11" customWidth="1"/>
    <col min="9738" max="9738" width="8.7109375" style="11" customWidth="1"/>
    <col min="9739" max="9739" width="7.7109375" style="11" customWidth="1"/>
    <col min="9740" max="9742" width="8.7109375" style="11" customWidth="1"/>
    <col min="9743" max="9743" width="13" style="11" customWidth="1"/>
    <col min="9744" max="9744" width="8.7109375" style="11" customWidth="1"/>
    <col min="9745" max="9745" width="11" style="11" customWidth="1"/>
    <col min="9746" max="9746" width="9.28515625" style="11" customWidth="1"/>
    <col min="9747" max="9747" width="7.28515625" style="11" customWidth="1"/>
    <col min="9748" max="9750" width="8.7109375" style="11" customWidth="1"/>
    <col min="9751" max="9751" width="12.42578125" style="11" customWidth="1"/>
    <col min="9752" max="9752" width="8.7109375" style="11" customWidth="1"/>
    <col min="9753" max="9753" width="11" style="11" customWidth="1"/>
    <col min="9754" max="9754" width="8.7109375" style="11" customWidth="1"/>
    <col min="9755" max="9755" width="7.7109375" style="11" customWidth="1"/>
    <col min="9756" max="9758" width="9.42578125" style="11" customWidth="1"/>
    <col min="9759" max="9759" width="13" style="11" customWidth="1"/>
    <col min="9760" max="9760" width="8.7109375" style="11" customWidth="1"/>
    <col min="9761" max="9761" width="11" style="11" customWidth="1"/>
    <col min="9762" max="9762" width="9.28515625" style="11" customWidth="1"/>
    <col min="9763" max="9764" width="8.7109375" style="11" customWidth="1"/>
    <col min="9765" max="9766" width="8" style="11" customWidth="1"/>
    <col min="9767" max="9767" width="12.7109375" style="11" customWidth="1"/>
    <col min="9768" max="9768" width="8.7109375" style="11" customWidth="1"/>
    <col min="9769" max="9769" width="12.7109375" style="11" customWidth="1"/>
    <col min="9770" max="9770" width="8.7109375" style="11" customWidth="1"/>
    <col min="9771" max="9771" width="9.42578125" style="11" customWidth="1"/>
    <col min="9772" max="9984" width="9.140625" style="11"/>
    <col min="9985" max="9985" width="6" style="11" customWidth="1"/>
    <col min="9986" max="9986" width="44.7109375" style="11" customWidth="1"/>
    <col min="9987" max="9987" width="7.28515625" style="11" customWidth="1"/>
    <col min="9988" max="9990" width="8.7109375" style="11" customWidth="1"/>
    <col min="9991" max="9991" width="12.42578125" style="11" customWidth="1"/>
    <col min="9992" max="9992" width="8.7109375" style="11" customWidth="1"/>
    <col min="9993" max="9993" width="11" style="11" customWidth="1"/>
    <col min="9994" max="9994" width="8.7109375" style="11" customWidth="1"/>
    <col min="9995" max="9995" width="7.7109375" style="11" customWidth="1"/>
    <col min="9996" max="9998" width="8.7109375" style="11" customWidth="1"/>
    <col min="9999" max="9999" width="13" style="11" customWidth="1"/>
    <col min="10000" max="10000" width="8.7109375" style="11" customWidth="1"/>
    <col min="10001" max="10001" width="11" style="11" customWidth="1"/>
    <col min="10002" max="10002" width="9.28515625" style="11" customWidth="1"/>
    <col min="10003" max="10003" width="7.28515625" style="11" customWidth="1"/>
    <col min="10004" max="10006" width="8.7109375" style="11" customWidth="1"/>
    <col min="10007" max="10007" width="12.42578125" style="11" customWidth="1"/>
    <col min="10008" max="10008" width="8.7109375" style="11" customWidth="1"/>
    <col min="10009" max="10009" width="11" style="11" customWidth="1"/>
    <col min="10010" max="10010" width="8.7109375" style="11" customWidth="1"/>
    <col min="10011" max="10011" width="7.7109375" style="11" customWidth="1"/>
    <col min="10012" max="10014" width="9.42578125" style="11" customWidth="1"/>
    <col min="10015" max="10015" width="13" style="11" customWidth="1"/>
    <col min="10016" max="10016" width="8.7109375" style="11" customWidth="1"/>
    <col min="10017" max="10017" width="11" style="11" customWidth="1"/>
    <col min="10018" max="10018" width="9.28515625" style="11" customWidth="1"/>
    <col min="10019" max="10020" width="8.7109375" style="11" customWidth="1"/>
    <col min="10021" max="10022" width="8" style="11" customWidth="1"/>
    <col min="10023" max="10023" width="12.7109375" style="11" customWidth="1"/>
    <col min="10024" max="10024" width="8.7109375" style="11" customWidth="1"/>
    <col min="10025" max="10025" width="12.7109375" style="11" customWidth="1"/>
    <col min="10026" max="10026" width="8.7109375" style="11" customWidth="1"/>
    <col min="10027" max="10027" width="9.42578125" style="11" customWidth="1"/>
    <col min="10028" max="10240" width="9.140625" style="11"/>
    <col min="10241" max="10241" width="6" style="11" customWidth="1"/>
    <col min="10242" max="10242" width="44.7109375" style="11" customWidth="1"/>
    <col min="10243" max="10243" width="7.28515625" style="11" customWidth="1"/>
    <col min="10244" max="10246" width="8.7109375" style="11" customWidth="1"/>
    <col min="10247" max="10247" width="12.42578125" style="11" customWidth="1"/>
    <col min="10248" max="10248" width="8.7109375" style="11" customWidth="1"/>
    <col min="10249" max="10249" width="11" style="11" customWidth="1"/>
    <col min="10250" max="10250" width="8.7109375" style="11" customWidth="1"/>
    <col min="10251" max="10251" width="7.7109375" style="11" customWidth="1"/>
    <col min="10252" max="10254" width="8.7109375" style="11" customWidth="1"/>
    <col min="10255" max="10255" width="13" style="11" customWidth="1"/>
    <col min="10256" max="10256" width="8.7109375" style="11" customWidth="1"/>
    <col min="10257" max="10257" width="11" style="11" customWidth="1"/>
    <col min="10258" max="10258" width="9.28515625" style="11" customWidth="1"/>
    <col min="10259" max="10259" width="7.28515625" style="11" customWidth="1"/>
    <col min="10260" max="10262" width="8.7109375" style="11" customWidth="1"/>
    <col min="10263" max="10263" width="12.42578125" style="11" customWidth="1"/>
    <col min="10264" max="10264" width="8.7109375" style="11" customWidth="1"/>
    <col min="10265" max="10265" width="11" style="11" customWidth="1"/>
    <col min="10266" max="10266" width="8.7109375" style="11" customWidth="1"/>
    <col min="10267" max="10267" width="7.7109375" style="11" customWidth="1"/>
    <col min="10268" max="10270" width="9.42578125" style="11" customWidth="1"/>
    <col min="10271" max="10271" width="13" style="11" customWidth="1"/>
    <col min="10272" max="10272" width="8.7109375" style="11" customWidth="1"/>
    <col min="10273" max="10273" width="11" style="11" customWidth="1"/>
    <col min="10274" max="10274" width="9.28515625" style="11" customWidth="1"/>
    <col min="10275" max="10276" width="8.7109375" style="11" customWidth="1"/>
    <col min="10277" max="10278" width="8" style="11" customWidth="1"/>
    <col min="10279" max="10279" width="12.7109375" style="11" customWidth="1"/>
    <col min="10280" max="10280" width="8.7109375" style="11" customWidth="1"/>
    <col min="10281" max="10281" width="12.7109375" style="11" customWidth="1"/>
    <col min="10282" max="10282" width="8.7109375" style="11" customWidth="1"/>
    <col min="10283" max="10283" width="9.42578125" style="11" customWidth="1"/>
    <col min="10284" max="10496" width="9.140625" style="11"/>
    <col min="10497" max="10497" width="6" style="11" customWidth="1"/>
    <col min="10498" max="10498" width="44.7109375" style="11" customWidth="1"/>
    <col min="10499" max="10499" width="7.28515625" style="11" customWidth="1"/>
    <col min="10500" max="10502" width="8.7109375" style="11" customWidth="1"/>
    <col min="10503" max="10503" width="12.42578125" style="11" customWidth="1"/>
    <col min="10504" max="10504" width="8.7109375" style="11" customWidth="1"/>
    <col min="10505" max="10505" width="11" style="11" customWidth="1"/>
    <col min="10506" max="10506" width="8.7109375" style="11" customWidth="1"/>
    <col min="10507" max="10507" width="7.7109375" style="11" customWidth="1"/>
    <col min="10508" max="10510" width="8.7109375" style="11" customWidth="1"/>
    <col min="10511" max="10511" width="13" style="11" customWidth="1"/>
    <col min="10512" max="10512" width="8.7109375" style="11" customWidth="1"/>
    <col min="10513" max="10513" width="11" style="11" customWidth="1"/>
    <col min="10514" max="10514" width="9.28515625" style="11" customWidth="1"/>
    <col min="10515" max="10515" width="7.28515625" style="11" customWidth="1"/>
    <col min="10516" max="10518" width="8.7109375" style="11" customWidth="1"/>
    <col min="10519" max="10519" width="12.42578125" style="11" customWidth="1"/>
    <col min="10520" max="10520" width="8.7109375" style="11" customWidth="1"/>
    <col min="10521" max="10521" width="11" style="11" customWidth="1"/>
    <col min="10522" max="10522" width="8.7109375" style="11" customWidth="1"/>
    <col min="10523" max="10523" width="7.7109375" style="11" customWidth="1"/>
    <col min="10524" max="10526" width="9.42578125" style="11" customWidth="1"/>
    <col min="10527" max="10527" width="13" style="11" customWidth="1"/>
    <col min="10528" max="10528" width="8.7109375" style="11" customWidth="1"/>
    <col min="10529" max="10529" width="11" style="11" customWidth="1"/>
    <col min="10530" max="10530" width="9.28515625" style="11" customWidth="1"/>
    <col min="10531" max="10532" width="8.7109375" style="11" customWidth="1"/>
    <col min="10533" max="10534" width="8" style="11" customWidth="1"/>
    <col min="10535" max="10535" width="12.7109375" style="11" customWidth="1"/>
    <col min="10536" max="10536" width="8.7109375" style="11" customWidth="1"/>
    <col min="10537" max="10537" width="12.7109375" style="11" customWidth="1"/>
    <col min="10538" max="10538" width="8.7109375" style="11" customWidth="1"/>
    <col min="10539" max="10539" width="9.42578125" style="11" customWidth="1"/>
    <col min="10540" max="10752" width="9.140625" style="11"/>
    <col min="10753" max="10753" width="6" style="11" customWidth="1"/>
    <col min="10754" max="10754" width="44.7109375" style="11" customWidth="1"/>
    <col min="10755" max="10755" width="7.28515625" style="11" customWidth="1"/>
    <col min="10756" max="10758" width="8.7109375" style="11" customWidth="1"/>
    <col min="10759" max="10759" width="12.42578125" style="11" customWidth="1"/>
    <col min="10760" max="10760" width="8.7109375" style="11" customWidth="1"/>
    <col min="10761" max="10761" width="11" style="11" customWidth="1"/>
    <col min="10762" max="10762" width="8.7109375" style="11" customWidth="1"/>
    <col min="10763" max="10763" width="7.7109375" style="11" customWidth="1"/>
    <col min="10764" max="10766" width="8.7109375" style="11" customWidth="1"/>
    <col min="10767" max="10767" width="13" style="11" customWidth="1"/>
    <col min="10768" max="10768" width="8.7109375" style="11" customWidth="1"/>
    <col min="10769" max="10769" width="11" style="11" customWidth="1"/>
    <col min="10770" max="10770" width="9.28515625" style="11" customWidth="1"/>
    <col min="10771" max="10771" width="7.28515625" style="11" customWidth="1"/>
    <col min="10772" max="10774" width="8.7109375" style="11" customWidth="1"/>
    <col min="10775" max="10775" width="12.42578125" style="11" customWidth="1"/>
    <col min="10776" max="10776" width="8.7109375" style="11" customWidth="1"/>
    <col min="10777" max="10777" width="11" style="11" customWidth="1"/>
    <col min="10778" max="10778" width="8.7109375" style="11" customWidth="1"/>
    <col min="10779" max="10779" width="7.7109375" style="11" customWidth="1"/>
    <col min="10780" max="10782" width="9.42578125" style="11" customWidth="1"/>
    <col min="10783" max="10783" width="13" style="11" customWidth="1"/>
    <col min="10784" max="10784" width="8.7109375" style="11" customWidth="1"/>
    <col min="10785" max="10785" width="11" style="11" customWidth="1"/>
    <col min="10786" max="10786" width="9.28515625" style="11" customWidth="1"/>
    <col min="10787" max="10788" width="8.7109375" style="11" customWidth="1"/>
    <col min="10789" max="10790" width="8" style="11" customWidth="1"/>
    <col min="10791" max="10791" width="12.7109375" style="11" customWidth="1"/>
    <col min="10792" max="10792" width="8.7109375" style="11" customWidth="1"/>
    <col min="10793" max="10793" width="12.7109375" style="11" customWidth="1"/>
    <col min="10794" max="10794" width="8.7109375" style="11" customWidth="1"/>
    <col min="10795" max="10795" width="9.42578125" style="11" customWidth="1"/>
    <col min="10796" max="11008" width="9.140625" style="11"/>
    <col min="11009" max="11009" width="6" style="11" customWidth="1"/>
    <col min="11010" max="11010" width="44.7109375" style="11" customWidth="1"/>
    <col min="11011" max="11011" width="7.28515625" style="11" customWidth="1"/>
    <col min="11012" max="11014" width="8.7109375" style="11" customWidth="1"/>
    <col min="11015" max="11015" width="12.42578125" style="11" customWidth="1"/>
    <col min="11016" max="11016" width="8.7109375" style="11" customWidth="1"/>
    <col min="11017" max="11017" width="11" style="11" customWidth="1"/>
    <col min="11018" max="11018" width="8.7109375" style="11" customWidth="1"/>
    <col min="11019" max="11019" width="7.7109375" style="11" customWidth="1"/>
    <col min="11020" max="11022" width="8.7109375" style="11" customWidth="1"/>
    <col min="11023" max="11023" width="13" style="11" customWidth="1"/>
    <col min="11024" max="11024" width="8.7109375" style="11" customWidth="1"/>
    <col min="11025" max="11025" width="11" style="11" customWidth="1"/>
    <col min="11026" max="11026" width="9.28515625" style="11" customWidth="1"/>
    <col min="11027" max="11027" width="7.28515625" style="11" customWidth="1"/>
    <col min="11028" max="11030" width="8.7109375" style="11" customWidth="1"/>
    <col min="11031" max="11031" width="12.42578125" style="11" customWidth="1"/>
    <col min="11032" max="11032" width="8.7109375" style="11" customWidth="1"/>
    <col min="11033" max="11033" width="11" style="11" customWidth="1"/>
    <col min="11034" max="11034" width="8.7109375" style="11" customWidth="1"/>
    <col min="11035" max="11035" width="7.7109375" style="11" customWidth="1"/>
    <col min="11036" max="11038" width="9.42578125" style="11" customWidth="1"/>
    <col min="11039" max="11039" width="13" style="11" customWidth="1"/>
    <col min="11040" max="11040" width="8.7109375" style="11" customWidth="1"/>
    <col min="11041" max="11041" width="11" style="11" customWidth="1"/>
    <col min="11042" max="11042" width="9.28515625" style="11" customWidth="1"/>
    <col min="11043" max="11044" width="8.7109375" style="11" customWidth="1"/>
    <col min="11045" max="11046" width="8" style="11" customWidth="1"/>
    <col min="11047" max="11047" width="12.7109375" style="11" customWidth="1"/>
    <col min="11048" max="11048" width="8.7109375" style="11" customWidth="1"/>
    <col min="11049" max="11049" width="12.7109375" style="11" customWidth="1"/>
    <col min="11050" max="11050" width="8.7109375" style="11" customWidth="1"/>
    <col min="11051" max="11051" width="9.42578125" style="11" customWidth="1"/>
    <col min="11052" max="11264" width="9.140625" style="11"/>
    <col min="11265" max="11265" width="6" style="11" customWidth="1"/>
    <col min="11266" max="11266" width="44.7109375" style="11" customWidth="1"/>
    <col min="11267" max="11267" width="7.28515625" style="11" customWidth="1"/>
    <col min="11268" max="11270" width="8.7109375" style="11" customWidth="1"/>
    <col min="11271" max="11271" width="12.42578125" style="11" customWidth="1"/>
    <col min="11272" max="11272" width="8.7109375" style="11" customWidth="1"/>
    <col min="11273" max="11273" width="11" style="11" customWidth="1"/>
    <col min="11274" max="11274" width="8.7109375" style="11" customWidth="1"/>
    <col min="11275" max="11275" width="7.7109375" style="11" customWidth="1"/>
    <col min="11276" max="11278" width="8.7109375" style="11" customWidth="1"/>
    <col min="11279" max="11279" width="13" style="11" customWidth="1"/>
    <col min="11280" max="11280" width="8.7109375" style="11" customWidth="1"/>
    <col min="11281" max="11281" width="11" style="11" customWidth="1"/>
    <col min="11282" max="11282" width="9.28515625" style="11" customWidth="1"/>
    <col min="11283" max="11283" width="7.28515625" style="11" customWidth="1"/>
    <col min="11284" max="11286" width="8.7109375" style="11" customWidth="1"/>
    <col min="11287" max="11287" width="12.42578125" style="11" customWidth="1"/>
    <col min="11288" max="11288" width="8.7109375" style="11" customWidth="1"/>
    <col min="11289" max="11289" width="11" style="11" customWidth="1"/>
    <col min="11290" max="11290" width="8.7109375" style="11" customWidth="1"/>
    <col min="11291" max="11291" width="7.7109375" style="11" customWidth="1"/>
    <col min="11292" max="11294" width="9.42578125" style="11" customWidth="1"/>
    <col min="11295" max="11295" width="13" style="11" customWidth="1"/>
    <col min="11296" max="11296" width="8.7109375" style="11" customWidth="1"/>
    <col min="11297" max="11297" width="11" style="11" customWidth="1"/>
    <col min="11298" max="11298" width="9.28515625" style="11" customWidth="1"/>
    <col min="11299" max="11300" width="8.7109375" style="11" customWidth="1"/>
    <col min="11301" max="11302" width="8" style="11" customWidth="1"/>
    <col min="11303" max="11303" width="12.7109375" style="11" customWidth="1"/>
    <col min="11304" max="11304" width="8.7109375" style="11" customWidth="1"/>
    <col min="11305" max="11305" width="12.7109375" style="11" customWidth="1"/>
    <col min="11306" max="11306" width="8.7109375" style="11" customWidth="1"/>
    <col min="11307" max="11307" width="9.42578125" style="11" customWidth="1"/>
    <col min="11308" max="11520" width="9.140625" style="11"/>
    <col min="11521" max="11521" width="6" style="11" customWidth="1"/>
    <col min="11522" max="11522" width="44.7109375" style="11" customWidth="1"/>
    <col min="11523" max="11523" width="7.28515625" style="11" customWidth="1"/>
    <col min="11524" max="11526" width="8.7109375" style="11" customWidth="1"/>
    <col min="11527" max="11527" width="12.42578125" style="11" customWidth="1"/>
    <col min="11528" max="11528" width="8.7109375" style="11" customWidth="1"/>
    <col min="11529" max="11529" width="11" style="11" customWidth="1"/>
    <col min="11530" max="11530" width="8.7109375" style="11" customWidth="1"/>
    <col min="11531" max="11531" width="7.7109375" style="11" customWidth="1"/>
    <col min="11532" max="11534" width="8.7109375" style="11" customWidth="1"/>
    <col min="11535" max="11535" width="13" style="11" customWidth="1"/>
    <col min="11536" max="11536" width="8.7109375" style="11" customWidth="1"/>
    <col min="11537" max="11537" width="11" style="11" customWidth="1"/>
    <col min="11538" max="11538" width="9.28515625" style="11" customWidth="1"/>
    <col min="11539" max="11539" width="7.28515625" style="11" customWidth="1"/>
    <col min="11540" max="11542" width="8.7109375" style="11" customWidth="1"/>
    <col min="11543" max="11543" width="12.42578125" style="11" customWidth="1"/>
    <col min="11544" max="11544" width="8.7109375" style="11" customWidth="1"/>
    <col min="11545" max="11545" width="11" style="11" customWidth="1"/>
    <col min="11546" max="11546" width="8.7109375" style="11" customWidth="1"/>
    <col min="11547" max="11547" width="7.7109375" style="11" customWidth="1"/>
    <col min="11548" max="11550" width="9.42578125" style="11" customWidth="1"/>
    <col min="11551" max="11551" width="13" style="11" customWidth="1"/>
    <col min="11552" max="11552" width="8.7109375" style="11" customWidth="1"/>
    <col min="11553" max="11553" width="11" style="11" customWidth="1"/>
    <col min="11554" max="11554" width="9.28515625" style="11" customWidth="1"/>
    <col min="11555" max="11556" width="8.7109375" style="11" customWidth="1"/>
    <col min="11557" max="11558" width="8" style="11" customWidth="1"/>
    <col min="11559" max="11559" width="12.7109375" style="11" customWidth="1"/>
    <col min="11560" max="11560" width="8.7109375" style="11" customWidth="1"/>
    <col min="11561" max="11561" width="12.7109375" style="11" customWidth="1"/>
    <col min="11562" max="11562" width="8.7109375" style="11" customWidth="1"/>
    <col min="11563" max="11563" width="9.42578125" style="11" customWidth="1"/>
    <col min="11564" max="11776" width="9.140625" style="11"/>
    <col min="11777" max="11777" width="6" style="11" customWidth="1"/>
    <col min="11778" max="11778" width="44.7109375" style="11" customWidth="1"/>
    <col min="11779" max="11779" width="7.28515625" style="11" customWidth="1"/>
    <col min="11780" max="11782" width="8.7109375" style="11" customWidth="1"/>
    <col min="11783" max="11783" width="12.42578125" style="11" customWidth="1"/>
    <col min="11784" max="11784" width="8.7109375" style="11" customWidth="1"/>
    <col min="11785" max="11785" width="11" style="11" customWidth="1"/>
    <col min="11786" max="11786" width="8.7109375" style="11" customWidth="1"/>
    <col min="11787" max="11787" width="7.7109375" style="11" customWidth="1"/>
    <col min="11788" max="11790" width="8.7109375" style="11" customWidth="1"/>
    <col min="11791" max="11791" width="13" style="11" customWidth="1"/>
    <col min="11792" max="11792" width="8.7109375" style="11" customWidth="1"/>
    <col min="11793" max="11793" width="11" style="11" customWidth="1"/>
    <col min="11794" max="11794" width="9.28515625" style="11" customWidth="1"/>
    <col min="11795" max="11795" width="7.28515625" style="11" customWidth="1"/>
    <col min="11796" max="11798" width="8.7109375" style="11" customWidth="1"/>
    <col min="11799" max="11799" width="12.42578125" style="11" customWidth="1"/>
    <col min="11800" max="11800" width="8.7109375" style="11" customWidth="1"/>
    <col min="11801" max="11801" width="11" style="11" customWidth="1"/>
    <col min="11802" max="11802" width="8.7109375" style="11" customWidth="1"/>
    <col min="11803" max="11803" width="7.7109375" style="11" customWidth="1"/>
    <col min="11804" max="11806" width="9.42578125" style="11" customWidth="1"/>
    <col min="11807" max="11807" width="13" style="11" customWidth="1"/>
    <col min="11808" max="11808" width="8.7109375" style="11" customWidth="1"/>
    <col min="11809" max="11809" width="11" style="11" customWidth="1"/>
    <col min="11810" max="11810" width="9.28515625" style="11" customWidth="1"/>
    <col min="11811" max="11812" width="8.7109375" style="11" customWidth="1"/>
    <col min="11813" max="11814" width="8" style="11" customWidth="1"/>
    <col min="11815" max="11815" width="12.7109375" style="11" customWidth="1"/>
    <col min="11816" max="11816" width="8.7109375" style="11" customWidth="1"/>
    <col min="11817" max="11817" width="12.7109375" style="11" customWidth="1"/>
    <col min="11818" max="11818" width="8.7109375" style="11" customWidth="1"/>
    <col min="11819" max="11819" width="9.42578125" style="11" customWidth="1"/>
    <col min="11820" max="12032" width="9.140625" style="11"/>
    <col min="12033" max="12033" width="6" style="11" customWidth="1"/>
    <col min="12034" max="12034" width="44.7109375" style="11" customWidth="1"/>
    <col min="12035" max="12035" width="7.28515625" style="11" customWidth="1"/>
    <col min="12036" max="12038" width="8.7109375" style="11" customWidth="1"/>
    <col min="12039" max="12039" width="12.42578125" style="11" customWidth="1"/>
    <col min="12040" max="12040" width="8.7109375" style="11" customWidth="1"/>
    <col min="12041" max="12041" width="11" style="11" customWidth="1"/>
    <col min="12042" max="12042" width="8.7109375" style="11" customWidth="1"/>
    <col min="12043" max="12043" width="7.7109375" style="11" customWidth="1"/>
    <col min="12044" max="12046" width="8.7109375" style="11" customWidth="1"/>
    <col min="12047" max="12047" width="13" style="11" customWidth="1"/>
    <col min="12048" max="12048" width="8.7109375" style="11" customWidth="1"/>
    <col min="12049" max="12049" width="11" style="11" customWidth="1"/>
    <col min="12050" max="12050" width="9.28515625" style="11" customWidth="1"/>
    <col min="12051" max="12051" width="7.28515625" style="11" customWidth="1"/>
    <col min="12052" max="12054" width="8.7109375" style="11" customWidth="1"/>
    <col min="12055" max="12055" width="12.42578125" style="11" customWidth="1"/>
    <col min="12056" max="12056" width="8.7109375" style="11" customWidth="1"/>
    <col min="12057" max="12057" width="11" style="11" customWidth="1"/>
    <col min="12058" max="12058" width="8.7109375" style="11" customWidth="1"/>
    <col min="12059" max="12059" width="7.7109375" style="11" customWidth="1"/>
    <col min="12060" max="12062" width="9.42578125" style="11" customWidth="1"/>
    <col min="12063" max="12063" width="13" style="11" customWidth="1"/>
    <col min="12064" max="12064" width="8.7109375" style="11" customWidth="1"/>
    <col min="12065" max="12065" width="11" style="11" customWidth="1"/>
    <col min="12066" max="12066" width="9.28515625" style="11" customWidth="1"/>
    <col min="12067" max="12068" width="8.7109375" style="11" customWidth="1"/>
    <col min="12069" max="12070" width="8" style="11" customWidth="1"/>
    <col min="12071" max="12071" width="12.7109375" style="11" customWidth="1"/>
    <col min="12072" max="12072" width="8.7109375" style="11" customWidth="1"/>
    <col min="12073" max="12073" width="12.7109375" style="11" customWidth="1"/>
    <col min="12074" max="12074" width="8.7109375" style="11" customWidth="1"/>
    <col min="12075" max="12075" width="9.42578125" style="11" customWidth="1"/>
    <col min="12076" max="12288" width="9.140625" style="11"/>
    <col min="12289" max="12289" width="6" style="11" customWidth="1"/>
    <col min="12290" max="12290" width="44.7109375" style="11" customWidth="1"/>
    <col min="12291" max="12291" width="7.28515625" style="11" customWidth="1"/>
    <col min="12292" max="12294" width="8.7109375" style="11" customWidth="1"/>
    <col min="12295" max="12295" width="12.42578125" style="11" customWidth="1"/>
    <col min="12296" max="12296" width="8.7109375" style="11" customWidth="1"/>
    <col min="12297" max="12297" width="11" style="11" customWidth="1"/>
    <col min="12298" max="12298" width="8.7109375" style="11" customWidth="1"/>
    <col min="12299" max="12299" width="7.7109375" style="11" customWidth="1"/>
    <col min="12300" max="12302" width="8.7109375" style="11" customWidth="1"/>
    <col min="12303" max="12303" width="13" style="11" customWidth="1"/>
    <col min="12304" max="12304" width="8.7109375" style="11" customWidth="1"/>
    <col min="12305" max="12305" width="11" style="11" customWidth="1"/>
    <col min="12306" max="12306" width="9.28515625" style="11" customWidth="1"/>
    <col min="12307" max="12307" width="7.28515625" style="11" customWidth="1"/>
    <col min="12308" max="12310" width="8.7109375" style="11" customWidth="1"/>
    <col min="12311" max="12311" width="12.42578125" style="11" customWidth="1"/>
    <col min="12312" max="12312" width="8.7109375" style="11" customWidth="1"/>
    <col min="12313" max="12313" width="11" style="11" customWidth="1"/>
    <col min="12314" max="12314" width="8.7109375" style="11" customWidth="1"/>
    <col min="12315" max="12315" width="7.7109375" style="11" customWidth="1"/>
    <col min="12316" max="12318" width="9.42578125" style="11" customWidth="1"/>
    <col min="12319" max="12319" width="13" style="11" customWidth="1"/>
    <col min="12320" max="12320" width="8.7109375" style="11" customWidth="1"/>
    <col min="12321" max="12321" width="11" style="11" customWidth="1"/>
    <col min="12322" max="12322" width="9.28515625" style="11" customWidth="1"/>
    <col min="12323" max="12324" width="8.7109375" style="11" customWidth="1"/>
    <col min="12325" max="12326" width="8" style="11" customWidth="1"/>
    <col min="12327" max="12327" width="12.7109375" style="11" customWidth="1"/>
    <col min="12328" max="12328" width="8.7109375" style="11" customWidth="1"/>
    <col min="12329" max="12329" width="12.7109375" style="11" customWidth="1"/>
    <col min="12330" max="12330" width="8.7109375" style="11" customWidth="1"/>
    <col min="12331" max="12331" width="9.42578125" style="11" customWidth="1"/>
    <col min="12332" max="12544" width="9.140625" style="11"/>
    <col min="12545" max="12545" width="6" style="11" customWidth="1"/>
    <col min="12546" max="12546" width="44.7109375" style="11" customWidth="1"/>
    <col min="12547" max="12547" width="7.28515625" style="11" customWidth="1"/>
    <col min="12548" max="12550" width="8.7109375" style="11" customWidth="1"/>
    <col min="12551" max="12551" width="12.42578125" style="11" customWidth="1"/>
    <col min="12552" max="12552" width="8.7109375" style="11" customWidth="1"/>
    <col min="12553" max="12553" width="11" style="11" customWidth="1"/>
    <col min="12554" max="12554" width="8.7109375" style="11" customWidth="1"/>
    <col min="12555" max="12555" width="7.7109375" style="11" customWidth="1"/>
    <col min="12556" max="12558" width="8.7109375" style="11" customWidth="1"/>
    <col min="12559" max="12559" width="13" style="11" customWidth="1"/>
    <col min="12560" max="12560" width="8.7109375" style="11" customWidth="1"/>
    <col min="12561" max="12561" width="11" style="11" customWidth="1"/>
    <col min="12562" max="12562" width="9.28515625" style="11" customWidth="1"/>
    <col min="12563" max="12563" width="7.28515625" style="11" customWidth="1"/>
    <col min="12564" max="12566" width="8.7109375" style="11" customWidth="1"/>
    <col min="12567" max="12567" width="12.42578125" style="11" customWidth="1"/>
    <col min="12568" max="12568" width="8.7109375" style="11" customWidth="1"/>
    <col min="12569" max="12569" width="11" style="11" customWidth="1"/>
    <col min="12570" max="12570" width="8.7109375" style="11" customWidth="1"/>
    <col min="12571" max="12571" width="7.7109375" style="11" customWidth="1"/>
    <col min="12572" max="12574" width="9.42578125" style="11" customWidth="1"/>
    <col min="12575" max="12575" width="13" style="11" customWidth="1"/>
    <col min="12576" max="12576" width="8.7109375" style="11" customWidth="1"/>
    <col min="12577" max="12577" width="11" style="11" customWidth="1"/>
    <col min="12578" max="12578" width="9.28515625" style="11" customWidth="1"/>
    <col min="12579" max="12580" width="8.7109375" style="11" customWidth="1"/>
    <col min="12581" max="12582" width="8" style="11" customWidth="1"/>
    <col min="12583" max="12583" width="12.7109375" style="11" customWidth="1"/>
    <col min="12584" max="12584" width="8.7109375" style="11" customWidth="1"/>
    <col min="12585" max="12585" width="12.7109375" style="11" customWidth="1"/>
    <col min="12586" max="12586" width="8.7109375" style="11" customWidth="1"/>
    <col min="12587" max="12587" width="9.42578125" style="11" customWidth="1"/>
    <col min="12588" max="12800" width="9.140625" style="11"/>
    <col min="12801" max="12801" width="6" style="11" customWidth="1"/>
    <col min="12802" max="12802" width="44.7109375" style="11" customWidth="1"/>
    <col min="12803" max="12803" width="7.28515625" style="11" customWidth="1"/>
    <col min="12804" max="12806" width="8.7109375" style="11" customWidth="1"/>
    <col min="12807" max="12807" width="12.42578125" style="11" customWidth="1"/>
    <col min="12808" max="12808" width="8.7109375" style="11" customWidth="1"/>
    <col min="12809" max="12809" width="11" style="11" customWidth="1"/>
    <col min="12810" max="12810" width="8.7109375" style="11" customWidth="1"/>
    <col min="12811" max="12811" width="7.7109375" style="11" customWidth="1"/>
    <col min="12812" max="12814" width="8.7109375" style="11" customWidth="1"/>
    <col min="12815" max="12815" width="13" style="11" customWidth="1"/>
    <col min="12816" max="12816" width="8.7109375" style="11" customWidth="1"/>
    <col min="12817" max="12817" width="11" style="11" customWidth="1"/>
    <col min="12818" max="12818" width="9.28515625" style="11" customWidth="1"/>
    <col min="12819" max="12819" width="7.28515625" style="11" customWidth="1"/>
    <col min="12820" max="12822" width="8.7109375" style="11" customWidth="1"/>
    <col min="12823" max="12823" width="12.42578125" style="11" customWidth="1"/>
    <col min="12824" max="12824" width="8.7109375" style="11" customWidth="1"/>
    <col min="12825" max="12825" width="11" style="11" customWidth="1"/>
    <col min="12826" max="12826" width="8.7109375" style="11" customWidth="1"/>
    <col min="12827" max="12827" width="7.7109375" style="11" customWidth="1"/>
    <col min="12828" max="12830" width="9.42578125" style="11" customWidth="1"/>
    <col min="12831" max="12831" width="13" style="11" customWidth="1"/>
    <col min="12832" max="12832" width="8.7109375" style="11" customWidth="1"/>
    <col min="12833" max="12833" width="11" style="11" customWidth="1"/>
    <col min="12834" max="12834" width="9.28515625" style="11" customWidth="1"/>
    <col min="12835" max="12836" width="8.7109375" style="11" customWidth="1"/>
    <col min="12837" max="12838" width="8" style="11" customWidth="1"/>
    <col min="12839" max="12839" width="12.7109375" style="11" customWidth="1"/>
    <col min="12840" max="12840" width="8.7109375" style="11" customWidth="1"/>
    <col min="12841" max="12841" width="12.7109375" style="11" customWidth="1"/>
    <col min="12842" max="12842" width="8.7109375" style="11" customWidth="1"/>
    <col min="12843" max="12843" width="9.42578125" style="11" customWidth="1"/>
    <col min="12844" max="13056" width="9.140625" style="11"/>
    <col min="13057" max="13057" width="6" style="11" customWidth="1"/>
    <col min="13058" max="13058" width="44.7109375" style="11" customWidth="1"/>
    <col min="13059" max="13059" width="7.28515625" style="11" customWidth="1"/>
    <col min="13060" max="13062" width="8.7109375" style="11" customWidth="1"/>
    <col min="13063" max="13063" width="12.42578125" style="11" customWidth="1"/>
    <col min="13064" max="13064" width="8.7109375" style="11" customWidth="1"/>
    <col min="13065" max="13065" width="11" style="11" customWidth="1"/>
    <col min="13066" max="13066" width="8.7109375" style="11" customWidth="1"/>
    <col min="13067" max="13067" width="7.7109375" style="11" customWidth="1"/>
    <col min="13068" max="13070" width="8.7109375" style="11" customWidth="1"/>
    <col min="13071" max="13071" width="13" style="11" customWidth="1"/>
    <col min="13072" max="13072" width="8.7109375" style="11" customWidth="1"/>
    <col min="13073" max="13073" width="11" style="11" customWidth="1"/>
    <col min="13074" max="13074" width="9.28515625" style="11" customWidth="1"/>
    <col min="13075" max="13075" width="7.28515625" style="11" customWidth="1"/>
    <col min="13076" max="13078" width="8.7109375" style="11" customWidth="1"/>
    <col min="13079" max="13079" width="12.42578125" style="11" customWidth="1"/>
    <col min="13080" max="13080" width="8.7109375" style="11" customWidth="1"/>
    <col min="13081" max="13081" width="11" style="11" customWidth="1"/>
    <col min="13082" max="13082" width="8.7109375" style="11" customWidth="1"/>
    <col min="13083" max="13083" width="7.7109375" style="11" customWidth="1"/>
    <col min="13084" max="13086" width="9.42578125" style="11" customWidth="1"/>
    <col min="13087" max="13087" width="13" style="11" customWidth="1"/>
    <col min="13088" max="13088" width="8.7109375" style="11" customWidth="1"/>
    <col min="13089" max="13089" width="11" style="11" customWidth="1"/>
    <col min="13090" max="13090" width="9.28515625" style="11" customWidth="1"/>
    <col min="13091" max="13092" width="8.7109375" style="11" customWidth="1"/>
    <col min="13093" max="13094" width="8" style="11" customWidth="1"/>
    <col min="13095" max="13095" width="12.7109375" style="11" customWidth="1"/>
    <col min="13096" max="13096" width="8.7109375" style="11" customWidth="1"/>
    <col min="13097" max="13097" width="12.7109375" style="11" customWidth="1"/>
    <col min="13098" max="13098" width="8.7109375" style="11" customWidth="1"/>
    <col min="13099" max="13099" width="9.42578125" style="11" customWidth="1"/>
    <col min="13100" max="13312" width="9.140625" style="11"/>
    <col min="13313" max="13313" width="6" style="11" customWidth="1"/>
    <col min="13314" max="13314" width="44.7109375" style="11" customWidth="1"/>
    <col min="13315" max="13315" width="7.28515625" style="11" customWidth="1"/>
    <col min="13316" max="13318" width="8.7109375" style="11" customWidth="1"/>
    <col min="13319" max="13319" width="12.42578125" style="11" customWidth="1"/>
    <col min="13320" max="13320" width="8.7109375" style="11" customWidth="1"/>
    <col min="13321" max="13321" width="11" style="11" customWidth="1"/>
    <col min="13322" max="13322" width="8.7109375" style="11" customWidth="1"/>
    <col min="13323" max="13323" width="7.7109375" style="11" customWidth="1"/>
    <col min="13324" max="13326" width="8.7109375" style="11" customWidth="1"/>
    <col min="13327" max="13327" width="13" style="11" customWidth="1"/>
    <col min="13328" max="13328" width="8.7109375" style="11" customWidth="1"/>
    <col min="13329" max="13329" width="11" style="11" customWidth="1"/>
    <col min="13330" max="13330" width="9.28515625" style="11" customWidth="1"/>
    <col min="13331" max="13331" width="7.28515625" style="11" customWidth="1"/>
    <col min="13332" max="13334" width="8.7109375" style="11" customWidth="1"/>
    <col min="13335" max="13335" width="12.42578125" style="11" customWidth="1"/>
    <col min="13336" max="13336" width="8.7109375" style="11" customWidth="1"/>
    <col min="13337" max="13337" width="11" style="11" customWidth="1"/>
    <col min="13338" max="13338" width="8.7109375" style="11" customWidth="1"/>
    <col min="13339" max="13339" width="7.7109375" style="11" customWidth="1"/>
    <col min="13340" max="13342" width="9.42578125" style="11" customWidth="1"/>
    <col min="13343" max="13343" width="13" style="11" customWidth="1"/>
    <col min="13344" max="13344" width="8.7109375" style="11" customWidth="1"/>
    <col min="13345" max="13345" width="11" style="11" customWidth="1"/>
    <col min="13346" max="13346" width="9.28515625" style="11" customWidth="1"/>
    <col min="13347" max="13348" width="8.7109375" style="11" customWidth="1"/>
    <col min="13349" max="13350" width="8" style="11" customWidth="1"/>
    <col min="13351" max="13351" width="12.7109375" style="11" customWidth="1"/>
    <col min="13352" max="13352" width="8.7109375" style="11" customWidth="1"/>
    <col min="13353" max="13353" width="12.7109375" style="11" customWidth="1"/>
    <col min="13354" max="13354" width="8.7109375" style="11" customWidth="1"/>
    <col min="13355" max="13355" width="9.42578125" style="11" customWidth="1"/>
    <col min="13356" max="13568" width="9.140625" style="11"/>
    <col min="13569" max="13569" width="6" style="11" customWidth="1"/>
    <col min="13570" max="13570" width="44.7109375" style="11" customWidth="1"/>
    <col min="13571" max="13571" width="7.28515625" style="11" customWidth="1"/>
    <col min="13572" max="13574" width="8.7109375" style="11" customWidth="1"/>
    <col min="13575" max="13575" width="12.42578125" style="11" customWidth="1"/>
    <col min="13576" max="13576" width="8.7109375" style="11" customWidth="1"/>
    <col min="13577" max="13577" width="11" style="11" customWidth="1"/>
    <col min="13578" max="13578" width="8.7109375" style="11" customWidth="1"/>
    <col min="13579" max="13579" width="7.7109375" style="11" customWidth="1"/>
    <col min="13580" max="13582" width="8.7109375" style="11" customWidth="1"/>
    <col min="13583" max="13583" width="13" style="11" customWidth="1"/>
    <col min="13584" max="13584" width="8.7109375" style="11" customWidth="1"/>
    <col min="13585" max="13585" width="11" style="11" customWidth="1"/>
    <col min="13586" max="13586" width="9.28515625" style="11" customWidth="1"/>
    <col min="13587" max="13587" width="7.28515625" style="11" customWidth="1"/>
    <col min="13588" max="13590" width="8.7109375" style="11" customWidth="1"/>
    <col min="13591" max="13591" width="12.42578125" style="11" customWidth="1"/>
    <col min="13592" max="13592" width="8.7109375" style="11" customWidth="1"/>
    <col min="13593" max="13593" width="11" style="11" customWidth="1"/>
    <col min="13594" max="13594" width="8.7109375" style="11" customWidth="1"/>
    <col min="13595" max="13595" width="7.7109375" style="11" customWidth="1"/>
    <col min="13596" max="13598" width="9.42578125" style="11" customWidth="1"/>
    <col min="13599" max="13599" width="13" style="11" customWidth="1"/>
    <col min="13600" max="13600" width="8.7109375" style="11" customWidth="1"/>
    <col min="13601" max="13601" width="11" style="11" customWidth="1"/>
    <col min="13602" max="13602" width="9.28515625" style="11" customWidth="1"/>
    <col min="13603" max="13604" width="8.7109375" style="11" customWidth="1"/>
    <col min="13605" max="13606" width="8" style="11" customWidth="1"/>
    <col min="13607" max="13607" width="12.7109375" style="11" customWidth="1"/>
    <col min="13608" max="13608" width="8.7109375" style="11" customWidth="1"/>
    <col min="13609" max="13609" width="12.7109375" style="11" customWidth="1"/>
    <col min="13610" max="13610" width="8.7109375" style="11" customWidth="1"/>
    <col min="13611" max="13611" width="9.42578125" style="11" customWidth="1"/>
    <col min="13612" max="13824" width="9.140625" style="11"/>
    <col min="13825" max="13825" width="6" style="11" customWidth="1"/>
    <col min="13826" max="13826" width="44.7109375" style="11" customWidth="1"/>
    <col min="13827" max="13827" width="7.28515625" style="11" customWidth="1"/>
    <col min="13828" max="13830" width="8.7109375" style="11" customWidth="1"/>
    <col min="13831" max="13831" width="12.42578125" style="11" customWidth="1"/>
    <col min="13832" max="13832" width="8.7109375" style="11" customWidth="1"/>
    <col min="13833" max="13833" width="11" style="11" customWidth="1"/>
    <col min="13834" max="13834" width="8.7109375" style="11" customWidth="1"/>
    <col min="13835" max="13835" width="7.7109375" style="11" customWidth="1"/>
    <col min="13836" max="13838" width="8.7109375" style="11" customWidth="1"/>
    <col min="13839" max="13839" width="13" style="11" customWidth="1"/>
    <col min="13840" max="13840" width="8.7109375" style="11" customWidth="1"/>
    <col min="13841" max="13841" width="11" style="11" customWidth="1"/>
    <col min="13842" max="13842" width="9.28515625" style="11" customWidth="1"/>
    <col min="13843" max="13843" width="7.28515625" style="11" customWidth="1"/>
    <col min="13844" max="13846" width="8.7109375" style="11" customWidth="1"/>
    <col min="13847" max="13847" width="12.42578125" style="11" customWidth="1"/>
    <col min="13848" max="13848" width="8.7109375" style="11" customWidth="1"/>
    <col min="13849" max="13849" width="11" style="11" customWidth="1"/>
    <col min="13850" max="13850" width="8.7109375" style="11" customWidth="1"/>
    <col min="13851" max="13851" width="7.7109375" style="11" customWidth="1"/>
    <col min="13852" max="13854" width="9.42578125" style="11" customWidth="1"/>
    <col min="13855" max="13855" width="13" style="11" customWidth="1"/>
    <col min="13856" max="13856" width="8.7109375" style="11" customWidth="1"/>
    <col min="13857" max="13857" width="11" style="11" customWidth="1"/>
    <col min="13858" max="13858" width="9.28515625" style="11" customWidth="1"/>
    <col min="13859" max="13860" width="8.7109375" style="11" customWidth="1"/>
    <col min="13861" max="13862" width="8" style="11" customWidth="1"/>
    <col min="13863" max="13863" width="12.7109375" style="11" customWidth="1"/>
    <col min="13864" max="13864" width="8.7109375" style="11" customWidth="1"/>
    <col min="13865" max="13865" width="12.7109375" style="11" customWidth="1"/>
    <col min="13866" max="13866" width="8.7109375" style="11" customWidth="1"/>
    <col min="13867" max="13867" width="9.42578125" style="11" customWidth="1"/>
    <col min="13868" max="14080" width="9.140625" style="11"/>
    <col min="14081" max="14081" width="6" style="11" customWidth="1"/>
    <col min="14082" max="14082" width="44.7109375" style="11" customWidth="1"/>
    <col min="14083" max="14083" width="7.28515625" style="11" customWidth="1"/>
    <col min="14084" max="14086" width="8.7109375" style="11" customWidth="1"/>
    <col min="14087" max="14087" width="12.42578125" style="11" customWidth="1"/>
    <col min="14088" max="14088" width="8.7109375" style="11" customWidth="1"/>
    <col min="14089" max="14089" width="11" style="11" customWidth="1"/>
    <col min="14090" max="14090" width="8.7109375" style="11" customWidth="1"/>
    <col min="14091" max="14091" width="7.7109375" style="11" customWidth="1"/>
    <col min="14092" max="14094" width="8.7109375" style="11" customWidth="1"/>
    <col min="14095" max="14095" width="13" style="11" customWidth="1"/>
    <col min="14096" max="14096" width="8.7109375" style="11" customWidth="1"/>
    <col min="14097" max="14097" width="11" style="11" customWidth="1"/>
    <col min="14098" max="14098" width="9.28515625" style="11" customWidth="1"/>
    <col min="14099" max="14099" width="7.28515625" style="11" customWidth="1"/>
    <col min="14100" max="14102" width="8.7109375" style="11" customWidth="1"/>
    <col min="14103" max="14103" width="12.42578125" style="11" customWidth="1"/>
    <col min="14104" max="14104" width="8.7109375" style="11" customWidth="1"/>
    <col min="14105" max="14105" width="11" style="11" customWidth="1"/>
    <col min="14106" max="14106" width="8.7109375" style="11" customWidth="1"/>
    <col min="14107" max="14107" width="7.7109375" style="11" customWidth="1"/>
    <col min="14108" max="14110" width="9.42578125" style="11" customWidth="1"/>
    <col min="14111" max="14111" width="13" style="11" customWidth="1"/>
    <col min="14112" max="14112" width="8.7109375" style="11" customWidth="1"/>
    <col min="14113" max="14113" width="11" style="11" customWidth="1"/>
    <col min="14114" max="14114" width="9.28515625" style="11" customWidth="1"/>
    <col min="14115" max="14116" width="8.7109375" style="11" customWidth="1"/>
    <col min="14117" max="14118" width="8" style="11" customWidth="1"/>
    <col min="14119" max="14119" width="12.7109375" style="11" customWidth="1"/>
    <col min="14120" max="14120" width="8.7109375" style="11" customWidth="1"/>
    <col min="14121" max="14121" width="12.7109375" style="11" customWidth="1"/>
    <col min="14122" max="14122" width="8.7109375" style="11" customWidth="1"/>
    <col min="14123" max="14123" width="9.42578125" style="11" customWidth="1"/>
    <col min="14124" max="14336" width="9.140625" style="11"/>
    <col min="14337" max="14337" width="6" style="11" customWidth="1"/>
    <col min="14338" max="14338" width="44.7109375" style="11" customWidth="1"/>
    <col min="14339" max="14339" width="7.28515625" style="11" customWidth="1"/>
    <col min="14340" max="14342" width="8.7109375" style="11" customWidth="1"/>
    <col min="14343" max="14343" width="12.42578125" style="11" customWidth="1"/>
    <col min="14344" max="14344" width="8.7109375" style="11" customWidth="1"/>
    <col min="14345" max="14345" width="11" style="11" customWidth="1"/>
    <col min="14346" max="14346" width="8.7109375" style="11" customWidth="1"/>
    <col min="14347" max="14347" width="7.7109375" style="11" customWidth="1"/>
    <col min="14348" max="14350" width="8.7109375" style="11" customWidth="1"/>
    <col min="14351" max="14351" width="13" style="11" customWidth="1"/>
    <col min="14352" max="14352" width="8.7109375" style="11" customWidth="1"/>
    <col min="14353" max="14353" width="11" style="11" customWidth="1"/>
    <col min="14354" max="14354" width="9.28515625" style="11" customWidth="1"/>
    <col min="14355" max="14355" width="7.28515625" style="11" customWidth="1"/>
    <col min="14356" max="14358" width="8.7109375" style="11" customWidth="1"/>
    <col min="14359" max="14359" width="12.42578125" style="11" customWidth="1"/>
    <col min="14360" max="14360" width="8.7109375" style="11" customWidth="1"/>
    <col min="14361" max="14361" width="11" style="11" customWidth="1"/>
    <col min="14362" max="14362" width="8.7109375" style="11" customWidth="1"/>
    <col min="14363" max="14363" width="7.7109375" style="11" customWidth="1"/>
    <col min="14364" max="14366" width="9.42578125" style="11" customWidth="1"/>
    <col min="14367" max="14367" width="13" style="11" customWidth="1"/>
    <col min="14368" max="14368" width="8.7109375" style="11" customWidth="1"/>
    <col min="14369" max="14369" width="11" style="11" customWidth="1"/>
    <col min="14370" max="14370" width="9.28515625" style="11" customWidth="1"/>
    <col min="14371" max="14372" width="8.7109375" style="11" customWidth="1"/>
    <col min="14373" max="14374" width="8" style="11" customWidth="1"/>
    <col min="14375" max="14375" width="12.7109375" style="11" customWidth="1"/>
    <col min="14376" max="14376" width="8.7109375" style="11" customWidth="1"/>
    <col min="14377" max="14377" width="12.7109375" style="11" customWidth="1"/>
    <col min="14378" max="14378" width="8.7109375" style="11" customWidth="1"/>
    <col min="14379" max="14379" width="9.42578125" style="11" customWidth="1"/>
    <col min="14380" max="14592" width="9.140625" style="11"/>
    <col min="14593" max="14593" width="6" style="11" customWidth="1"/>
    <col min="14594" max="14594" width="44.7109375" style="11" customWidth="1"/>
    <col min="14595" max="14595" width="7.28515625" style="11" customWidth="1"/>
    <col min="14596" max="14598" width="8.7109375" style="11" customWidth="1"/>
    <col min="14599" max="14599" width="12.42578125" style="11" customWidth="1"/>
    <col min="14600" max="14600" width="8.7109375" style="11" customWidth="1"/>
    <col min="14601" max="14601" width="11" style="11" customWidth="1"/>
    <col min="14602" max="14602" width="8.7109375" style="11" customWidth="1"/>
    <col min="14603" max="14603" width="7.7109375" style="11" customWidth="1"/>
    <col min="14604" max="14606" width="8.7109375" style="11" customWidth="1"/>
    <col min="14607" max="14607" width="13" style="11" customWidth="1"/>
    <col min="14608" max="14608" width="8.7109375" style="11" customWidth="1"/>
    <col min="14609" max="14609" width="11" style="11" customWidth="1"/>
    <col min="14610" max="14610" width="9.28515625" style="11" customWidth="1"/>
    <col min="14611" max="14611" width="7.28515625" style="11" customWidth="1"/>
    <col min="14612" max="14614" width="8.7109375" style="11" customWidth="1"/>
    <col min="14615" max="14615" width="12.42578125" style="11" customWidth="1"/>
    <col min="14616" max="14616" width="8.7109375" style="11" customWidth="1"/>
    <col min="14617" max="14617" width="11" style="11" customWidth="1"/>
    <col min="14618" max="14618" width="8.7109375" style="11" customWidth="1"/>
    <col min="14619" max="14619" width="7.7109375" style="11" customWidth="1"/>
    <col min="14620" max="14622" width="9.42578125" style="11" customWidth="1"/>
    <col min="14623" max="14623" width="13" style="11" customWidth="1"/>
    <col min="14624" max="14624" width="8.7109375" style="11" customWidth="1"/>
    <col min="14625" max="14625" width="11" style="11" customWidth="1"/>
    <col min="14626" max="14626" width="9.28515625" style="11" customWidth="1"/>
    <col min="14627" max="14628" width="8.7109375" style="11" customWidth="1"/>
    <col min="14629" max="14630" width="8" style="11" customWidth="1"/>
    <col min="14631" max="14631" width="12.7109375" style="11" customWidth="1"/>
    <col min="14632" max="14632" width="8.7109375" style="11" customWidth="1"/>
    <col min="14633" max="14633" width="12.7109375" style="11" customWidth="1"/>
    <col min="14634" max="14634" width="8.7109375" style="11" customWidth="1"/>
    <col min="14635" max="14635" width="9.42578125" style="11" customWidth="1"/>
    <col min="14636" max="14848" width="9.140625" style="11"/>
    <col min="14849" max="14849" width="6" style="11" customWidth="1"/>
    <col min="14850" max="14850" width="44.7109375" style="11" customWidth="1"/>
    <col min="14851" max="14851" width="7.28515625" style="11" customWidth="1"/>
    <col min="14852" max="14854" width="8.7109375" style="11" customWidth="1"/>
    <col min="14855" max="14855" width="12.42578125" style="11" customWidth="1"/>
    <col min="14856" max="14856" width="8.7109375" style="11" customWidth="1"/>
    <col min="14857" max="14857" width="11" style="11" customWidth="1"/>
    <col min="14858" max="14858" width="8.7109375" style="11" customWidth="1"/>
    <col min="14859" max="14859" width="7.7109375" style="11" customWidth="1"/>
    <col min="14860" max="14862" width="8.7109375" style="11" customWidth="1"/>
    <col min="14863" max="14863" width="13" style="11" customWidth="1"/>
    <col min="14864" max="14864" width="8.7109375" style="11" customWidth="1"/>
    <col min="14865" max="14865" width="11" style="11" customWidth="1"/>
    <col min="14866" max="14866" width="9.28515625" style="11" customWidth="1"/>
    <col min="14867" max="14867" width="7.28515625" style="11" customWidth="1"/>
    <col min="14868" max="14870" width="8.7109375" style="11" customWidth="1"/>
    <col min="14871" max="14871" width="12.42578125" style="11" customWidth="1"/>
    <col min="14872" max="14872" width="8.7109375" style="11" customWidth="1"/>
    <col min="14873" max="14873" width="11" style="11" customWidth="1"/>
    <col min="14874" max="14874" width="8.7109375" style="11" customWidth="1"/>
    <col min="14875" max="14875" width="7.7109375" style="11" customWidth="1"/>
    <col min="14876" max="14878" width="9.42578125" style="11" customWidth="1"/>
    <col min="14879" max="14879" width="13" style="11" customWidth="1"/>
    <col min="14880" max="14880" width="8.7109375" style="11" customWidth="1"/>
    <col min="14881" max="14881" width="11" style="11" customWidth="1"/>
    <col min="14882" max="14882" width="9.28515625" style="11" customWidth="1"/>
    <col min="14883" max="14884" width="8.7109375" style="11" customWidth="1"/>
    <col min="14885" max="14886" width="8" style="11" customWidth="1"/>
    <col min="14887" max="14887" width="12.7109375" style="11" customWidth="1"/>
    <col min="14888" max="14888" width="8.7109375" style="11" customWidth="1"/>
    <col min="14889" max="14889" width="12.7109375" style="11" customWidth="1"/>
    <col min="14890" max="14890" width="8.7109375" style="11" customWidth="1"/>
    <col min="14891" max="14891" width="9.42578125" style="11" customWidth="1"/>
    <col min="14892" max="15104" width="9.140625" style="11"/>
    <col min="15105" max="15105" width="6" style="11" customWidth="1"/>
    <col min="15106" max="15106" width="44.7109375" style="11" customWidth="1"/>
    <col min="15107" max="15107" width="7.28515625" style="11" customWidth="1"/>
    <col min="15108" max="15110" width="8.7109375" style="11" customWidth="1"/>
    <col min="15111" max="15111" width="12.42578125" style="11" customWidth="1"/>
    <col min="15112" max="15112" width="8.7109375" style="11" customWidth="1"/>
    <col min="15113" max="15113" width="11" style="11" customWidth="1"/>
    <col min="15114" max="15114" width="8.7109375" style="11" customWidth="1"/>
    <col min="15115" max="15115" width="7.7109375" style="11" customWidth="1"/>
    <col min="15116" max="15118" width="8.7109375" style="11" customWidth="1"/>
    <col min="15119" max="15119" width="13" style="11" customWidth="1"/>
    <col min="15120" max="15120" width="8.7109375" style="11" customWidth="1"/>
    <col min="15121" max="15121" width="11" style="11" customWidth="1"/>
    <col min="15122" max="15122" width="9.28515625" style="11" customWidth="1"/>
    <col min="15123" max="15123" width="7.28515625" style="11" customWidth="1"/>
    <col min="15124" max="15126" width="8.7109375" style="11" customWidth="1"/>
    <col min="15127" max="15127" width="12.42578125" style="11" customWidth="1"/>
    <col min="15128" max="15128" width="8.7109375" style="11" customWidth="1"/>
    <col min="15129" max="15129" width="11" style="11" customWidth="1"/>
    <col min="15130" max="15130" width="8.7109375" style="11" customWidth="1"/>
    <col min="15131" max="15131" width="7.7109375" style="11" customWidth="1"/>
    <col min="15132" max="15134" width="9.42578125" style="11" customWidth="1"/>
    <col min="15135" max="15135" width="13" style="11" customWidth="1"/>
    <col min="15136" max="15136" width="8.7109375" style="11" customWidth="1"/>
    <col min="15137" max="15137" width="11" style="11" customWidth="1"/>
    <col min="15138" max="15138" width="9.28515625" style="11" customWidth="1"/>
    <col min="15139" max="15140" width="8.7109375" style="11" customWidth="1"/>
    <col min="15141" max="15142" width="8" style="11" customWidth="1"/>
    <col min="15143" max="15143" width="12.7109375" style="11" customWidth="1"/>
    <col min="15144" max="15144" width="8.7109375" style="11" customWidth="1"/>
    <col min="15145" max="15145" width="12.7109375" style="11" customWidth="1"/>
    <col min="15146" max="15146" width="8.7109375" style="11" customWidth="1"/>
    <col min="15147" max="15147" width="9.42578125" style="11" customWidth="1"/>
    <col min="15148" max="15360" width="9.140625" style="11"/>
    <col min="15361" max="15361" width="6" style="11" customWidth="1"/>
    <col min="15362" max="15362" width="44.7109375" style="11" customWidth="1"/>
    <col min="15363" max="15363" width="7.28515625" style="11" customWidth="1"/>
    <col min="15364" max="15366" width="8.7109375" style="11" customWidth="1"/>
    <col min="15367" max="15367" width="12.42578125" style="11" customWidth="1"/>
    <col min="15368" max="15368" width="8.7109375" style="11" customWidth="1"/>
    <col min="15369" max="15369" width="11" style="11" customWidth="1"/>
    <col min="15370" max="15370" width="8.7109375" style="11" customWidth="1"/>
    <col min="15371" max="15371" width="7.7109375" style="11" customWidth="1"/>
    <col min="15372" max="15374" width="8.7109375" style="11" customWidth="1"/>
    <col min="15375" max="15375" width="13" style="11" customWidth="1"/>
    <col min="15376" max="15376" width="8.7109375" style="11" customWidth="1"/>
    <col min="15377" max="15377" width="11" style="11" customWidth="1"/>
    <col min="15378" max="15378" width="9.28515625" style="11" customWidth="1"/>
    <col min="15379" max="15379" width="7.28515625" style="11" customWidth="1"/>
    <col min="15380" max="15382" width="8.7109375" style="11" customWidth="1"/>
    <col min="15383" max="15383" width="12.42578125" style="11" customWidth="1"/>
    <col min="15384" max="15384" width="8.7109375" style="11" customWidth="1"/>
    <col min="15385" max="15385" width="11" style="11" customWidth="1"/>
    <col min="15386" max="15386" width="8.7109375" style="11" customWidth="1"/>
    <col min="15387" max="15387" width="7.7109375" style="11" customWidth="1"/>
    <col min="15388" max="15390" width="9.42578125" style="11" customWidth="1"/>
    <col min="15391" max="15391" width="13" style="11" customWidth="1"/>
    <col min="15392" max="15392" width="8.7109375" style="11" customWidth="1"/>
    <col min="15393" max="15393" width="11" style="11" customWidth="1"/>
    <col min="15394" max="15394" width="9.28515625" style="11" customWidth="1"/>
    <col min="15395" max="15396" width="8.7109375" style="11" customWidth="1"/>
    <col min="15397" max="15398" width="8" style="11" customWidth="1"/>
    <col min="15399" max="15399" width="12.7109375" style="11" customWidth="1"/>
    <col min="15400" max="15400" width="8.7109375" style="11" customWidth="1"/>
    <col min="15401" max="15401" width="12.7109375" style="11" customWidth="1"/>
    <col min="15402" max="15402" width="8.7109375" style="11" customWidth="1"/>
    <col min="15403" max="15403" width="9.42578125" style="11" customWidth="1"/>
    <col min="15404" max="15616" width="9.140625" style="11"/>
    <col min="15617" max="15617" width="6" style="11" customWidth="1"/>
    <col min="15618" max="15618" width="44.7109375" style="11" customWidth="1"/>
    <col min="15619" max="15619" width="7.28515625" style="11" customWidth="1"/>
    <col min="15620" max="15622" width="8.7109375" style="11" customWidth="1"/>
    <col min="15623" max="15623" width="12.42578125" style="11" customWidth="1"/>
    <col min="15624" max="15624" width="8.7109375" style="11" customWidth="1"/>
    <col min="15625" max="15625" width="11" style="11" customWidth="1"/>
    <col min="15626" max="15626" width="8.7109375" style="11" customWidth="1"/>
    <col min="15627" max="15627" width="7.7109375" style="11" customWidth="1"/>
    <col min="15628" max="15630" width="8.7109375" style="11" customWidth="1"/>
    <col min="15631" max="15631" width="13" style="11" customWidth="1"/>
    <col min="15632" max="15632" width="8.7109375" style="11" customWidth="1"/>
    <col min="15633" max="15633" width="11" style="11" customWidth="1"/>
    <col min="15634" max="15634" width="9.28515625" style="11" customWidth="1"/>
    <col min="15635" max="15635" width="7.28515625" style="11" customWidth="1"/>
    <col min="15636" max="15638" width="8.7109375" style="11" customWidth="1"/>
    <col min="15639" max="15639" width="12.42578125" style="11" customWidth="1"/>
    <col min="15640" max="15640" width="8.7109375" style="11" customWidth="1"/>
    <col min="15641" max="15641" width="11" style="11" customWidth="1"/>
    <col min="15642" max="15642" width="8.7109375" style="11" customWidth="1"/>
    <col min="15643" max="15643" width="7.7109375" style="11" customWidth="1"/>
    <col min="15644" max="15646" width="9.42578125" style="11" customWidth="1"/>
    <col min="15647" max="15647" width="13" style="11" customWidth="1"/>
    <col min="15648" max="15648" width="8.7109375" style="11" customWidth="1"/>
    <col min="15649" max="15649" width="11" style="11" customWidth="1"/>
    <col min="15650" max="15650" width="9.28515625" style="11" customWidth="1"/>
    <col min="15651" max="15652" width="8.7109375" style="11" customWidth="1"/>
    <col min="15653" max="15654" width="8" style="11" customWidth="1"/>
    <col min="15655" max="15655" width="12.7109375" style="11" customWidth="1"/>
    <col min="15656" max="15656" width="8.7109375" style="11" customWidth="1"/>
    <col min="15657" max="15657" width="12.7109375" style="11" customWidth="1"/>
    <col min="15658" max="15658" width="8.7109375" style="11" customWidth="1"/>
    <col min="15659" max="15659" width="9.42578125" style="11" customWidth="1"/>
    <col min="15660" max="15872" width="9.140625" style="11"/>
    <col min="15873" max="15873" width="6" style="11" customWidth="1"/>
    <col min="15874" max="15874" width="44.7109375" style="11" customWidth="1"/>
    <col min="15875" max="15875" width="7.28515625" style="11" customWidth="1"/>
    <col min="15876" max="15878" width="8.7109375" style="11" customWidth="1"/>
    <col min="15879" max="15879" width="12.42578125" style="11" customWidth="1"/>
    <col min="15880" max="15880" width="8.7109375" style="11" customWidth="1"/>
    <col min="15881" max="15881" width="11" style="11" customWidth="1"/>
    <col min="15882" max="15882" width="8.7109375" style="11" customWidth="1"/>
    <col min="15883" max="15883" width="7.7109375" style="11" customWidth="1"/>
    <col min="15884" max="15886" width="8.7109375" style="11" customWidth="1"/>
    <col min="15887" max="15887" width="13" style="11" customWidth="1"/>
    <col min="15888" max="15888" width="8.7109375" style="11" customWidth="1"/>
    <col min="15889" max="15889" width="11" style="11" customWidth="1"/>
    <col min="15890" max="15890" width="9.28515625" style="11" customWidth="1"/>
    <col min="15891" max="15891" width="7.28515625" style="11" customWidth="1"/>
    <col min="15892" max="15894" width="8.7109375" style="11" customWidth="1"/>
    <col min="15895" max="15895" width="12.42578125" style="11" customWidth="1"/>
    <col min="15896" max="15896" width="8.7109375" style="11" customWidth="1"/>
    <col min="15897" max="15897" width="11" style="11" customWidth="1"/>
    <col min="15898" max="15898" width="8.7109375" style="11" customWidth="1"/>
    <col min="15899" max="15899" width="7.7109375" style="11" customWidth="1"/>
    <col min="15900" max="15902" width="9.42578125" style="11" customWidth="1"/>
    <col min="15903" max="15903" width="13" style="11" customWidth="1"/>
    <col min="15904" max="15904" width="8.7109375" style="11" customWidth="1"/>
    <col min="15905" max="15905" width="11" style="11" customWidth="1"/>
    <col min="15906" max="15906" width="9.28515625" style="11" customWidth="1"/>
    <col min="15907" max="15908" width="8.7109375" style="11" customWidth="1"/>
    <col min="15909" max="15910" width="8" style="11" customWidth="1"/>
    <col min="15911" max="15911" width="12.7109375" style="11" customWidth="1"/>
    <col min="15912" max="15912" width="8.7109375" style="11" customWidth="1"/>
    <col min="15913" max="15913" width="12.7109375" style="11" customWidth="1"/>
    <col min="15914" max="15914" width="8.7109375" style="11" customWidth="1"/>
    <col min="15915" max="15915" width="9.42578125" style="11" customWidth="1"/>
    <col min="15916" max="16128" width="9.140625" style="11"/>
    <col min="16129" max="16129" width="6" style="11" customWidth="1"/>
    <col min="16130" max="16130" width="44.7109375" style="11" customWidth="1"/>
    <col min="16131" max="16131" width="7.28515625" style="11" customWidth="1"/>
    <col min="16132" max="16134" width="8.7109375" style="11" customWidth="1"/>
    <col min="16135" max="16135" width="12.42578125" style="11" customWidth="1"/>
    <col min="16136" max="16136" width="8.7109375" style="11" customWidth="1"/>
    <col min="16137" max="16137" width="11" style="11" customWidth="1"/>
    <col min="16138" max="16138" width="8.7109375" style="11" customWidth="1"/>
    <col min="16139" max="16139" width="7.7109375" style="11" customWidth="1"/>
    <col min="16140" max="16142" width="8.7109375" style="11" customWidth="1"/>
    <col min="16143" max="16143" width="13" style="11" customWidth="1"/>
    <col min="16144" max="16144" width="8.7109375" style="11" customWidth="1"/>
    <col min="16145" max="16145" width="11" style="11" customWidth="1"/>
    <col min="16146" max="16146" width="9.28515625" style="11" customWidth="1"/>
    <col min="16147" max="16147" width="7.28515625" style="11" customWidth="1"/>
    <col min="16148" max="16150" width="8.7109375" style="11" customWidth="1"/>
    <col min="16151" max="16151" width="12.42578125" style="11" customWidth="1"/>
    <col min="16152" max="16152" width="8.7109375" style="11" customWidth="1"/>
    <col min="16153" max="16153" width="11" style="11" customWidth="1"/>
    <col min="16154" max="16154" width="8.7109375" style="11" customWidth="1"/>
    <col min="16155" max="16155" width="7.7109375" style="11" customWidth="1"/>
    <col min="16156" max="16158" width="9.42578125" style="11" customWidth="1"/>
    <col min="16159" max="16159" width="13" style="11" customWidth="1"/>
    <col min="16160" max="16160" width="8.7109375" style="11" customWidth="1"/>
    <col min="16161" max="16161" width="11" style="11" customWidth="1"/>
    <col min="16162" max="16162" width="9.28515625" style="11" customWidth="1"/>
    <col min="16163" max="16164" width="8.7109375" style="11" customWidth="1"/>
    <col min="16165" max="16166" width="8" style="11" customWidth="1"/>
    <col min="16167" max="16167" width="12.7109375" style="11" customWidth="1"/>
    <col min="16168" max="16168" width="8.7109375" style="11" customWidth="1"/>
    <col min="16169" max="16169" width="12.7109375" style="11" customWidth="1"/>
    <col min="16170" max="16170" width="8.7109375" style="11" customWidth="1"/>
    <col min="16171" max="16171" width="9.42578125" style="11" customWidth="1"/>
    <col min="16172" max="16384" width="9.140625" style="11"/>
  </cols>
  <sheetData>
    <row r="1" spans="1:43" s="17" customFormat="1" ht="25.5" customHeight="1">
      <c r="A1" s="557" t="s">
        <v>276</v>
      </c>
      <c r="B1" s="557"/>
      <c r="C1" s="557"/>
      <c r="D1" s="557"/>
      <c r="E1" s="557"/>
      <c r="F1" s="557"/>
      <c r="G1" s="557"/>
      <c r="H1" s="557"/>
      <c r="I1" s="557"/>
      <c r="J1" s="557"/>
      <c r="K1" s="557"/>
      <c r="L1" s="557"/>
      <c r="M1" s="557"/>
      <c r="N1" s="557"/>
      <c r="O1" s="557"/>
      <c r="P1" s="557"/>
      <c r="Q1" s="557"/>
      <c r="R1" s="33"/>
      <c r="S1" s="195"/>
      <c r="T1" s="195"/>
      <c r="U1" s="195"/>
      <c r="V1" s="196"/>
      <c r="W1" s="196"/>
      <c r="X1" s="196"/>
      <c r="Y1" s="196"/>
      <c r="Z1" s="196"/>
      <c r="AA1" s="628" t="s">
        <v>0</v>
      </c>
      <c r="AB1" s="628"/>
      <c r="AC1" s="628"/>
      <c r="AD1" s="628"/>
      <c r="AE1" s="628"/>
      <c r="AF1" s="628"/>
      <c r="AG1" s="628"/>
      <c r="AH1" s="628"/>
      <c r="AI1" s="628"/>
      <c r="AJ1" s="628"/>
      <c r="AK1" s="628"/>
      <c r="AL1" s="628"/>
      <c r="AM1" s="628"/>
      <c r="AN1" s="628"/>
      <c r="AO1" s="628"/>
      <c r="AP1" s="628"/>
      <c r="AQ1" s="628"/>
    </row>
    <row r="2" spans="1:43" s="17" customFormat="1" ht="39" customHeight="1">
      <c r="A2" s="629" t="s">
        <v>1</v>
      </c>
      <c r="B2" s="629"/>
      <c r="C2" s="629"/>
      <c r="D2" s="629"/>
      <c r="E2" s="629"/>
      <c r="F2" s="629"/>
      <c r="G2" s="629"/>
      <c r="H2" s="629"/>
      <c r="I2" s="629"/>
      <c r="J2" s="629"/>
      <c r="K2" s="629"/>
      <c r="L2" s="629"/>
      <c r="M2" s="629"/>
      <c r="N2" s="629"/>
      <c r="O2" s="629"/>
      <c r="P2" s="629"/>
      <c r="Q2" s="629"/>
      <c r="R2" s="32"/>
      <c r="S2" s="196"/>
      <c r="T2" s="196"/>
      <c r="U2" s="196"/>
      <c r="V2" s="196"/>
      <c r="W2" s="196"/>
      <c r="X2" s="196"/>
      <c r="Y2" s="196"/>
      <c r="Z2" s="196"/>
      <c r="AA2" s="630" t="s">
        <v>2</v>
      </c>
      <c r="AB2" s="630"/>
      <c r="AC2" s="630"/>
      <c r="AD2" s="630"/>
      <c r="AE2" s="630"/>
      <c r="AF2" s="630"/>
      <c r="AG2" s="630"/>
      <c r="AH2" s="630"/>
      <c r="AI2" s="630"/>
      <c r="AJ2" s="630"/>
      <c r="AK2" s="630"/>
      <c r="AL2" s="630"/>
      <c r="AM2" s="630"/>
      <c r="AN2" s="630"/>
      <c r="AO2" s="630"/>
      <c r="AP2" s="630"/>
      <c r="AQ2" s="630"/>
    </row>
    <row r="3" spans="1:43" s="17" customFormat="1" ht="46.15" customHeight="1">
      <c r="A3" s="631" t="s">
        <v>3</v>
      </c>
      <c r="B3" s="631"/>
      <c r="C3" s="631"/>
      <c r="D3" s="631"/>
      <c r="E3" s="631"/>
      <c r="F3" s="631"/>
      <c r="G3" s="631"/>
      <c r="H3" s="631"/>
      <c r="I3" s="631"/>
      <c r="J3" s="631"/>
      <c r="K3" s="631"/>
      <c r="L3" s="631"/>
      <c r="M3" s="631"/>
      <c r="N3" s="631"/>
      <c r="O3" s="631"/>
      <c r="P3" s="631"/>
      <c r="Q3" s="631"/>
      <c r="R3" s="631"/>
      <c r="S3" s="631"/>
      <c r="T3" s="631"/>
      <c r="U3" s="631"/>
      <c r="V3" s="631"/>
      <c r="W3" s="631"/>
      <c r="X3" s="631"/>
      <c r="Y3" s="631"/>
      <c r="Z3" s="631"/>
      <c r="AA3" s="631"/>
      <c r="AB3" s="631"/>
      <c r="AC3" s="631"/>
      <c r="AD3" s="631"/>
      <c r="AE3" s="631"/>
      <c r="AF3" s="631"/>
      <c r="AG3" s="631"/>
      <c r="AH3" s="631"/>
      <c r="AI3" s="631"/>
      <c r="AJ3" s="631"/>
      <c r="AK3" s="631"/>
      <c r="AL3" s="631"/>
      <c r="AM3" s="631"/>
      <c r="AN3" s="631"/>
      <c r="AO3" s="631"/>
      <c r="AP3" s="631"/>
      <c r="AQ3" s="631"/>
    </row>
    <row r="4" spans="1:43" s="20" customFormat="1" ht="64.900000000000006" customHeight="1">
      <c r="A4" s="627" t="s">
        <v>277</v>
      </c>
      <c r="B4" s="627"/>
      <c r="C4" s="627"/>
      <c r="D4" s="627"/>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627"/>
      <c r="AM4" s="627"/>
      <c r="AN4" s="627"/>
      <c r="AO4" s="627"/>
      <c r="AP4" s="627"/>
      <c r="AQ4" s="627"/>
    </row>
    <row r="5" spans="1:43" s="17" customFormat="1" ht="33" customHeight="1">
      <c r="A5" s="617" t="s">
        <v>4</v>
      </c>
      <c r="B5" s="617"/>
      <c r="C5" s="617"/>
      <c r="D5" s="617"/>
      <c r="E5" s="617"/>
      <c r="F5" s="617"/>
      <c r="G5" s="617"/>
      <c r="H5" s="617"/>
      <c r="I5" s="617"/>
      <c r="J5" s="617"/>
      <c r="K5" s="617"/>
      <c r="L5" s="617"/>
      <c r="M5" s="617"/>
      <c r="N5" s="617"/>
      <c r="O5" s="617"/>
      <c r="P5" s="617"/>
      <c r="Q5" s="617"/>
      <c r="R5" s="617"/>
      <c r="S5" s="617"/>
      <c r="T5" s="617"/>
      <c r="U5" s="617"/>
      <c r="V5" s="617"/>
      <c r="W5" s="617"/>
      <c r="X5" s="617"/>
      <c r="Y5" s="617"/>
      <c r="Z5" s="617"/>
      <c r="AA5" s="617"/>
      <c r="AB5" s="617"/>
      <c r="AC5" s="617"/>
      <c r="AD5" s="617"/>
      <c r="AE5" s="617"/>
      <c r="AF5" s="617"/>
      <c r="AG5" s="617"/>
      <c r="AH5" s="617"/>
      <c r="AI5" s="617"/>
      <c r="AJ5" s="617"/>
      <c r="AK5" s="617"/>
      <c r="AL5" s="617"/>
      <c r="AM5" s="617"/>
      <c r="AN5" s="617"/>
      <c r="AO5" s="617"/>
      <c r="AP5" s="617"/>
      <c r="AQ5" s="617"/>
    </row>
    <row r="6" spans="1:43" s="5" customFormat="1" ht="41.65" customHeight="1">
      <c r="A6" s="530" t="s">
        <v>5</v>
      </c>
      <c r="B6" s="530" t="s">
        <v>23</v>
      </c>
      <c r="C6" s="530" t="s">
        <v>278</v>
      </c>
      <c r="D6" s="530"/>
      <c r="E6" s="530"/>
      <c r="F6" s="530"/>
      <c r="G6" s="530"/>
      <c r="H6" s="530"/>
      <c r="I6" s="530"/>
      <c r="J6" s="530"/>
      <c r="K6" s="530"/>
      <c r="L6" s="530"/>
      <c r="M6" s="530"/>
      <c r="N6" s="530"/>
      <c r="O6" s="530"/>
      <c r="P6" s="530"/>
      <c r="Q6" s="530"/>
      <c r="R6" s="530"/>
      <c r="S6" s="618" t="s">
        <v>279</v>
      </c>
      <c r="T6" s="619"/>
      <c r="U6" s="619"/>
      <c r="V6" s="619"/>
      <c r="W6" s="619"/>
      <c r="X6" s="619"/>
      <c r="Y6" s="619"/>
      <c r="Z6" s="619"/>
      <c r="AA6" s="619"/>
      <c r="AB6" s="619"/>
      <c r="AC6" s="619"/>
      <c r="AD6" s="619"/>
      <c r="AE6" s="619"/>
      <c r="AF6" s="619"/>
      <c r="AG6" s="619"/>
      <c r="AH6" s="619"/>
      <c r="AI6" s="620" t="s">
        <v>280</v>
      </c>
      <c r="AJ6" s="621"/>
      <c r="AK6" s="621"/>
      <c r="AL6" s="621"/>
      <c r="AM6" s="621"/>
      <c r="AN6" s="621"/>
      <c r="AO6" s="621"/>
      <c r="AP6" s="622"/>
      <c r="AQ6" s="530" t="s">
        <v>8</v>
      </c>
    </row>
    <row r="7" spans="1:43" s="5" customFormat="1" ht="41.65" customHeight="1">
      <c r="A7" s="530"/>
      <c r="B7" s="530"/>
      <c r="C7" s="530" t="s">
        <v>11</v>
      </c>
      <c r="D7" s="530"/>
      <c r="E7" s="530"/>
      <c r="F7" s="530"/>
      <c r="G7" s="530"/>
      <c r="H7" s="530"/>
      <c r="I7" s="530"/>
      <c r="J7" s="530"/>
      <c r="K7" s="530" t="s">
        <v>281</v>
      </c>
      <c r="L7" s="530"/>
      <c r="M7" s="530"/>
      <c r="N7" s="530"/>
      <c r="O7" s="530"/>
      <c r="P7" s="530"/>
      <c r="Q7" s="530"/>
      <c r="R7" s="530"/>
      <c r="S7" s="618" t="s">
        <v>11</v>
      </c>
      <c r="T7" s="619"/>
      <c r="U7" s="619"/>
      <c r="V7" s="619"/>
      <c r="W7" s="619"/>
      <c r="X7" s="619"/>
      <c r="Y7" s="619"/>
      <c r="Z7" s="626"/>
      <c r="AA7" s="619" t="s">
        <v>282</v>
      </c>
      <c r="AB7" s="619"/>
      <c r="AC7" s="619"/>
      <c r="AD7" s="619"/>
      <c r="AE7" s="619"/>
      <c r="AF7" s="619"/>
      <c r="AG7" s="619"/>
      <c r="AH7" s="626"/>
      <c r="AI7" s="623"/>
      <c r="AJ7" s="624"/>
      <c r="AK7" s="624"/>
      <c r="AL7" s="624"/>
      <c r="AM7" s="624"/>
      <c r="AN7" s="624"/>
      <c r="AO7" s="624"/>
      <c r="AP7" s="625"/>
      <c r="AQ7" s="530"/>
    </row>
    <row r="8" spans="1:43" s="5" customFormat="1" ht="41.65" customHeight="1">
      <c r="A8" s="530"/>
      <c r="B8" s="530"/>
      <c r="C8" s="530" t="s">
        <v>11</v>
      </c>
      <c r="D8" s="530" t="s">
        <v>28</v>
      </c>
      <c r="E8" s="530"/>
      <c r="F8" s="530" t="s">
        <v>29</v>
      </c>
      <c r="G8" s="615" t="s">
        <v>30</v>
      </c>
      <c r="H8" s="530" t="s">
        <v>31</v>
      </c>
      <c r="I8" s="615" t="s">
        <v>34</v>
      </c>
      <c r="J8" s="530" t="s">
        <v>33</v>
      </c>
      <c r="K8" s="530" t="s">
        <v>11</v>
      </c>
      <c r="L8" s="530" t="s">
        <v>28</v>
      </c>
      <c r="M8" s="530"/>
      <c r="N8" s="530" t="s">
        <v>29</v>
      </c>
      <c r="O8" s="615" t="s">
        <v>30</v>
      </c>
      <c r="P8" s="530" t="s">
        <v>31</v>
      </c>
      <c r="Q8" s="530" t="s">
        <v>32</v>
      </c>
      <c r="R8" s="530" t="s">
        <v>33</v>
      </c>
      <c r="S8" s="530" t="s">
        <v>11</v>
      </c>
      <c r="T8" s="530" t="s">
        <v>28</v>
      </c>
      <c r="U8" s="530"/>
      <c r="V8" s="530" t="s">
        <v>29</v>
      </c>
      <c r="W8" s="615" t="s">
        <v>30</v>
      </c>
      <c r="X8" s="530" t="s">
        <v>31</v>
      </c>
      <c r="Y8" s="615" t="s">
        <v>34</v>
      </c>
      <c r="Z8" s="530" t="s">
        <v>33</v>
      </c>
      <c r="AA8" s="530" t="s">
        <v>11</v>
      </c>
      <c r="AB8" s="530" t="s">
        <v>28</v>
      </c>
      <c r="AC8" s="530"/>
      <c r="AD8" s="530" t="s">
        <v>29</v>
      </c>
      <c r="AE8" s="615" t="s">
        <v>30</v>
      </c>
      <c r="AF8" s="530" t="s">
        <v>31</v>
      </c>
      <c r="AG8" s="530" t="s">
        <v>32</v>
      </c>
      <c r="AH8" s="530" t="s">
        <v>33</v>
      </c>
      <c r="AI8" s="530" t="s">
        <v>11</v>
      </c>
      <c r="AJ8" s="530" t="s">
        <v>28</v>
      </c>
      <c r="AK8" s="530"/>
      <c r="AL8" s="530" t="s">
        <v>29</v>
      </c>
      <c r="AM8" s="615" t="s">
        <v>30</v>
      </c>
      <c r="AN8" s="530" t="s">
        <v>31</v>
      </c>
      <c r="AO8" s="615" t="s">
        <v>34</v>
      </c>
      <c r="AP8" s="530" t="s">
        <v>33</v>
      </c>
      <c r="AQ8" s="530"/>
    </row>
    <row r="9" spans="1:43" s="5" customFormat="1" ht="154.9" customHeight="1">
      <c r="A9" s="530"/>
      <c r="B9" s="530"/>
      <c r="C9" s="530"/>
      <c r="D9" s="6" t="s">
        <v>35</v>
      </c>
      <c r="E9" s="6" t="s">
        <v>36</v>
      </c>
      <c r="F9" s="530"/>
      <c r="G9" s="616"/>
      <c r="H9" s="530"/>
      <c r="I9" s="616"/>
      <c r="J9" s="530"/>
      <c r="K9" s="530"/>
      <c r="L9" s="6" t="s">
        <v>35</v>
      </c>
      <c r="M9" s="6" t="s">
        <v>36</v>
      </c>
      <c r="N9" s="530"/>
      <c r="O9" s="616"/>
      <c r="P9" s="530"/>
      <c r="Q9" s="530"/>
      <c r="R9" s="530"/>
      <c r="S9" s="530"/>
      <c r="T9" s="6" t="s">
        <v>35</v>
      </c>
      <c r="U9" s="6" t="s">
        <v>36</v>
      </c>
      <c r="V9" s="530"/>
      <c r="W9" s="616"/>
      <c r="X9" s="530"/>
      <c r="Y9" s="616"/>
      <c r="Z9" s="530"/>
      <c r="AA9" s="530"/>
      <c r="AB9" s="6" t="s">
        <v>35</v>
      </c>
      <c r="AC9" s="6" t="s">
        <v>36</v>
      </c>
      <c r="AD9" s="530"/>
      <c r="AE9" s="616"/>
      <c r="AF9" s="530"/>
      <c r="AG9" s="530"/>
      <c r="AH9" s="530"/>
      <c r="AI9" s="530"/>
      <c r="AJ9" s="6" t="s">
        <v>35</v>
      </c>
      <c r="AK9" s="6" t="s">
        <v>36</v>
      </c>
      <c r="AL9" s="530"/>
      <c r="AM9" s="616"/>
      <c r="AN9" s="530"/>
      <c r="AO9" s="616"/>
      <c r="AP9" s="530"/>
      <c r="AQ9" s="530"/>
    </row>
    <row r="10" spans="1:43" s="8" customFormat="1" ht="24" customHeight="1">
      <c r="A10" s="21">
        <v>1</v>
      </c>
      <c r="B10" s="21">
        <v>2</v>
      </c>
      <c r="C10" s="21">
        <v>3</v>
      </c>
      <c r="D10" s="21">
        <v>4</v>
      </c>
      <c r="E10" s="21">
        <v>5</v>
      </c>
      <c r="F10" s="21">
        <v>6</v>
      </c>
      <c r="G10" s="21">
        <v>7</v>
      </c>
      <c r="H10" s="21">
        <v>8</v>
      </c>
      <c r="I10" s="21">
        <v>9</v>
      </c>
      <c r="J10" s="21">
        <v>10</v>
      </c>
      <c r="K10" s="21">
        <v>11</v>
      </c>
      <c r="L10" s="21">
        <v>12</v>
      </c>
      <c r="M10" s="21">
        <v>13</v>
      </c>
      <c r="N10" s="21">
        <v>14</v>
      </c>
      <c r="O10" s="21">
        <v>15</v>
      </c>
      <c r="P10" s="21">
        <v>16</v>
      </c>
      <c r="Q10" s="21">
        <v>17</v>
      </c>
      <c r="R10" s="21">
        <v>18</v>
      </c>
      <c r="S10" s="21">
        <v>19</v>
      </c>
      <c r="T10" s="21">
        <v>20</v>
      </c>
      <c r="U10" s="21">
        <v>21</v>
      </c>
      <c r="V10" s="21">
        <v>22</v>
      </c>
      <c r="W10" s="21">
        <v>23</v>
      </c>
      <c r="X10" s="21">
        <v>24</v>
      </c>
      <c r="Y10" s="21">
        <v>25</v>
      </c>
      <c r="Z10" s="21">
        <v>26</v>
      </c>
      <c r="AA10" s="21">
        <v>27</v>
      </c>
      <c r="AB10" s="21">
        <v>28</v>
      </c>
      <c r="AC10" s="21">
        <v>29</v>
      </c>
      <c r="AD10" s="21">
        <v>30</v>
      </c>
      <c r="AE10" s="21">
        <v>31</v>
      </c>
      <c r="AF10" s="21">
        <v>32</v>
      </c>
      <c r="AG10" s="21">
        <v>33</v>
      </c>
      <c r="AH10" s="21">
        <v>34</v>
      </c>
      <c r="AI10" s="21">
        <v>35</v>
      </c>
      <c r="AJ10" s="21">
        <v>36</v>
      </c>
      <c r="AK10" s="21">
        <v>37</v>
      </c>
      <c r="AL10" s="21">
        <v>38</v>
      </c>
      <c r="AM10" s="21">
        <v>39</v>
      </c>
      <c r="AN10" s="21">
        <v>40</v>
      </c>
      <c r="AO10" s="21">
        <v>41</v>
      </c>
      <c r="AP10" s="21">
        <v>42</v>
      </c>
      <c r="AQ10" s="21">
        <v>43</v>
      </c>
    </row>
    <row r="11" spans="1:43" ht="36" customHeight="1">
      <c r="A11" s="7"/>
      <c r="B11" s="9" t="s">
        <v>14</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10"/>
    </row>
    <row r="12" spans="1:43" s="13" customFormat="1" ht="40.5" customHeight="1">
      <c r="A12" s="7">
        <v>1</v>
      </c>
      <c r="B12" s="23" t="s">
        <v>38</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2"/>
    </row>
    <row r="13" spans="1:43" s="13" customFormat="1" ht="28.5" customHeight="1">
      <c r="A13" s="7">
        <v>2</v>
      </c>
      <c r="B13" s="23" t="s">
        <v>40</v>
      </c>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
    </row>
    <row r="14" spans="1:43" s="13" customFormat="1" ht="36.75" customHeight="1">
      <c r="A14" s="7">
        <v>3</v>
      </c>
      <c r="B14" s="23" t="s">
        <v>42</v>
      </c>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2"/>
    </row>
    <row r="15" spans="1:43" s="13" customFormat="1" ht="31.5" customHeight="1">
      <c r="A15" s="7">
        <v>4</v>
      </c>
      <c r="B15" s="23" t="s">
        <v>44</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2"/>
    </row>
    <row r="16" spans="1:43" s="13" customFormat="1" ht="36.75" customHeight="1">
      <c r="A16" s="7">
        <v>5</v>
      </c>
      <c r="B16" s="23" t="s">
        <v>46</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
    </row>
    <row r="17" spans="1:43" s="199" customFormat="1" ht="46.9" customHeight="1">
      <c r="A17" s="7">
        <v>6</v>
      </c>
      <c r="B17" s="23" t="s">
        <v>48</v>
      </c>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8"/>
    </row>
    <row r="18" spans="1:43" s="199" customFormat="1" ht="35.65" customHeight="1">
      <c r="A18" s="7">
        <v>7</v>
      </c>
      <c r="B18" s="23" t="s">
        <v>49</v>
      </c>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8"/>
    </row>
    <row r="19" spans="1:43" s="199" customFormat="1" ht="35.65" customHeight="1">
      <c r="A19" s="7">
        <v>8</v>
      </c>
      <c r="B19" s="23" t="s">
        <v>51</v>
      </c>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8"/>
    </row>
    <row r="20" spans="1:43" s="202" customFormat="1" ht="35.65" customHeight="1">
      <c r="A20" s="7">
        <v>9</v>
      </c>
      <c r="B20" s="23" t="s">
        <v>53</v>
      </c>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1"/>
    </row>
    <row r="21" spans="1:43" s="13" customFormat="1" ht="35.65" customHeight="1">
      <c r="A21" s="7">
        <v>10</v>
      </c>
      <c r="B21" s="23" t="s">
        <v>55</v>
      </c>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2"/>
    </row>
    <row r="22" spans="1:43" s="13" customFormat="1" ht="35.65" customHeight="1">
      <c r="A22" s="7">
        <v>11</v>
      </c>
      <c r="B22" s="23" t="s">
        <v>57</v>
      </c>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2"/>
    </row>
    <row r="23" spans="1:43" s="13" customFormat="1" ht="35.65" customHeight="1">
      <c r="A23" s="7">
        <v>12</v>
      </c>
      <c r="B23" s="23" t="s">
        <v>59</v>
      </c>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2"/>
    </row>
    <row r="24" spans="1:43" s="13" customFormat="1" ht="35.65" customHeight="1">
      <c r="A24" s="7">
        <v>13</v>
      </c>
      <c r="B24" s="23" t="s">
        <v>61</v>
      </c>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2"/>
    </row>
    <row r="25" spans="1:43" s="13" customFormat="1" ht="35.65" customHeight="1">
      <c r="A25" s="7">
        <v>14</v>
      </c>
      <c r="B25" s="23" t="s">
        <v>63</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2"/>
    </row>
    <row r="26" spans="1:43" s="13" customFormat="1" ht="35.65" customHeight="1">
      <c r="A26" s="7">
        <v>15</v>
      </c>
      <c r="B26" s="23" t="s">
        <v>65</v>
      </c>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2"/>
    </row>
    <row r="27" spans="1:43" s="13" customFormat="1" ht="35.65" customHeight="1">
      <c r="A27" s="7">
        <v>16</v>
      </c>
      <c r="B27" s="23" t="s">
        <v>67</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2"/>
    </row>
    <row r="28" spans="1:43" s="13" customFormat="1" ht="35.65" customHeight="1">
      <c r="A28" s="7">
        <v>17</v>
      </c>
      <c r="B28" s="23" t="s">
        <v>69</v>
      </c>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2"/>
    </row>
    <row r="29" spans="1:43" s="13" customFormat="1" ht="35.65" customHeight="1">
      <c r="A29" s="7">
        <v>18</v>
      </c>
      <c r="B29" s="23" t="s">
        <v>71</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2"/>
    </row>
    <row r="30" spans="1:43" s="13" customFormat="1" ht="35.65" customHeight="1">
      <c r="A30" s="7">
        <v>19</v>
      </c>
      <c r="B30" s="23" t="s">
        <v>73</v>
      </c>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2"/>
    </row>
    <row r="31" spans="1:43" s="13" customFormat="1" ht="35.65" hidden="1" customHeight="1">
      <c r="A31" s="7">
        <v>20</v>
      </c>
      <c r="B31" s="23" t="s">
        <v>75</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2"/>
    </row>
    <row r="32" spans="1:43" ht="6" customHeight="1">
      <c r="A32" s="7"/>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row>
    <row r="33" spans="1:43" s="31" customFormat="1" ht="96.4" customHeight="1">
      <c r="A33" s="30"/>
      <c r="B33" s="531" t="s">
        <v>283</v>
      </c>
      <c r="C33" s="531"/>
      <c r="D33" s="531"/>
      <c r="E33" s="531"/>
      <c r="F33" s="531"/>
      <c r="G33" s="531"/>
      <c r="H33" s="531"/>
      <c r="I33" s="531"/>
      <c r="J33" s="531"/>
      <c r="K33" s="531"/>
      <c r="L33" s="531"/>
      <c r="M33" s="531"/>
      <c r="N33" s="531"/>
      <c r="O33" s="531"/>
      <c r="P33" s="531"/>
      <c r="Q33" s="531"/>
      <c r="R33" s="531"/>
      <c r="S33" s="531"/>
      <c r="T33" s="531"/>
      <c r="U33" s="531"/>
      <c r="V33" s="531"/>
      <c r="W33" s="531"/>
      <c r="X33" s="531"/>
      <c r="Y33" s="531"/>
      <c r="Z33" s="531"/>
      <c r="AA33" s="531"/>
      <c r="AB33" s="531"/>
      <c r="AC33" s="531"/>
      <c r="AD33" s="531"/>
      <c r="AE33" s="531"/>
      <c r="AF33" s="531"/>
      <c r="AG33" s="531"/>
      <c r="AH33" s="531"/>
      <c r="AI33" s="531"/>
      <c r="AJ33" s="531"/>
      <c r="AK33" s="531"/>
      <c r="AL33" s="531"/>
      <c r="AM33" s="531"/>
      <c r="AN33" s="531"/>
      <c r="AO33" s="531"/>
      <c r="AP33" s="531"/>
      <c r="AQ33" s="531"/>
    </row>
  </sheetData>
  <mergeCells count="53">
    <mergeCell ref="A4:AQ4"/>
    <mergeCell ref="A1:Q1"/>
    <mergeCell ref="AA1:AQ1"/>
    <mergeCell ref="A2:Q2"/>
    <mergeCell ref="AA2:AQ2"/>
    <mergeCell ref="A3:AQ3"/>
    <mergeCell ref="A5:AQ5"/>
    <mergeCell ref="A6:A9"/>
    <mergeCell ref="B6:B9"/>
    <mergeCell ref="C6:R6"/>
    <mergeCell ref="S6:AH6"/>
    <mergeCell ref="AI6:AP7"/>
    <mergeCell ref="AQ6:AQ9"/>
    <mergeCell ref="C7:J7"/>
    <mergeCell ref="K7:R7"/>
    <mergeCell ref="S7:Z7"/>
    <mergeCell ref="S8:S9"/>
    <mergeCell ref="AA7:AH7"/>
    <mergeCell ref="C8:C9"/>
    <mergeCell ref="D8:E8"/>
    <mergeCell ref="F8:F9"/>
    <mergeCell ref="G8:G9"/>
    <mergeCell ref="H8:H9"/>
    <mergeCell ref="I8:I9"/>
    <mergeCell ref="J8:J9"/>
    <mergeCell ref="K8:K9"/>
    <mergeCell ref="L8:M8"/>
    <mergeCell ref="N8:N9"/>
    <mergeCell ref="O8:O9"/>
    <mergeCell ref="P8:P9"/>
    <mergeCell ref="Q8:Q9"/>
    <mergeCell ref="R8:R9"/>
    <mergeCell ref="V8:V9"/>
    <mergeCell ref="W8:W9"/>
    <mergeCell ref="X8:X9"/>
    <mergeCell ref="Y8:Y9"/>
    <mergeCell ref="Z8:Z9"/>
    <mergeCell ref="AO8:AO9"/>
    <mergeCell ref="AP8:AP9"/>
    <mergeCell ref="B33:AQ33"/>
    <mergeCell ref="AH8:AH9"/>
    <mergeCell ref="AI8:AI9"/>
    <mergeCell ref="AJ8:AK8"/>
    <mergeCell ref="AL8:AL9"/>
    <mergeCell ref="AM8:AM9"/>
    <mergeCell ref="AN8:AN9"/>
    <mergeCell ref="AA8:AA9"/>
    <mergeCell ref="AB8:AC8"/>
    <mergeCell ref="AD8:AD9"/>
    <mergeCell ref="AE8:AE9"/>
    <mergeCell ref="AF8:AF9"/>
    <mergeCell ref="AG8:AG9"/>
    <mergeCell ref="T8:U8"/>
  </mergeCells>
  <printOptions horizontalCentered="1"/>
  <pageMargins left="0.23622047244094491" right="0.23622047244094491" top="0.74803149606299213" bottom="0.74803149606299213" header="0.31496062992125984" footer="0.31496062992125984"/>
  <pageSetup paperSize="8" scale="45" fitToWidth="0" fitToHeight="0" pageOrder="overThenDown" orientation="landscape" r:id="rId1"/>
  <headerFooter>
    <oddFooter>&amp;R&amp;14&amp;P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T31"/>
  <sheetViews>
    <sheetView zoomScale="85" zoomScaleNormal="85" workbookViewId="0">
      <selection activeCell="H18" sqref="H18"/>
    </sheetView>
  </sheetViews>
  <sheetFormatPr defaultColWidth="8.85546875" defaultRowHeight="15"/>
  <cols>
    <col min="2" max="2" width="37.140625" customWidth="1"/>
    <col min="3" max="3" width="11" customWidth="1"/>
    <col min="4" max="6" width="9.85546875" hidden="1" customWidth="1"/>
    <col min="7" max="7" width="18.42578125" customWidth="1"/>
    <col min="8" max="8" width="13.7109375" customWidth="1"/>
    <col min="9" max="9" width="13" customWidth="1"/>
    <col min="10" max="12" width="0" hidden="1" customWidth="1"/>
    <col min="13" max="14" width="10.140625" hidden="1" customWidth="1"/>
    <col min="15" max="20" width="13.28515625" customWidth="1"/>
    <col min="259" max="259" width="25" customWidth="1"/>
    <col min="260" max="265" width="9.85546875" customWidth="1"/>
    <col min="266" max="268" width="0" hidden="1" customWidth="1"/>
    <col min="269" max="276" width="10.140625" customWidth="1"/>
    <col min="515" max="515" width="25" customWidth="1"/>
    <col min="516" max="521" width="9.85546875" customWidth="1"/>
    <col min="522" max="524" width="0" hidden="1" customWidth="1"/>
    <col min="525" max="532" width="10.140625" customWidth="1"/>
    <col min="771" max="771" width="25" customWidth="1"/>
    <col min="772" max="777" width="9.85546875" customWidth="1"/>
    <col min="778" max="780" width="0" hidden="1" customWidth="1"/>
    <col min="781" max="788" width="10.140625" customWidth="1"/>
    <col min="1027" max="1027" width="25" customWidth="1"/>
    <col min="1028" max="1033" width="9.85546875" customWidth="1"/>
    <col min="1034" max="1036" width="0" hidden="1" customWidth="1"/>
    <col min="1037" max="1044" width="10.140625" customWidth="1"/>
    <col min="1283" max="1283" width="25" customWidth="1"/>
    <col min="1284" max="1289" width="9.85546875" customWidth="1"/>
    <col min="1290" max="1292" width="0" hidden="1" customWidth="1"/>
    <col min="1293" max="1300" width="10.140625" customWidth="1"/>
    <col min="1539" max="1539" width="25" customWidth="1"/>
    <col min="1540" max="1545" width="9.85546875" customWidth="1"/>
    <col min="1546" max="1548" width="0" hidden="1" customWidth="1"/>
    <col min="1549" max="1556" width="10.140625" customWidth="1"/>
    <col min="1795" max="1795" width="25" customWidth="1"/>
    <col min="1796" max="1801" width="9.85546875" customWidth="1"/>
    <col min="1802" max="1804" width="0" hidden="1" customWidth="1"/>
    <col min="1805" max="1812" width="10.140625" customWidth="1"/>
    <col min="2051" max="2051" width="25" customWidth="1"/>
    <col min="2052" max="2057" width="9.85546875" customWidth="1"/>
    <col min="2058" max="2060" width="0" hidden="1" customWidth="1"/>
    <col min="2061" max="2068" width="10.140625" customWidth="1"/>
    <col min="2307" max="2307" width="25" customWidth="1"/>
    <col min="2308" max="2313" width="9.85546875" customWidth="1"/>
    <col min="2314" max="2316" width="0" hidden="1" customWidth="1"/>
    <col min="2317" max="2324" width="10.140625" customWidth="1"/>
    <col min="2563" max="2563" width="25" customWidth="1"/>
    <col min="2564" max="2569" width="9.85546875" customWidth="1"/>
    <col min="2570" max="2572" width="0" hidden="1" customWidth="1"/>
    <col min="2573" max="2580" width="10.140625" customWidth="1"/>
    <col min="2819" max="2819" width="25" customWidth="1"/>
    <col min="2820" max="2825" width="9.85546875" customWidth="1"/>
    <col min="2826" max="2828" width="0" hidden="1" customWidth="1"/>
    <col min="2829" max="2836" width="10.140625" customWidth="1"/>
    <col min="3075" max="3075" width="25" customWidth="1"/>
    <col min="3076" max="3081" width="9.85546875" customWidth="1"/>
    <col min="3082" max="3084" width="0" hidden="1" customWidth="1"/>
    <col min="3085" max="3092" width="10.140625" customWidth="1"/>
    <col min="3331" max="3331" width="25" customWidth="1"/>
    <col min="3332" max="3337" width="9.85546875" customWidth="1"/>
    <col min="3338" max="3340" width="0" hidden="1" customWidth="1"/>
    <col min="3341" max="3348" width="10.140625" customWidth="1"/>
    <col min="3587" max="3587" width="25" customWidth="1"/>
    <col min="3588" max="3593" width="9.85546875" customWidth="1"/>
    <col min="3594" max="3596" width="0" hidden="1" customWidth="1"/>
    <col min="3597" max="3604" width="10.140625" customWidth="1"/>
    <col min="3843" max="3843" width="25" customWidth="1"/>
    <col min="3844" max="3849" width="9.85546875" customWidth="1"/>
    <col min="3850" max="3852" width="0" hidden="1" customWidth="1"/>
    <col min="3853" max="3860" width="10.140625" customWidth="1"/>
    <col min="4099" max="4099" width="25" customWidth="1"/>
    <col min="4100" max="4105" width="9.85546875" customWidth="1"/>
    <col min="4106" max="4108" width="0" hidden="1" customWidth="1"/>
    <col min="4109" max="4116" width="10.140625" customWidth="1"/>
    <col min="4355" max="4355" width="25" customWidth="1"/>
    <col min="4356" max="4361" width="9.85546875" customWidth="1"/>
    <col min="4362" max="4364" width="0" hidden="1" customWidth="1"/>
    <col min="4365" max="4372" width="10.140625" customWidth="1"/>
    <col min="4611" max="4611" width="25" customWidth="1"/>
    <col min="4612" max="4617" width="9.85546875" customWidth="1"/>
    <col min="4618" max="4620" width="0" hidden="1" customWidth="1"/>
    <col min="4621" max="4628" width="10.140625" customWidth="1"/>
    <col min="4867" max="4867" width="25" customWidth="1"/>
    <col min="4868" max="4873" width="9.85546875" customWidth="1"/>
    <col min="4874" max="4876" width="0" hidden="1" customWidth="1"/>
    <col min="4877" max="4884" width="10.140625" customWidth="1"/>
    <col min="5123" max="5123" width="25" customWidth="1"/>
    <col min="5124" max="5129" width="9.85546875" customWidth="1"/>
    <col min="5130" max="5132" width="0" hidden="1" customWidth="1"/>
    <col min="5133" max="5140" width="10.140625" customWidth="1"/>
    <col min="5379" max="5379" width="25" customWidth="1"/>
    <col min="5380" max="5385" width="9.85546875" customWidth="1"/>
    <col min="5386" max="5388" width="0" hidden="1" customWidth="1"/>
    <col min="5389" max="5396" width="10.140625" customWidth="1"/>
    <col min="5635" max="5635" width="25" customWidth="1"/>
    <col min="5636" max="5641" width="9.85546875" customWidth="1"/>
    <col min="5642" max="5644" width="0" hidden="1" customWidth="1"/>
    <col min="5645" max="5652" width="10.140625" customWidth="1"/>
    <col min="5891" max="5891" width="25" customWidth="1"/>
    <col min="5892" max="5897" width="9.85546875" customWidth="1"/>
    <col min="5898" max="5900" width="0" hidden="1" customWidth="1"/>
    <col min="5901" max="5908" width="10.140625" customWidth="1"/>
    <col min="6147" max="6147" width="25" customWidth="1"/>
    <col min="6148" max="6153" width="9.85546875" customWidth="1"/>
    <col min="6154" max="6156" width="0" hidden="1" customWidth="1"/>
    <col min="6157" max="6164" width="10.140625" customWidth="1"/>
    <col min="6403" max="6403" width="25" customWidth="1"/>
    <col min="6404" max="6409" width="9.85546875" customWidth="1"/>
    <col min="6410" max="6412" width="0" hidden="1" customWidth="1"/>
    <col min="6413" max="6420" width="10.140625" customWidth="1"/>
    <col min="6659" max="6659" width="25" customWidth="1"/>
    <col min="6660" max="6665" width="9.85546875" customWidth="1"/>
    <col min="6666" max="6668" width="0" hidden="1" customWidth="1"/>
    <col min="6669" max="6676" width="10.140625" customWidth="1"/>
    <col min="6915" max="6915" width="25" customWidth="1"/>
    <col min="6916" max="6921" width="9.85546875" customWidth="1"/>
    <col min="6922" max="6924" width="0" hidden="1" customWidth="1"/>
    <col min="6925" max="6932" width="10.140625" customWidth="1"/>
    <col min="7171" max="7171" width="25" customWidth="1"/>
    <col min="7172" max="7177" width="9.85546875" customWidth="1"/>
    <col min="7178" max="7180" width="0" hidden="1" customWidth="1"/>
    <col min="7181" max="7188" width="10.140625" customWidth="1"/>
    <col min="7427" max="7427" width="25" customWidth="1"/>
    <col min="7428" max="7433" width="9.85546875" customWidth="1"/>
    <col min="7434" max="7436" width="0" hidden="1" customWidth="1"/>
    <col min="7437" max="7444" width="10.140625" customWidth="1"/>
    <col min="7683" max="7683" width="25" customWidth="1"/>
    <col min="7684" max="7689" width="9.85546875" customWidth="1"/>
    <col min="7690" max="7692" width="0" hidden="1" customWidth="1"/>
    <col min="7693" max="7700" width="10.140625" customWidth="1"/>
    <col min="7939" max="7939" width="25" customWidth="1"/>
    <col min="7940" max="7945" width="9.85546875" customWidth="1"/>
    <col min="7946" max="7948" width="0" hidden="1" customWidth="1"/>
    <col min="7949" max="7956" width="10.140625" customWidth="1"/>
    <col min="8195" max="8195" width="25" customWidth="1"/>
    <col min="8196" max="8201" width="9.85546875" customWidth="1"/>
    <col min="8202" max="8204" width="0" hidden="1" customWidth="1"/>
    <col min="8205" max="8212" width="10.140625" customWidth="1"/>
    <col min="8451" max="8451" width="25" customWidth="1"/>
    <col min="8452" max="8457" width="9.85546875" customWidth="1"/>
    <col min="8458" max="8460" width="0" hidden="1" customWidth="1"/>
    <col min="8461" max="8468" width="10.140625" customWidth="1"/>
    <col min="8707" max="8707" width="25" customWidth="1"/>
    <col min="8708" max="8713" width="9.85546875" customWidth="1"/>
    <col min="8714" max="8716" width="0" hidden="1" customWidth="1"/>
    <col min="8717" max="8724" width="10.140625" customWidth="1"/>
    <col min="8963" max="8963" width="25" customWidth="1"/>
    <col min="8964" max="8969" width="9.85546875" customWidth="1"/>
    <col min="8970" max="8972" width="0" hidden="1" customWidth="1"/>
    <col min="8973" max="8980" width="10.140625" customWidth="1"/>
    <col min="9219" max="9219" width="25" customWidth="1"/>
    <col min="9220" max="9225" width="9.85546875" customWidth="1"/>
    <col min="9226" max="9228" width="0" hidden="1" customWidth="1"/>
    <col min="9229" max="9236" width="10.140625" customWidth="1"/>
    <col min="9475" max="9475" width="25" customWidth="1"/>
    <col min="9476" max="9481" width="9.85546875" customWidth="1"/>
    <col min="9482" max="9484" width="0" hidden="1" customWidth="1"/>
    <col min="9485" max="9492" width="10.140625" customWidth="1"/>
    <col min="9731" max="9731" width="25" customWidth="1"/>
    <col min="9732" max="9737" width="9.85546875" customWidth="1"/>
    <col min="9738" max="9740" width="0" hidden="1" customWidth="1"/>
    <col min="9741" max="9748" width="10.140625" customWidth="1"/>
    <col min="9987" max="9987" width="25" customWidth="1"/>
    <col min="9988" max="9993" width="9.85546875" customWidth="1"/>
    <col min="9994" max="9996" width="0" hidden="1" customWidth="1"/>
    <col min="9997" max="10004" width="10.140625" customWidth="1"/>
    <col min="10243" max="10243" width="25" customWidth="1"/>
    <col min="10244" max="10249" width="9.85546875" customWidth="1"/>
    <col min="10250" max="10252" width="0" hidden="1" customWidth="1"/>
    <col min="10253" max="10260" width="10.140625" customWidth="1"/>
    <col min="10499" max="10499" width="25" customWidth="1"/>
    <col min="10500" max="10505" width="9.85546875" customWidth="1"/>
    <col min="10506" max="10508" width="0" hidden="1" customWidth="1"/>
    <col min="10509" max="10516" width="10.140625" customWidth="1"/>
    <col min="10755" max="10755" width="25" customWidth="1"/>
    <col min="10756" max="10761" width="9.85546875" customWidth="1"/>
    <col min="10762" max="10764" width="0" hidden="1" customWidth="1"/>
    <col min="10765" max="10772" width="10.140625" customWidth="1"/>
    <col min="11011" max="11011" width="25" customWidth="1"/>
    <col min="11012" max="11017" width="9.85546875" customWidth="1"/>
    <col min="11018" max="11020" width="0" hidden="1" customWidth="1"/>
    <col min="11021" max="11028" width="10.140625" customWidth="1"/>
    <col min="11267" max="11267" width="25" customWidth="1"/>
    <col min="11268" max="11273" width="9.85546875" customWidth="1"/>
    <col min="11274" max="11276" width="0" hidden="1" customWidth="1"/>
    <col min="11277" max="11284" width="10.140625" customWidth="1"/>
    <col min="11523" max="11523" width="25" customWidth="1"/>
    <col min="11524" max="11529" width="9.85546875" customWidth="1"/>
    <col min="11530" max="11532" width="0" hidden="1" customWidth="1"/>
    <col min="11533" max="11540" width="10.140625" customWidth="1"/>
    <col min="11779" max="11779" width="25" customWidth="1"/>
    <col min="11780" max="11785" width="9.85546875" customWidth="1"/>
    <col min="11786" max="11788" width="0" hidden="1" customWidth="1"/>
    <col min="11789" max="11796" width="10.140625" customWidth="1"/>
    <col min="12035" max="12035" width="25" customWidth="1"/>
    <col min="12036" max="12041" width="9.85546875" customWidth="1"/>
    <col min="12042" max="12044" width="0" hidden="1" customWidth="1"/>
    <col min="12045" max="12052" width="10.140625" customWidth="1"/>
    <col min="12291" max="12291" width="25" customWidth="1"/>
    <col min="12292" max="12297" width="9.85546875" customWidth="1"/>
    <col min="12298" max="12300" width="0" hidden="1" customWidth="1"/>
    <col min="12301" max="12308" width="10.140625" customWidth="1"/>
    <col min="12547" max="12547" width="25" customWidth="1"/>
    <col min="12548" max="12553" width="9.85546875" customWidth="1"/>
    <col min="12554" max="12556" width="0" hidden="1" customWidth="1"/>
    <col min="12557" max="12564" width="10.140625" customWidth="1"/>
    <col min="12803" max="12803" width="25" customWidth="1"/>
    <col min="12804" max="12809" width="9.85546875" customWidth="1"/>
    <col min="12810" max="12812" width="0" hidden="1" customWidth="1"/>
    <col min="12813" max="12820" width="10.140625" customWidth="1"/>
    <col min="13059" max="13059" width="25" customWidth="1"/>
    <col min="13060" max="13065" width="9.85546875" customWidth="1"/>
    <col min="13066" max="13068" width="0" hidden="1" customWidth="1"/>
    <col min="13069" max="13076" width="10.140625" customWidth="1"/>
    <col min="13315" max="13315" width="25" customWidth="1"/>
    <col min="13316" max="13321" width="9.85546875" customWidth="1"/>
    <col min="13322" max="13324" width="0" hidden="1" customWidth="1"/>
    <col min="13325" max="13332" width="10.140625" customWidth="1"/>
    <col min="13571" max="13571" width="25" customWidth="1"/>
    <col min="13572" max="13577" width="9.85546875" customWidth="1"/>
    <col min="13578" max="13580" width="0" hidden="1" customWidth="1"/>
    <col min="13581" max="13588" width="10.140625" customWidth="1"/>
    <col min="13827" max="13827" width="25" customWidth="1"/>
    <col min="13828" max="13833" width="9.85546875" customWidth="1"/>
    <col min="13834" max="13836" width="0" hidden="1" customWidth="1"/>
    <col min="13837" max="13844" width="10.140625" customWidth="1"/>
    <col min="14083" max="14083" width="25" customWidth="1"/>
    <col min="14084" max="14089" width="9.85546875" customWidth="1"/>
    <col min="14090" max="14092" width="0" hidden="1" customWidth="1"/>
    <col min="14093" max="14100" width="10.140625" customWidth="1"/>
    <col min="14339" max="14339" width="25" customWidth="1"/>
    <col min="14340" max="14345" width="9.85546875" customWidth="1"/>
    <col min="14346" max="14348" width="0" hidden="1" customWidth="1"/>
    <col min="14349" max="14356" width="10.140625" customWidth="1"/>
    <col min="14595" max="14595" width="25" customWidth="1"/>
    <col min="14596" max="14601" width="9.85546875" customWidth="1"/>
    <col min="14602" max="14604" width="0" hidden="1" customWidth="1"/>
    <col min="14605" max="14612" width="10.140625" customWidth="1"/>
    <col min="14851" max="14851" width="25" customWidth="1"/>
    <col min="14852" max="14857" width="9.85546875" customWidth="1"/>
    <col min="14858" max="14860" width="0" hidden="1" customWidth="1"/>
    <col min="14861" max="14868" width="10.140625" customWidth="1"/>
    <col min="15107" max="15107" width="25" customWidth="1"/>
    <col min="15108" max="15113" width="9.85546875" customWidth="1"/>
    <col min="15114" max="15116" width="0" hidden="1" customWidth="1"/>
    <col min="15117" max="15124" width="10.140625" customWidth="1"/>
    <col min="15363" max="15363" width="25" customWidth="1"/>
    <col min="15364" max="15369" width="9.85546875" customWidth="1"/>
    <col min="15370" max="15372" width="0" hidden="1" customWidth="1"/>
    <col min="15373" max="15380" width="10.140625" customWidth="1"/>
    <col min="15619" max="15619" width="25" customWidth="1"/>
    <col min="15620" max="15625" width="9.85546875" customWidth="1"/>
    <col min="15626" max="15628" width="0" hidden="1" customWidth="1"/>
    <col min="15629" max="15636" width="10.140625" customWidth="1"/>
    <col min="15875" max="15875" width="25" customWidth="1"/>
    <col min="15876" max="15881" width="9.85546875" customWidth="1"/>
    <col min="15882" max="15884" width="0" hidden="1" customWidth="1"/>
    <col min="15885" max="15892" width="10.140625" customWidth="1"/>
    <col min="16131" max="16131" width="25" customWidth="1"/>
    <col min="16132" max="16137" width="9.85546875" customWidth="1"/>
    <col min="16138" max="16140" width="0" hidden="1" customWidth="1"/>
    <col min="16141" max="16148" width="10.140625" customWidth="1"/>
  </cols>
  <sheetData>
    <row r="1" spans="1:20" ht="24.75" customHeight="1">
      <c r="A1" s="533" t="s">
        <v>314</v>
      </c>
      <c r="B1" s="533"/>
      <c r="C1" s="533"/>
      <c r="D1" s="533"/>
      <c r="E1" s="533"/>
      <c r="F1" s="533"/>
      <c r="G1" s="533"/>
      <c r="H1" s="533"/>
      <c r="I1" s="533"/>
      <c r="J1" s="533"/>
      <c r="K1" s="533"/>
      <c r="L1" s="533"/>
      <c r="M1" s="2"/>
      <c r="N1" s="2"/>
      <c r="O1" s="2"/>
      <c r="P1" s="1" t="s">
        <v>0</v>
      </c>
      <c r="Q1" s="2"/>
      <c r="R1" s="2"/>
      <c r="S1" s="64"/>
      <c r="T1" s="213"/>
    </row>
    <row r="2" spans="1:20" ht="39" customHeight="1">
      <c r="A2" s="526" t="s">
        <v>316</v>
      </c>
      <c r="B2" s="526"/>
      <c r="C2" s="526"/>
      <c r="D2" s="526"/>
      <c r="E2" s="526"/>
      <c r="F2" s="526"/>
      <c r="G2" s="526"/>
      <c r="H2" s="526"/>
      <c r="I2" s="526"/>
      <c r="J2" s="526"/>
      <c r="K2" s="526"/>
      <c r="L2" s="526"/>
      <c r="M2" s="4"/>
      <c r="N2" s="4"/>
      <c r="O2" s="4"/>
      <c r="P2" s="3" t="s">
        <v>2</v>
      </c>
      <c r="Q2" s="4"/>
      <c r="R2" s="4"/>
      <c r="S2" s="4"/>
      <c r="T2" s="4"/>
    </row>
    <row r="3" spans="1:20" ht="19.5">
      <c r="A3" s="603" t="s">
        <v>218</v>
      </c>
      <c r="B3" s="603"/>
      <c r="C3" s="603"/>
      <c r="D3" s="603"/>
      <c r="E3" s="603"/>
      <c r="F3" s="603"/>
      <c r="G3" s="603"/>
      <c r="H3" s="603"/>
      <c r="I3" s="603"/>
      <c r="J3" s="603"/>
      <c r="K3" s="603"/>
      <c r="L3" s="603"/>
      <c r="M3" s="603"/>
      <c r="N3" s="603"/>
      <c r="O3" s="603"/>
      <c r="P3" s="603"/>
      <c r="Q3" s="603"/>
      <c r="R3" s="603"/>
      <c r="S3" s="603"/>
      <c r="T3" s="603"/>
    </row>
    <row r="4" spans="1:20" ht="43.5" customHeight="1">
      <c r="A4" s="533" t="s">
        <v>322</v>
      </c>
      <c r="B4" s="533"/>
      <c r="C4" s="533"/>
      <c r="D4" s="533"/>
      <c r="E4" s="533"/>
      <c r="F4" s="533"/>
      <c r="G4" s="533"/>
      <c r="H4" s="533"/>
      <c r="I4" s="533"/>
      <c r="J4" s="533"/>
      <c r="K4" s="533"/>
      <c r="L4" s="533"/>
      <c r="M4" s="533"/>
      <c r="N4" s="533"/>
      <c r="O4" s="533"/>
      <c r="P4" s="533"/>
      <c r="Q4" s="533"/>
      <c r="R4" s="533"/>
      <c r="S4" s="533"/>
      <c r="T4" s="533"/>
    </row>
    <row r="5" spans="1:20" ht="18.75">
      <c r="A5" s="534" t="s">
        <v>4</v>
      </c>
      <c r="B5" s="534"/>
      <c r="C5" s="534"/>
      <c r="D5" s="534"/>
      <c r="E5" s="534"/>
      <c r="F5" s="534"/>
      <c r="G5" s="534"/>
      <c r="H5" s="534"/>
      <c r="I5" s="534"/>
      <c r="J5" s="534"/>
      <c r="K5" s="534"/>
      <c r="L5" s="534"/>
      <c r="M5" s="534"/>
      <c r="N5" s="534"/>
      <c r="O5" s="534"/>
      <c r="P5" s="534"/>
      <c r="Q5" s="534"/>
      <c r="R5" s="534"/>
      <c r="S5" s="534"/>
      <c r="T5" s="534"/>
    </row>
    <row r="6" spans="1:20" ht="32.25" customHeight="1">
      <c r="A6" s="596" t="s">
        <v>107</v>
      </c>
      <c r="B6" s="596" t="s">
        <v>77</v>
      </c>
      <c r="C6" s="632" t="s">
        <v>315</v>
      </c>
      <c r="D6" s="596" t="s">
        <v>78</v>
      </c>
      <c r="E6" s="596" t="s">
        <v>79</v>
      </c>
      <c r="F6" s="596" t="s">
        <v>80</v>
      </c>
      <c r="G6" s="597" t="s">
        <v>313</v>
      </c>
      <c r="H6" s="597"/>
      <c r="I6" s="597"/>
      <c r="J6" s="597" t="s">
        <v>181</v>
      </c>
      <c r="K6" s="597"/>
      <c r="L6" s="597"/>
      <c r="M6" s="597" t="s">
        <v>284</v>
      </c>
      <c r="N6" s="597"/>
      <c r="O6" s="597" t="s">
        <v>312</v>
      </c>
      <c r="P6" s="597"/>
      <c r="Q6" s="597"/>
      <c r="R6" s="597"/>
      <c r="S6" s="597"/>
      <c r="T6" s="596" t="s">
        <v>8</v>
      </c>
    </row>
    <row r="7" spans="1:20" ht="32.25" customHeight="1">
      <c r="A7" s="596"/>
      <c r="B7" s="596"/>
      <c r="C7" s="633"/>
      <c r="D7" s="596"/>
      <c r="E7" s="596"/>
      <c r="F7" s="596"/>
      <c r="G7" s="597"/>
      <c r="H7" s="597"/>
      <c r="I7" s="597"/>
      <c r="J7" s="597"/>
      <c r="K7" s="597"/>
      <c r="L7" s="597"/>
      <c r="M7" s="597"/>
      <c r="N7" s="597"/>
      <c r="O7" s="597" t="s">
        <v>11</v>
      </c>
      <c r="P7" s="597" t="s">
        <v>323</v>
      </c>
      <c r="Q7" s="597"/>
      <c r="R7" s="597"/>
      <c r="S7" s="597"/>
      <c r="T7" s="596"/>
    </row>
    <row r="8" spans="1:20" ht="32.25" customHeight="1">
      <c r="A8" s="596"/>
      <c r="B8" s="596"/>
      <c r="C8" s="633"/>
      <c r="D8" s="596"/>
      <c r="E8" s="596"/>
      <c r="F8" s="596"/>
      <c r="G8" s="597"/>
      <c r="H8" s="597"/>
      <c r="I8" s="597"/>
      <c r="J8" s="597"/>
      <c r="K8" s="597"/>
      <c r="L8" s="597"/>
      <c r="M8" s="597"/>
      <c r="N8" s="597"/>
      <c r="O8" s="597"/>
      <c r="P8" s="597" t="s">
        <v>11</v>
      </c>
      <c r="Q8" s="597" t="s">
        <v>12</v>
      </c>
      <c r="R8" s="597"/>
      <c r="S8" s="597"/>
      <c r="T8" s="596"/>
    </row>
    <row r="9" spans="1:20" ht="36.75" customHeight="1">
      <c r="A9" s="596"/>
      <c r="B9" s="596"/>
      <c r="C9" s="633"/>
      <c r="D9" s="596"/>
      <c r="E9" s="596"/>
      <c r="F9" s="596"/>
      <c r="G9" s="597" t="s">
        <v>230</v>
      </c>
      <c r="H9" s="597" t="s">
        <v>83</v>
      </c>
      <c r="I9" s="597" t="s">
        <v>285</v>
      </c>
      <c r="J9" s="597" t="s">
        <v>230</v>
      </c>
      <c r="K9" s="597" t="s">
        <v>83</v>
      </c>
      <c r="L9" s="597" t="s">
        <v>286</v>
      </c>
      <c r="M9" s="597" t="s">
        <v>11</v>
      </c>
      <c r="N9" s="597" t="s">
        <v>285</v>
      </c>
      <c r="O9" s="597"/>
      <c r="P9" s="597"/>
      <c r="Q9" s="597" t="s">
        <v>319</v>
      </c>
      <c r="R9" s="597" t="s">
        <v>318</v>
      </c>
      <c r="S9" s="597" t="s">
        <v>317</v>
      </c>
      <c r="T9" s="596"/>
    </row>
    <row r="10" spans="1:20" ht="14.45" customHeight="1">
      <c r="A10" s="596"/>
      <c r="B10" s="596"/>
      <c r="C10" s="633"/>
      <c r="D10" s="596"/>
      <c r="E10" s="596"/>
      <c r="F10" s="596"/>
      <c r="G10" s="597"/>
      <c r="H10" s="597"/>
      <c r="I10" s="597"/>
      <c r="J10" s="597"/>
      <c r="K10" s="597"/>
      <c r="L10" s="597"/>
      <c r="M10" s="597"/>
      <c r="N10" s="597"/>
      <c r="O10" s="597"/>
      <c r="P10" s="597"/>
      <c r="Q10" s="597"/>
      <c r="R10" s="597"/>
      <c r="S10" s="597"/>
      <c r="T10" s="596"/>
    </row>
    <row r="11" spans="1:20" ht="14.45" customHeight="1">
      <c r="A11" s="596"/>
      <c r="B11" s="596"/>
      <c r="C11" s="633"/>
      <c r="D11" s="596"/>
      <c r="E11" s="596"/>
      <c r="F11" s="596"/>
      <c r="G11" s="597"/>
      <c r="H11" s="597"/>
      <c r="I11" s="597"/>
      <c r="J11" s="597"/>
      <c r="K11" s="597"/>
      <c r="L11" s="597"/>
      <c r="M11" s="597"/>
      <c r="N11" s="597"/>
      <c r="O11" s="597"/>
      <c r="P11" s="597"/>
      <c r="Q11" s="597"/>
      <c r="R11" s="597"/>
      <c r="S11" s="597"/>
      <c r="T11" s="596"/>
    </row>
    <row r="12" spans="1:20" ht="17.25" customHeight="1">
      <c r="A12" s="596"/>
      <c r="B12" s="596"/>
      <c r="C12" s="634"/>
      <c r="D12" s="596"/>
      <c r="E12" s="596"/>
      <c r="F12" s="596"/>
      <c r="G12" s="597"/>
      <c r="H12" s="597"/>
      <c r="I12" s="597"/>
      <c r="J12" s="597"/>
      <c r="K12" s="597"/>
      <c r="L12" s="597"/>
      <c r="M12" s="597"/>
      <c r="N12" s="597"/>
      <c r="O12" s="597"/>
      <c r="P12" s="597"/>
      <c r="Q12" s="597"/>
      <c r="R12" s="597"/>
      <c r="S12" s="597"/>
      <c r="T12" s="596"/>
    </row>
    <row r="13" spans="1:20" ht="22.5" customHeight="1">
      <c r="A13" s="141">
        <v>1</v>
      </c>
      <c r="B13" s="141">
        <v>2</v>
      </c>
      <c r="C13" s="141">
        <v>3</v>
      </c>
      <c r="D13" s="141">
        <v>3</v>
      </c>
      <c r="E13" s="141">
        <v>4</v>
      </c>
      <c r="F13" s="141">
        <v>5</v>
      </c>
      <c r="G13" s="141">
        <v>4</v>
      </c>
      <c r="H13" s="141">
        <v>5</v>
      </c>
      <c r="I13" s="141">
        <v>6</v>
      </c>
      <c r="J13" s="141">
        <v>9</v>
      </c>
      <c r="K13" s="141">
        <v>10</v>
      </c>
      <c r="L13" s="141">
        <v>11</v>
      </c>
      <c r="M13" s="141">
        <v>7</v>
      </c>
      <c r="N13" s="141">
        <v>8</v>
      </c>
      <c r="O13" s="141">
        <v>7</v>
      </c>
      <c r="P13" s="141">
        <v>8</v>
      </c>
      <c r="Q13" s="141">
        <v>9</v>
      </c>
      <c r="R13" s="141">
        <v>10</v>
      </c>
      <c r="S13" s="141">
        <v>11</v>
      </c>
      <c r="T13" s="141">
        <v>12</v>
      </c>
    </row>
    <row r="14" spans="1:20" ht="15.75">
      <c r="A14" s="143"/>
      <c r="B14" s="144" t="s">
        <v>14</v>
      </c>
      <c r="C14" s="144"/>
      <c r="D14" s="145"/>
      <c r="E14" s="145"/>
      <c r="F14" s="145"/>
      <c r="G14" s="146"/>
      <c r="H14" s="146"/>
      <c r="I14" s="146"/>
      <c r="J14" s="146"/>
      <c r="K14" s="146"/>
      <c r="L14" s="146"/>
      <c r="M14" s="146"/>
      <c r="N14" s="146"/>
      <c r="O14" s="146"/>
      <c r="P14" s="146"/>
      <c r="Q14" s="146"/>
      <c r="R14" s="146"/>
      <c r="S14" s="146"/>
      <c r="T14" s="146"/>
    </row>
    <row r="15" spans="1:20" s="205" customFormat="1" ht="33" customHeight="1">
      <c r="A15" s="203" t="s">
        <v>287</v>
      </c>
      <c r="B15" s="204" t="s">
        <v>288</v>
      </c>
      <c r="C15" s="204"/>
      <c r="D15" s="144"/>
      <c r="E15" s="144"/>
      <c r="F15" s="144"/>
      <c r="G15" s="149"/>
      <c r="H15" s="149"/>
      <c r="I15" s="149"/>
      <c r="J15" s="149"/>
      <c r="K15" s="149"/>
      <c r="L15" s="149"/>
      <c r="M15" s="149"/>
      <c r="N15" s="149"/>
      <c r="O15" s="149"/>
      <c r="P15" s="149"/>
      <c r="Q15" s="149"/>
      <c r="R15" s="149"/>
      <c r="S15" s="149"/>
      <c r="T15" s="149"/>
    </row>
    <row r="16" spans="1:20" ht="55.9" customHeight="1">
      <c r="A16" s="203" t="s">
        <v>86</v>
      </c>
      <c r="B16" s="206" t="s">
        <v>289</v>
      </c>
      <c r="C16" s="206"/>
      <c r="D16" s="144"/>
      <c r="E16" s="144"/>
      <c r="F16" s="144"/>
      <c r="G16" s="149"/>
      <c r="H16" s="149"/>
      <c r="I16" s="149"/>
      <c r="J16" s="149"/>
      <c r="K16" s="149"/>
      <c r="L16" s="149"/>
      <c r="M16" s="149"/>
      <c r="N16" s="149"/>
      <c r="O16" s="149"/>
      <c r="P16" s="149"/>
      <c r="Q16" s="149"/>
      <c r="R16" s="149"/>
      <c r="S16" s="149"/>
      <c r="T16" s="149"/>
    </row>
    <row r="17" spans="1:20" ht="33" customHeight="1">
      <c r="A17" s="207" t="s">
        <v>290</v>
      </c>
      <c r="B17" s="208" t="s">
        <v>291</v>
      </c>
      <c r="C17" s="208"/>
      <c r="D17" s="144"/>
      <c r="E17" s="144"/>
      <c r="F17" s="144"/>
      <c r="G17" s="149"/>
      <c r="H17" s="149"/>
      <c r="I17" s="149"/>
      <c r="J17" s="149"/>
      <c r="K17" s="149"/>
      <c r="L17" s="149"/>
      <c r="M17" s="149"/>
      <c r="N17" s="149"/>
      <c r="O17" s="149"/>
      <c r="P17" s="149"/>
      <c r="Q17" s="149"/>
      <c r="R17" s="149"/>
      <c r="S17" s="149"/>
      <c r="T17" s="149"/>
    </row>
    <row r="18" spans="1:20" ht="33" customHeight="1">
      <c r="A18" s="38" t="s">
        <v>37</v>
      </c>
      <c r="B18" s="209" t="s">
        <v>292</v>
      </c>
      <c r="C18" s="209"/>
      <c r="D18" s="144"/>
      <c r="E18" s="144"/>
      <c r="F18" s="144"/>
      <c r="G18" s="149"/>
      <c r="H18" s="149"/>
      <c r="I18" s="149"/>
      <c r="J18" s="149"/>
      <c r="K18" s="149"/>
      <c r="L18" s="149"/>
      <c r="M18" s="149"/>
      <c r="N18" s="149"/>
      <c r="O18" s="149"/>
      <c r="P18" s="149"/>
      <c r="Q18" s="149"/>
      <c r="R18" s="149"/>
      <c r="S18" s="149"/>
      <c r="T18" s="149"/>
    </row>
    <row r="19" spans="1:20" ht="33" customHeight="1">
      <c r="A19" s="38" t="s">
        <v>90</v>
      </c>
      <c r="B19" s="209" t="s">
        <v>293</v>
      </c>
      <c r="C19" s="209"/>
      <c r="D19" s="144"/>
      <c r="E19" s="144"/>
      <c r="F19" s="144"/>
      <c r="G19" s="149"/>
      <c r="H19" s="149"/>
      <c r="I19" s="149"/>
      <c r="J19" s="149"/>
      <c r="K19" s="149"/>
      <c r="L19" s="149"/>
      <c r="M19" s="149"/>
      <c r="N19" s="149"/>
      <c r="O19" s="149"/>
      <c r="P19" s="149"/>
      <c r="Q19" s="149"/>
      <c r="R19" s="149"/>
      <c r="S19" s="149"/>
      <c r="T19" s="149"/>
    </row>
    <row r="20" spans="1:20" ht="31.5" customHeight="1">
      <c r="A20" s="38" t="s">
        <v>294</v>
      </c>
      <c r="B20" s="39" t="s">
        <v>295</v>
      </c>
      <c r="C20" s="39"/>
      <c r="D20" s="144"/>
      <c r="E20" s="144"/>
      <c r="F20" s="144"/>
      <c r="G20" s="149"/>
      <c r="H20" s="149"/>
      <c r="I20" s="149"/>
      <c r="J20" s="149"/>
      <c r="K20" s="149"/>
      <c r="L20" s="149"/>
      <c r="M20" s="149"/>
      <c r="N20" s="149"/>
      <c r="O20" s="149"/>
      <c r="P20" s="149"/>
      <c r="Q20" s="149"/>
      <c r="R20" s="149"/>
      <c r="S20" s="149"/>
      <c r="T20" s="149"/>
    </row>
    <row r="21" spans="1:20" ht="30" customHeight="1">
      <c r="A21" s="210" t="s">
        <v>37</v>
      </c>
      <c r="B21" s="151" t="s">
        <v>89</v>
      </c>
      <c r="C21" s="151"/>
      <c r="D21" s="144"/>
      <c r="E21" s="144"/>
      <c r="F21" s="144"/>
      <c r="G21" s="149"/>
      <c r="H21" s="149"/>
      <c r="I21" s="149"/>
      <c r="J21" s="149"/>
      <c r="K21" s="149"/>
      <c r="L21" s="149"/>
      <c r="M21" s="149"/>
      <c r="N21" s="149"/>
      <c r="O21" s="149"/>
      <c r="P21" s="149"/>
      <c r="Q21" s="149"/>
      <c r="R21" s="149"/>
      <c r="S21" s="149"/>
      <c r="T21" s="149"/>
    </row>
    <row r="22" spans="1:20" ht="27.75" customHeight="1">
      <c r="A22" s="210" t="s">
        <v>90</v>
      </c>
      <c r="B22" s="211" t="s">
        <v>91</v>
      </c>
      <c r="C22" s="211"/>
      <c r="D22" s="144"/>
      <c r="E22" s="144"/>
      <c r="F22" s="144"/>
      <c r="G22" s="149"/>
      <c r="H22" s="149"/>
      <c r="I22" s="149"/>
      <c r="J22" s="149"/>
      <c r="K22" s="149"/>
      <c r="L22" s="149"/>
      <c r="M22" s="149"/>
      <c r="N22" s="149"/>
      <c r="O22" s="149"/>
      <c r="P22" s="149"/>
      <c r="Q22" s="149"/>
      <c r="R22" s="149"/>
      <c r="S22" s="149"/>
      <c r="T22" s="149"/>
    </row>
    <row r="23" spans="1:20" ht="63" customHeight="1">
      <c r="A23" s="203" t="s">
        <v>103</v>
      </c>
      <c r="B23" s="206" t="s">
        <v>289</v>
      </c>
      <c r="C23" s="206"/>
      <c r="D23" s="144"/>
      <c r="E23" s="144"/>
      <c r="F23" s="144"/>
      <c r="G23" s="149"/>
      <c r="H23" s="149"/>
      <c r="I23" s="149"/>
      <c r="J23" s="149"/>
      <c r="K23" s="149"/>
      <c r="L23" s="149"/>
      <c r="M23" s="149"/>
      <c r="N23" s="149"/>
      <c r="O23" s="149"/>
      <c r="P23" s="149"/>
      <c r="Q23" s="149"/>
      <c r="R23" s="149"/>
      <c r="S23" s="149"/>
      <c r="T23" s="149"/>
    </row>
    <row r="24" spans="1:20" ht="33" customHeight="1">
      <c r="A24" s="210"/>
      <c r="B24" s="53" t="s">
        <v>104</v>
      </c>
      <c r="C24" s="53"/>
      <c r="D24" s="144"/>
      <c r="E24" s="144"/>
      <c r="F24" s="144"/>
      <c r="G24" s="149"/>
      <c r="H24" s="149"/>
      <c r="I24" s="149"/>
      <c r="J24" s="149"/>
      <c r="K24" s="149"/>
      <c r="L24" s="149"/>
      <c r="M24" s="149"/>
      <c r="N24" s="149"/>
      <c r="O24" s="149"/>
      <c r="P24" s="149"/>
      <c r="Q24" s="149"/>
      <c r="R24" s="149"/>
      <c r="S24" s="149"/>
      <c r="T24" s="149"/>
    </row>
    <row r="25" spans="1:20" s="205" customFormat="1" ht="35.25" customHeight="1">
      <c r="A25" s="203" t="s">
        <v>296</v>
      </c>
      <c r="B25" s="204" t="s">
        <v>288</v>
      </c>
      <c r="C25" s="204"/>
      <c r="D25" s="144"/>
      <c r="E25" s="144"/>
      <c r="F25" s="144"/>
      <c r="G25" s="149"/>
      <c r="H25" s="149"/>
      <c r="I25" s="149"/>
      <c r="J25" s="149"/>
      <c r="K25" s="149"/>
      <c r="L25" s="149"/>
      <c r="M25" s="149"/>
      <c r="N25" s="149"/>
      <c r="O25" s="149"/>
      <c r="P25" s="149"/>
      <c r="Q25" s="149"/>
      <c r="R25" s="149"/>
      <c r="S25" s="149"/>
      <c r="T25" s="149"/>
    </row>
    <row r="26" spans="1:20" ht="18.75">
      <c r="A26" s="210"/>
      <c r="B26" s="53" t="s">
        <v>297</v>
      </c>
      <c r="C26" s="53"/>
      <c r="D26" s="144"/>
      <c r="E26" s="144"/>
      <c r="F26" s="144"/>
      <c r="G26" s="149"/>
      <c r="H26" s="149"/>
      <c r="I26" s="149"/>
      <c r="J26" s="149"/>
      <c r="K26" s="149"/>
      <c r="L26" s="149"/>
      <c r="M26" s="149"/>
      <c r="N26" s="149"/>
      <c r="O26" s="149"/>
      <c r="P26" s="149"/>
      <c r="Q26" s="149"/>
      <c r="R26" s="149"/>
      <c r="S26" s="149"/>
      <c r="T26" s="149"/>
    </row>
    <row r="27" spans="1:20" ht="20.25" customHeight="1">
      <c r="A27" s="210" t="s">
        <v>90</v>
      </c>
      <c r="B27" s="211" t="s">
        <v>91</v>
      </c>
      <c r="C27" s="211"/>
      <c r="D27" s="144"/>
      <c r="E27" s="144"/>
      <c r="F27" s="144"/>
      <c r="G27" s="149"/>
      <c r="H27" s="149"/>
      <c r="I27" s="149"/>
      <c r="J27" s="149"/>
      <c r="K27" s="149"/>
      <c r="L27" s="149"/>
      <c r="M27" s="149"/>
      <c r="N27" s="149"/>
      <c r="O27" s="149"/>
      <c r="P27" s="149"/>
      <c r="Q27" s="149"/>
      <c r="R27" s="149"/>
      <c r="S27" s="149"/>
      <c r="T27" s="149"/>
    </row>
    <row r="29" spans="1:20" ht="19.5" customHeight="1">
      <c r="B29" s="212" t="s">
        <v>125</v>
      </c>
    </row>
    <row r="30" spans="1:20" ht="19.5" customHeight="1">
      <c r="B30" s="214" t="s">
        <v>320</v>
      </c>
    </row>
    <row r="31" spans="1:20" ht="15.75">
      <c r="B31" s="212" t="s">
        <v>321</v>
      </c>
    </row>
  </sheetData>
  <mergeCells count="31">
    <mergeCell ref="A4:T4"/>
    <mergeCell ref="A1:L1"/>
    <mergeCell ref="A2:L2"/>
    <mergeCell ref="A3:T3"/>
    <mergeCell ref="A5:T5"/>
    <mergeCell ref="A6:A12"/>
    <mergeCell ref="B6:B12"/>
    <mergeCell ref="D6:D12"/>
    <mergeCell ref="E6:E12"/>
    <mergeCell ref="F6:F12"/>
    <mergeCell ref="C6:C12"/>
    <mergeCell ref="G6:I8"/>
    <mergeCell ref="J6:L8"/>
    <mergeCell ref="M6:N8"/>
    <mergeCell ref="O6:S6"/>
    <mergeCell ref="G9:G12"/>
    <mergeCell ref="H9:H12"/>
    <mergeCell ref="I9:I12"/>
    <mergeCell ref="J9:J12"/>
    <mergeCell ref="K9:K12"/>
    <mergeCell ref="S9:S12"/>
    <mergeCell ref="R9:R12"/>
    <mergeCell ref="L9:L12"/>
    <mergeCell ref="M9:M12"/>
    <mergeCell ref="N9:N12"/>
    <mergeCell ref="T6:T12"/>
    <mergeCell ref="O7:O12"/>
    <mergeCell ref="P7:S7"/>
    <mergeCell ref="P8:P12"/>
    <mergeCell ref="Q8:S8"/>
    <mergeCell ref="Q9:Q12"/>
  </mergeCells>
  <printOptions horizontalCentered="1"/>
  <pageMargins left="0.23622047244094491" right="0.23622047244094491" top="0.74803149606299213" bottom="0.74803149606299213" header="0.31496062992125984" footer="0.31496062992125984"/>
  <pageSetup paperSize="9" scale="78" fitToHeight="0" pageOrder="overThenDown" orientation="landscape" r:id="rId1"/>
  <headerFooter>
    <oddFooter>&amp;R&amp;14&amp;P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62"/>
  <sheetViews>
    <sheetView topLeftCell="A12" workbookViewId="0">
      <selection activeCell="E18" sqref="E18"/>
    </sheetView>
  </sheetViews>
  <sheetFormatPr defaultColWidth="9.140625" defaultRowHeight="15.75"/>
  <cols>
    <col min="1" max="1" width="6.28515625" style="139" customWidth="1"/>
    <col min="2" max="2" width="40" style="153" customWidth="1"/>
    <col min="3" max="4" width="10.28515625" style="153" hidden="1" customWidth="1"/>
    <col min="5" max="5" width="11" style="154" customWidth="1"/>
    <col min="6" max="6" width="15.85546875" style="154" customWidth="1"/>
    <col min="7" max="8" width="12.28515625" style="155" customWidth="1"/>
    <col min="9" max="10" width="10.85546875" style="155" hidden="1" customWidth="1"/>
    <col min="11" max="12" width="12.28515625" style="155" hidden="1" customWidth="1"/>
    <col min="13" max="13" width="9.7109375" style="155" hidden="1" customWidth="1"/>
    <col min="14" max="14" width="11.140625" style="155" hidden="1" customWidth="1"/>
    <col min="15" max="15" width="12.28515625" style="155" customWidth="1"/>
    <col min="16" max="16" width="10" style="155" customWidth="1"/>
    <col min="17" max="17" width="11.85546875" style="155" customWidth="1"/>
    <col min="18" max="18" width="9.85546875" style="155" customWidth="1"/>
    <col min="19" max="22" width="11.42578125" style="155" hidden="1" customWidth="1"/>
    <col min="23" max="23" width="11.5703125" style="155" customWidth="1"/>
    <col min="24" max="24" width="11" style="155" customWidth="1"/>
    <col min="25" max="26" width="11.42578125" style="155" customWidth="1"/>
    <col min="27" max="27" width="10" style="155" customWidth="1"/>
    <col min="28" max="28" width="9.42578125" style="155" hidden="1" customWidth="1"/>
    <col min="29" max="29" width="10.42578125" style="155" hidden="1" customWidth="1"/>
    <col min="30" max="30" width="9.7109375" style="155" hidden="1" customWidth="1"/>
    <col min="31" max="16384" width="9.140625" style="138"/>
  </cols>
  <sheetData>
    <row r="1" spans="1:30" s="233" customFormat="1" ht="20.25" customHeight="1">
      <c r="A1" s="533" t="s">
        <v>1127</v>
      </c>
      <c r="B1" s="533"/>
      <c r="C1" s="533"/>
      <c r="D1" s="533"/>
      <c r="E1" s="533"/>
      <c r="F1" s="533"/>
      <c r="G1" s="533"/>
      <c r="H1" s="533"/>
      <c r="I1" s="533"/>
      <c r="J1" s="533"/>
      <c r="K1" s="533"/>
      <c r="L1" s="533"/>
      <c r="M1" s="533"/>
      <c r="N1" s="533"/>
      <c r="O1" s="533"/>
      <c r="P1" s="533"/>
      <c r="Q1" s="533"/>
      <c r="R1" s="533"/>
      <c r="S1" s="533"/>
      <c r="T1" s="533"/>
      <c r="U1" s="533"/>
      <c r="V1" s="533"/>
      <c r="W1" s="533"/>
      <c r="X1" s="533"/>
      <c r="Y1" s="533"/>
      <c r="Z1" s="533"/>
      <c r="AA1" s="533"/>
      <c r="AB1" s="232"/>
      <c r="AC1" s="232"/>
      <c r="AD1" s="232"/>
    </row>
    <row r="2" spans="1:30" s="233" customFormat="1" ht="26.25" customHeight="1">
      <c r="A2" s="533" t="s">
        <v>832</v>
      </c>
      <c r="B2" s="533"/>
      <c r="C2" s="533"/>
      <c r="D2" s="533"/>
      <c r="E2" s="533"/>
      <c r="F2" s="533"/>
      <c r="G2" s="533"/>
      <c r="H2" s="533"/>
      <c r="I2" s="533"/>
      <c r="J2" s="533"/>
      <c r="K2" s="533"/>
      <c r="L2" s="533"/>
      <c r="M2" s="533"/>
      <c r="N2" s="533"/>
      <c r="O2" s="533"/>
      <c r="P2" s="533"/>
      <c r="Q2" s="533"/>
      <c r="R2" s="533"/>
      <c r="S2" s="533"/>
      <c r="T2" s="533"/>
      <c r="U2" s="533"/>
      <c r="V2" s="533"/>
      <c r="W2" s="533"/>
      <c r="X2" s="533"/>
      <c r="Y2" s="533"/>
      <c r="Z2" s="533"/>
      <c r="AA2" s="533"/>
      <c r="AB2" s="232"/>
      <c r="AC2" s="232"/>
      <c r="AD2" s="232"/>
    </row>
    <row r="3" spans="1:30" s="233" customFormat="1" ht="26.25" customHeight="1">
      <c r="A3" s="537" t="s">
        <v>1133</v>
      </c>
      <c r="B3" s="537"/>
      <c r="C3" s="537"/>
      <c r="D3" s="537"/>
      <c r="E3" s="537"/>
      <c r="F3" s="537"/>
      <c r="G3" s="537"/>
      <c r="H3" s="537"/>
      <c r="I3" s="537"/>
      <c r="J3" s="537"/>
      <c r="K3" s="537"/>
      <c r="L3" s="537"/>
      <c r="M3" s="537"/>
      <c r="N3" s="537"/>
      <c r="O3" s="537"/>
      <c r="P3" s="537"/>
      <c r="Q3" s="537"/>
      <c r="R3" s="537"/>
      <c r="S3" s="537"/>
      <c r="T3" s="537"/>
      <c r="U3" s="537"/>
      <c r="V3" s="537"/>
      <c r="W3" s="537"/>
      <c r="X3" s="537"/>
      <c r="Y3" s="537"/>
      <c r="Z3" s="537"/>
      <c r="AA3" s="537"/>
      <c r="AB3" s="232"/>
      <c r="AC3" s="232"/>
      <c r="AD3" s="232"/>
    </row>
    <row r="4" spans="1:30" s="235" customFormat="1" ht="26.45" customHeight="1">
      <c r="A4" s="534" t="s">
        <v>770</v>
      </c>
      <c r="B4" s="534"/>
      <c r="C4" s="534"/>
      <c r="D4" s="534"/>
      <c r="E4" s="534"/>
      <c r="F4" s="534"/>
      <c r="G4" s="534"/>
      <c r="H4" s="534"/>
      <c r="I4" s="534"/>
      <c r="J4" s="534"/>
      <c r="K4" s="534"/>
      <c r="L4" s="534"/>
      <c r="M4" s="534"/>
      <c r="N4" s="534"/>
      <c r="O4" s="534"/>
      <c r="P4" s="534"/>
      <c r="Q4" s="534"/>
      <c r="R4" s="534"/>
      <c r="S4" s="534"/>
      <c r="T4" s="534"/>
      <c r="U4" s="534"/>
      <c r="V4" s="534"/>
      <c r="W4" s="534"/>
      <c r="X4" s="534"/>
      <c r="Y4" s="534"/>
      <c r="Z4" s="534"/>
      <c r="AA4" s="534"/>
      <c r="AB4" s="234"/>
      <c r="AC4" s="234"/>
      <c r="AD4" s="234"/>
    </row>
    <row r="5" spans="1:30" s="235" customFormat="1" ht="19.5" customHeight="1">
      <c r="A5" s="541" t="s">
        <v>5</v>
      </c>
      <c r="B5" s="541" t="s">
        <v>77</v>
      </c>
      <c r="C5" s="541" t="s">
        <v>315</v>
      </c>
      <c r="D5" s="541" t="s">
        <v>331</v>
      </c>
      <c r="E5" s="635" t="s">
        <v>837</v>
      </c>
      <c r="F5" s="535" t="s">
        <v>108</v>
      </c>
      <c r="G5" s="535"/>
      <c r="H5" s="535"/>
      <c r="I5" s="535" t="s">
        <v>324</v>
      </c>
      <c r="J5" s="535"/>
      <c r="K5" s="140" t="s">
        <v>326</v>
      </c>
      <c r="L5" s="140"/>
      <c r="M5" s="140"/>
      <c r="N5" s="140"/>
      <c r="O5" s="638" t="s">
        <v>327</v>
      </c>
      <c r="P5" s="638"/>
      <c r="Q5" s="638"/>
      <c r="R5" s="639"/>
      <c r="S5" s="642" t="s">
        <v>799</v>
      </c>
      <c r="T5" s="643"/>
      <c r="U5" s="643"/>
      <c r="V5" s="644"/>
      <c r="W5" s="648" t="s">
        <v>808</v>
      </c>
      <c r="X5" s="649"/>
      <c r="Y5" s="649"/>
      <c r="Z5" s="650"/>
      <c r="AA5" s="541" t="s">
        <v>8</v>
      </c>
      <c r="AB5" s="236"/>
      <c r="AC5" s="236"/>
      <c r="AD5" s="236"/>
    </row>
    <row r="6" spans="1:30" s="140" customFormat="1" ht="21.75" customHeight="1">
      <c r="A6" s="541"/>
      <c r="B6" s="541"/>
      <c r="C6" s="541"/>
      <c r="D6" s="541"/>
      <c r="E6" s="636"/>
      <c r="F6" s="535"/>
      <c r="G6" s="535"/>
      <c r="H6" s="535"/>
      <c r="I6" s="535"/>
      <c r="J6" s="535"/>
      <c r="K6" s="654" t="s">
        <v>325</v>
      </c>
      <c r="L6" s="655"/>
      <c r="M6" s="655"/>
      <c r="N6" s="656"/>
      <c r="O6" s="640"/>
      <c r="P6" s="640"/>
      <c r="Q6" s="640"/>
      <c r="R6" s="641"/>
      <c r="S6" s="645"/>
      <c r="T6" s="646"/>
      <c r="U6" s="646"/>
      <c r="V6" s="647"/>
      <c r="W6" s="651"/>
      <c r="X6" s="652"/>
      <c r="Y6" s="652"/>
      <c r="Z6" s="653"/>
      <c r="AA6" s="541"/>
    </row>
    <row r="7" spans="1:30" s="140" customFormat="1" ht="42" customHeight="1">
      <c r="A7" s="541"/>
      <c r="B7" s="541"/>
      <c r="C7" s="541"/>
      <c r="D7" s="541"/>
      <c r="E7" s="636"/>
      <c r="F7" s="535" t="s">
        <v>82</v>
      </c>
      <c r="G7" s="535" t="s">
        <v>83</v>
      </c>
      <c r="H7" s="535"/>
      <c r="I7" s="535" t="s">
        <v>84</v>
      </c>
      <c r="J7" s="535" t="s">
        <v>797</v>
      </c>
      <c r="K7" s="535" t="s">
        <v>84</v>
      </c>
      <c r="L7" s="535" t="s">
        <v>334</v>
      </c>
      <c r="M7" s="535"/>
      <c r="N7" s="535"/>
      <c r="O7" s="535" t="s">
        <v>84</v>
      </c>
      <c r="P7" s="535" t="s">
        <v>831</v>
      </c>
      <c r="Q7" s="535"/>
      <c r="R7" s="535"/>
      <c r="S7" s="539" t="s">
        <v>84</v>
      </c>
      <c r="T7" s="539" t="s">
        <v>798</v>
      </c>
      <c r="U7" s="539"/>
      <c r="V7" s="539"/>
      <c r="W7" s="539" t="s">
        <v>84</v>
      </c>
      <c r="X7" s="539" t="s">
        <v>833</v>
      </c>
      <c r="Y7" s="539"/>
      <c r="Z7" s="539"/>
      <c r="AA7" s="541"/>
    </row>
    <row r="8" spans="1:30" s="140" customFormat="1" ht="30" customHeight="1">
      <c r="A8" s="541"/>
      <c r="B8" s="541"/>
      <c r="C8" s="541"/>
      <c r="D8" s="541"/>
      <c r="E8" s="636"/>
      <c r="F8" s="535"/>
      <c r="G8" s="535" t="s">
        <v>84</v>
      </c>
      <c r="H8" s="535" t="s">
        <v>830</v>
      </c>
      <c r="I8" s="535"/>
      <c r="J8" s="535"/>
      <c r="K8" s="535"/>
      <c r="L8" s="535" t="s">
        <v>11</v>
      </c>
      <c r="M8" s="536" t="s">
        <v>85</v>
      </c>
      <c r="N8" s="536"/>
      <c r="O8" s="535"/>
      <c r="P8" s="535" t="s">
        <v>11</v>
      </c>
      <c r="Q8" s="536" t="s">
        <v>85</v>
      </c>
      <c r="R8" s="536"/>
      <c r="S8" s="539"/>
      <c r="T8" s="539" t="s">
        <v>11</v>
      </c>
      <c r="U8" s="657" t="s">
        <v>85</v>
      </c>
      <c r="V8" s="658"/>
      <c r="W8" s="539"/>
      <c r="X8" s="539" t="s">
        <v>11</v>
      </c>
      <c r="Y8" s="657" t="s">
        <v>85</v>
      </c>
      <c r="Z8" s="658"/>
      <c r="AA8" s="541"/>
    </row>
    <row r="9" spans="1:30" s="140" customFormat="1" ht="59.45" customHeight="1">
      <c r="A9" s="541"/>
      <c r="B9" s="541"/>
      <c r="C9" s="541"/>
      <c r="D9" s="541"/>
      <c r="E9" s="636"/>
      <c r="F9" s="535"/>
      <c r="G9" s="535"/>
      <c r="H9" s="535"/>
      <c r="I9" s="535"/>
      <c r="J9" s="535"/>
      <c r="K9" s="535"/>
      <c r="L9" s="535"/>
      <c r="M9" s="536" t="s">
        <v>310</v>
      </c>
      <c r="N9" s="536" t="s">
        <v>769</v>
      </c>
      <c r="O9" s="535"/>
      <c r="P9" s="535"/>
      <c r="Q9" s="536" t="s">
        <v>310</v>
      </c>
      <c r="R9" s="536" t="s">
        <v>1130</v>
      </c>
      <c r="S9" s="539"/>
      <c r="T9" s="539"/>
      <c r="U9" s="536" t="s">
        <v>310</v>
      </c>
      <c r="V9" s="536" t="s">
        <v>769</v>
      </c>
      <c r="W9" s="539"/>
      <c r="X9" s="539"/>
      <c r="Y9" s="536" t="s">
        <v>310</v>
      </c>
      <c r="Z9" s="536" t="s">
        <v>1130</v>
      </c>
      <c r="AA9" s="541"/>
    </row>
    <row r="10" spans="1:30" s="140" customFormat="1" ht="41.25" hidden="1" customHeight="1">
      <c r="A10" s="541"/>
      <c r="B10" s="541"/>
      <c r="C10" s="541"/>
      <c r="D10" s="541"/>
      <c r="E10" s="636"/>
      <c r="F10" s="535"/>
      <c r="G10" s="535"/>
      <c r="H10" s="535"/>
      <c r="I10" s="535"/>
      <c r="J10" s="535"/>
      <c r="K10" s="535"/>
      <c r="L10" s="535"/>
      <c r="M10" s="536"/>
      <c r="N10" s="536"/>
      <c r="O10" s="535"/>
      <c r="P10" s="535"/>
      <c r="Q10" s="536"/>
      <c r="R10" s="536"/>
      <c r="S10" s="539"/>
      <c r="T10" s="539"/>
      <c r="U10" s="536"/>
      <c r="V10" s="536"/>
      <c r="W10" s="539"/>
      <c r="X10" s="539"/>
      <c r="Y10" s="536"/>
      <c r="Z10" s="536"/>
      <c r="AA10" s="541"/>
    </row>
    <row r="11" spans="1:30" s="140" customFormat="1" ht="33" hidden="1" customHeight="1">
      <c r="A11" s="541"/>
      <c r="B11" s="541"/>
      <c r="C11" s="541"/>
      <c r="D11" s="541"/>
      <c r="E11" s="637"/>
      <c r="F11" s="535"/>
      <c r="G11" s="535"/>
      <c r="H11" s="535"/>
      <c r="I11" s="535"/>
      <c r="J11" s="535"/>
      <c r="K11" s="535"/>
      <c r="L11" s="535"/>
      <c r="M11" s="536"/>
      <c r="N11" s="536"/>
      <c r="O11" s="535"/>
      <c r="P11" s="535"/>
      <c r="Q11" s="536"/>
      <c r="R11" s="536"/>
      <c r="S11" s="539"/>
      <c r="T11" s="539"/>
      <c r="U11" s="536"/>
      <c r="V11" s="536"/>
      <c r="W11" s="539"/>
      <c r="X11" s="539"/>
      <c r="Y11" s="536"/>
      <c r="Z11" s="536"/>
      <c r="AA11" s="541"/>
    </row>
    <row r="12" spans="1:30" s="242" customFormat="1" ht="27.6" customHeight="1">
      <c r="A12" s="254"/>
      <c r="B12" s="257" t="s">
        <v>14</v>
      </c>
      <c r="C12" s="255"/>
      <c r="D12" s="243"/>
      <c r="E12" s="244"/>
      <c r="F12" s="229"/>
      <c r="G12" s="256">
        <f>G13</f>
        <v>926446</v>
      </c>
      <c r="H12" s="256">
        <f t="shared" ref="H12:Z12" si="0">H13</f>
        <v>252741</v>
      </c>
      <c r="I12" s="256">
        <f t="shared" si="0"/>
        <v>0</v>
      </c>
      <c r="J12" s="256">
        <f t="shared" si="0"/>
        <v>0</v>
      </c>
      <c r="K12" s="256" t="e">
        <f t="shared" si="0"/>
        <v>#REF!</v>
      </c>
      <c r="L12" s="256" t="e">
        <f t="shared" si="0"/>
        <v>#REF!</v>
      </c>
      <c r="M12" s="256" t="e">
        <f t="shared" si="0"/>
        <v>#REF!</v>
      </c>
      <c r="N12" s="256" t="e">
        <f t="shared" si="0"/>
        <v>#REF!</v>
      </c>
      <c r="O12" s="256">
        <f t="shared" si="0"/>
        <v>673436</v>
      </c>
      <c r="P12" s="256">
        <f t="shared" si="0"/>
        <v>215741</v>
      </c>
      <c r="Q12" s="256">
        <f t="shared" si="0"/>
        <v>0</v>
      </c>
      <c r="R12" s="256">
        <f t="shared" si="0"/>
        <v>0</v>
      </c>
      <c r="S12" s="256" t="e">
        <f t="shared" si="0"/>
        <v>#REF!</v>
      </c>
      <c r="T12" s="256" t="e">
        <f t="shared" si="0"/>
        <v>#REF!</v>
      </c>
      <c r="U12" s="256" t="e">
        <f t="shared" si="0"/>
        <v>#REF!</v>
      </c>
      <c r="V12" s="256">
        <f t="shared" si="0"/>
        <v>0</v>
      </c>
      <c r="W12" s="256">
        <f t="shared" si="0"/>
        <v>47000</v>
      </c>
      <c r="X12" s="256">
        <f t="shared" si="0"/>
        <v>47000</v>
      </c>
      <c r="Y12" s="256">
        <f t="shared" si="0"/>
        <v>0</v>
      </c>
      <c r="Z12" s="256">
        <f t="shared" si="0"/>
        <v>0</v>
      </c>
      <c r="AA12" s="283"/>
    </row>
    <row r="13" spans="1:30" s="242" customFormat="1" ht="33" customHeight="1">
      <c r="A13" s="254"/>
      <c r="B13" s="253" t="s">
        <v>565</v>
      </c>
      <c r="C13" s="255"/>
      <c r="D13" s="243"/>
      <c r="E13" s="244"/>
      <c r="F13" s="229"/>
      <c r="G13" s="256">
        <f>G14+G19</f>
        <v>926446</v>
      </c>
      <c r="H13" s="256">
        <f t="shared" ref="H13:Z13" si="1">H14+H19</f>
        <v>252741</v>
      </c>
      <c r="I13" s="256">
        <f t="shared" si="1"/>
        <v>0</v>
      </c>
      <c r="J13" s="256">
        <f t="shared" si="1"/>
        <v>0</v>
      </c>
      <c r="K13" s="256" t="e">
        <f t="shared" si="1"/>
        <v>#REF!</v>
      </c>
      <c r="L13" s="256" t="e">
        <f t="shared" si="1"/>
        <v>#REF!</v>
      </c>
      <c r="M13" s="256" t="e">
        <f t="shared" si="1"/>
        <v>#REF!</v>
      </c>
      <c r="N13" s="256" t="e">
        <f t="shared" si="1"/>
        <v>#REF!</v>
      </c>
      <c r="O13" s="256">
        <f t="shared" si="1"/>
        <v>673436</v>
      </c>
      <c r="P13" s="256">
        <f t="shared" si="1"/>
        <v>215741</v>
      </c>
      <c r="Q13" s="256">
        <f t="shared" si="1"/>
        <v>0</v>
      </c>
      <c r="R13" s="256">
        <f t="shared" si="1"/>
        <v>0</v>
      </c>
      <c r="S13" s="256" t="e">
        <f t="shared" si="1"/>
        <v>#REF!</v>
      </c>
      <c r="T13" s="256" t="e">
        <f t="shared" si="1"/>
        <v>#REF!</v>
      </c>
      <c r="U13" s="256" t="e">
        <f t="shared" si="1"/>
        <v>#REF!</v>
      </c>
      <c r="V13" s="256">
        <f t="shared" si="1"/>
        <v>0</v>
      </c>
      <c r="W13" s="256">
        <f t="shared" si="1"/>
        <v>47000</v>
      </c>
      <c r="X13" s="256">
        <f t="shared" si="1"/>
        <v>47000</v>
      </c>
      <c r="Y13" s="256">
        <f t="shared" si="1"/>
        <v>0</v>
      </c>
      <c r="Z13" s="256">
        <f t="shared" si="1"/>
        <v>0</v>
      </c>
      <c r="AA13" s="292"/>
    </row>
    <row r="14" spans="1:30" s="242" customFormat="1" ht="23.45" customHeight="1">
      <c r="A14" s="254" t="s">
        <v>438</v>
      </c>
      <c r="B14" s="253" t="s">
        <v>574</v>
      </c>
      <c r="C14" s="255"/>
      <c r="D14" s="243"/>
      <c r="E14" s="244"/>
      <c r="F14" s="229"/>
      <c r="G14" s="256">
        <f>G15</f>
        <v>91829</v>
      </c>
      <c r="H14" s="256">
        <f t="shared" ref="H14:Z17" si="2">H15</f>
        <v>36141</v>
      </c>
      <c r="I14" s="256">
        <f t="shared" si="2"/>
        <v>0</v>
      </c>
      <c r="J14" s="256">
        <f t="shared" si="2"/>
        <v>0</v>
      </c>
      <c r="K14" s="256" t="e">
        <f t="shared" si="2"/>
        <v>#REF!</v>
      </c>
      <c r="L14" s="256" t="e">
        <f t="shared" si="2"/>
        <v>#REF!</v>
      </c>
      <c r="M14" s="256" t="e">
        <f t="shared" si="2"/>
        <v>#REF!</v>
      </c>
      <c r="N14" s="256" t="e">
        <f t="shared" si="2"/>
        <v>#REF!</v>
      </c>
      <c r="O14" s="256">
        <f t="shared" si="2"/>
        <v>91829</v>
      </c>
      <c r="P14" s="256">
        <f t="shared" si="2"/>
        <v>36141</v>
      </c>
      <c r="Q14" s="256">
        <f t="shared" si="2"/>
        <v>0</v>
      </c>
      <c r="R14" s="256">
        <f t="shared" si="2"/>
        <v>0</v>
      </c>
      <c r="S14" s="256" t="e">
        <f t="shared" si="2"/>
        <v>#REF!</v>
      </c>
      <c r="T14" s="256" t="e">
        <f t="shared" si="2"/>
        <v>#REF!</v>
      </c>
      <c r="U14" s="256" t="e">
        <f t="shared" si="2"/>
        <v>#REF!</v>
      </c>
      <c r="V14" s="256">
        <f t="shared" si="2"/>
        <v>0</v>
      </c>
      <c r="W14" s="256">
        <f t="shared" si="2"/>
        <v>5000</v>
      </c>
      <c r="X14" s="256">
        <f t="shared" si="2"/>
        <v>5000</v>
      </c>
      <c r="Y14" s="256">
        <f t="shared" si="2"/>
        <v>0</v>
      </c>
      <c r="Z14" s="256">
        <f t="shared" si="2"/>
        <v>0</v>
      </c>
      <c r="AA14" s="292"/>
    </row>
    <row r="15" spans="1:30" s="242" customFormat="1" ht="25.15" customHeight="1">
      <c r="A15" s="254" t="s">
        <v>86</v>
      </c>
      <c r="B15" s="253" t="s">
        <v>571</v>
      </c>
      <c r="C15" s="253"/>
      <c r="D15" s="257"/>
      <c r="E15" s="258"/>
      <c r="F15" s="258"/>
      <c r="G15" s="309">
        <f>G16</f>
        <v>91829</v>
      </c>
      <c r="H15" s="309">
        <f t="shared" si="2"/>
        <v>36141</v>
      </c>
      <c r="I15" s="309">
        <f t="shared" si="2"/>
        <v>0</v>
      </c>
      <c r="J15" s="309">
        <f t="shared" si="2"/>
        <v>0</v>
      </c>
      <c r="K15" s="309" t="e">
        <f t="shared" si="2"/>
        <v>#REF!</v>
      </c>
      <c r="L15" s="309" t="e">
        <f t="shared" si="2"/>
        <v>#REF!</v>
      </c>
      <c r="M15" s="309" t="e">
        <f t="shared" si="2"/>
        <v>#REF!</v>
      </c>
      <c r="N15" s="309" t="e">
        <f t="shared" si="2"/>
        <v>#REF!</v>
      </c>
      <c r="O15" s="309">
        <f t="shared" si="2"/>
        <v>91829</v>
      </c>
      <c r="P15" s="309">
        <f t="shared" si="2"/>
        <v>36141</v>
      </c>
      <c r="Q15" s="309">
        <f t="shared" si="2"/>
        <v>0</v>
      </c>
      <c r="R15" s="309">
        <f t="shared" si="2"/>
        <v>0</v>
      </c>
      <c r="S15" s="309" t="e">
        <f t="shared" si="2"/>
        <v>#REF!</v>
      </c>
      <c r="T15" s="309" t="e">
        <f t="shared" si="2"/>
        <v>#REF!</v>
      </c>
      <c r="U15" s="309" t="e">
        <f t="shared" si="2"/>
        <v>#REF!</v>
      </c>
      <c r="V15" s="309">
        <f t="shared" si="2"/>
        <v>0</v>
      </c>
      <c r="W15" s="309">
        <f t="shared" si="2"/>
        <v>5000</v>
      </c>
      <c r="X15" s="309">
        <f t="shared" si="2"/>
        <v>5000</v>
      </c>
      <c r="Y15" s="309">
        <f t="shared" si="2"/>
        <v>0</v>
      </c>
      <c r="Z15" s="309">
        <f t="shared" si="2"/>
        <v>0</v>
      </c>
      <c r="AA15" s="292"/>
    </row>
    <row r="16" spans="1:30" s="242" customFormat="1" ht="31.5" hidden="1">
      <c r="A16" s="254"/>
      <c r="B16" s="253" t="s">
        <v>328</v>
      </c>
      <c r="C16" s="253"/>
      <c r="D16" s="257"/>
      <c r="E16" s="258"/>
      <c r="F16" s="258"/>
      <c r="G16" s="309">
        <f>G17</f>
        <v>91829</v>
      </c>
      <c r="H16" s="309">
        <f t="shared" si="2"/>
        <v>36141</v>
      </c>
      <c r="I16" s="309">
        <f t="shared" si="2"/>
        <v>0</v>
      </c>
      <c r="J16" s="309">
        <f t="shared" si="2"/>
        <v>0</v>
      </c>
      <c r="K16" s="309" t="e">
        <f t="shared" si="2"/>
        <v>#REF!</v>
      </c>
      <c r="L16" s="309" t="e">
        <f t="shared" si="2"/>
        <v>#REF!</v>
      </c>
      <c r="M16" s="309" t="e">
        <f t="shared" si="2"/>
        <v>#REF!</v>
      </c>
      <c r="N16" s="309" t="e">
        <f t="shared" si="2"/>
        <v>#REF!</v>
      </c>
      <c r="O16" s="309">
        <f t="shared" si="2"/>
        <v>91829</v>
      </c>
      <c r="P16" s="309">
        <f t="shared" si="2"/>
        <v>36141</v>
      </c>
      <c r="Q16" s="309">
        <f t="shared" si="2"/>
        <v>0</v>
      </c>
      <c r="R16" s="309">
        <f t="shared" si="2"/>
        <v>0</v>
      </c>
      <c r="S16" s="309" t="e">
        <f t="shared" si="2"/>
        <v>#REF!</v>
      </c>
      <c r="T16" s="309" t="e">
        <f t="shared" si="2"/>
        <v>#REF!</v>
      </c>
      <c r="U16" s="309" t="e">
        <f t="shared" si="2"/>
        <v>#REF!</v>
      </c>
      <c r="V16" s="309">
        <f t="shared" si="2"/>
        <v>0</v>
      </c>
      <c r="W16" s="309">
        <f t="shared" si="2"/>
        <v>5000</v>
      </c>
      <c r="X16" s="309">
        <f t="shared" si="2"/>
        <v>5000</v>
      </c>
      <c r="Y16" s="309">
        <f t="shared" si="2"/>
        <v>0</v>
      </c>
      <c r="Z16" s="309">
        <f t="shared" si="2"/>
        <v>0</v>
      </c>
      <c r="AA16" s="292"/>
      <c r="AB16" s="242" t="e">
        <f>#REF!</f>
        <v>#REF!</v>
      </c>
      <c r="AC16" s="242" t="e">
        <f>#REF!</f>
        <v>#REF!</v>
      </c>
      <c r="AD16" s="242" t="e">
        <f>#REF!</f>
        <v>#REF!</v>
      </c>
    </row>
    <row r="17" spans="1:30" s="242" customFormat="1">
      <c r="A17" s="254"/>
      <c r="B17" s="253" t="s">
        <v>820</v>
      </c>
      <c r="C17" s="310"/>
      <c r="D17" s="257"/>
      <c r="E17" s="258"/>
      <c r="F17" s="258"/>
      <c r="G17" s="309">
        <f>G18</f>
        <v>91829</v>
      </c>
      <c r="H17" s="309">
        <f t="shared" si="2"/>
        <v>36141</v>
      </c>
      <c r="I17" s="309">
        <f t="shared" si="2"/>
        <v>0</v>
      </c>
      <c r="J17" s="309">
        <f t="shared" si="2"/>
        <v>0</v>
      </c>
      <c r="K17" s="309" t="e">
        <f t="shared" si="2"/>
        <v>#REF!</v>
      </c>
      <c r="L17" s="309" t="e">
        <f t="shared" si="2"/>
        <v>#REF!</v>
      </c>
      <c r="M17" s="309" t="e">
        <f t="shared" si="2"/>
        <v>#REF!</v>
      </c>
      <c r="N17" s="309" t="e">
        <f t="shared" si="2"/>
        <v>#REF!</v>
      </c>
      <c r="O17" s="309">
        <f t="shared" si="2"/>
        <v>91829</v>
      </c>
      <c r="P17" s="309">
        <f t="shared" si="2"/>
        <v>36141</v>
      </c>
      <c r="Q17" s="309">
        <f t="shared" si="2"/>
        <v>0</v>
      </c>
      <c r="R17" s="309">
        <f t="shared" si="2"/>
        <v>0</v>
      </c>
      <c r="S17" s="309" t="e">
        <f t="shared" si="2"/>
        <v>#REF!</v>
      </c>
      <c r="T17" s="309" t="e">
        <f t="shared" si="2"/>
        <v>#REF!</v>
      </c>
      <c r="U17" s="309" t="e">
        <f t="shared" si="2"/>
        <v>#REF!</v>
      </c>
      <c r="V17" s="309">
        <f t="shared" si="2"/>
        <v>0</v>
      </c>
      <c r="W17" s="309">
        <f t="shared" si="2"/>
        <v>5000</v>
      </c>
      <c r="X17" s="309">
        <f t="shared" si="2"/>
        <v>5000</v>
      </c>
      <c r="Y17" s="309">
        <f t="shared" si="2"/>
        <v>0</v>
      </c>
      <c r="Z17" s="309">
        <f t="shared" si="2"/>
        <v>0</v>
      </c>
      <c r="AA17" s="292"/>
    </row>
    <row r="18" spans="1:30" s="242" customFormat="1" ht="47.25">
      <c r="A18" s="259"/>
      <c r="B18" s="311" t="s">
        <v>824</v>
      </c>
      <c r="C18" s="312" t="s">
        <v>825</v>
      </c>
      <c r="D18" s="313" t="s">
        <v>826</v>
      </c>
      <c r="E18" s="314" t="s">
        <v>572</v>
      </c>
      <c r="F18" s="315" t="s">
        <v>827</v>
      </c>
      <c r="G18" s="316">
        <v>91829</v>
      </c>
      <c r="H18" s="260">
        <v>36141</v>
      </c>
      <c r="I18" s="316"/>
      <c r="J18" s="260"/>
      <c r="K18" s="260" t="e">
        <f>SUM(#REF!)</f>
        <v>#REF!</v>
      </c>
      <c r="L18" s="260" t="e">
        <f>SUM(#REF!)</f>
        <v>#REF!</v>
      </c>
      <c r="M18" s="260" t="e">
        <f>SUM(#REF!)</f>
        <v>#REF!</v>
      </c>
      <c r="N18" s="260" t="e">
        <f>SUM(#REF!)</f>
        <v>#REF!</v>
      </c>
      <c r="O18" s="316">
        <v>91829</v>
      </c>
      <c r="P18" s="260">
        <v>36141</v>
      </c>
      <c r="Q18" s="260"/>
      <c r="R18" s="260"/>
      <c r="S18" s="260" t="e">
        <f>SUM(#REF!)</f>
        <v>#REF!</v>
      </c>
      <c r="T18" s="260" t="e">
        <f>SUM(#REF!)</f>
        <v>#REF!</v>
      </c>
      <c r="U18" s="260" t="e">
        <f>SUM(#REF!)</f>
        <v>#REF!</v>
      </c>
      <c r="V18" s="260"/>
      <c r="W18" s="260">
        <f>X18</f>
        <v>5000</v>
      </c>
      <c r="X18" s="260">
        <v>5000</v>
      </c>
      <c r="Y18" s="260"/>
      <c r="Z18" s="260"/>
      <c r="AA18" s="292"/>
    </row>
    <row r="19" spans="1:30" s="242" customFormat="1" ht="23.45" customHeight="1">
      <c r="A19" s="254" t="s">
        <v>566</v>
      </c>
      <c r="B19" s="253" t="s">
        <v>670</v>
      </c>
      <c r="C19" s="255"/>
      <c r="D19" s="243"/>
      <c r="E19" s="244"/>
      <c r="F19" s="229"/>
      <c r="G19" s="256">
        <f>G20</f>
        <v>834617</v>
      </c>
      <c r="H19" s="256">
        <f t="shared" ref="H19:Z21" si="3">H20</f>
        <v>216600</v>
      </c>
      <c r="I19" s="256">
        <f t="shared" si="3"/>
        <v>0</v>
      </c>
      <c r="J19" s="256">
        <f t="shared" si="3"/>
        <v>0</v>
      </c>
      <c r="K19" s="256">
        <f t="shared" si="3"/>
        <v>0</v>
      </c>
      <c r="L19" s="256">
        <f t="shared" si="3"/>
        <v>0</v>
      </c>
      <c r="M19" s="256">
        <f t="shared" si="3"/>
        <v>0</v>
      </c>
      <c r="N19" s="256">
        <f t="shared" si="3"/>
        <v>0</v>
      </c>
      <c r="O19" s="256">
        <f t="shared" si="3"/>
        <v>581607</v>
      </c>
      <c r="P19" s="256">
        <f t="shared" si="3"/>
        <v>179600</v>
      </c>
      <c r="Q19" s="256">
        <f t="shared" si="3"/>
        <v>0</v>
      </c>
      <c r="R19" s="256">
        <f t="shared" si="3"/>
        <v>0</v>
      </c>
      <c r="S19" s="256">
        <f t="shared" si="3"/>
        <v>0</v>
      </c>
      <c r="T19" s="256">
        <f t="shared" si="3"/>
        <v>0</v>
      </c>
      <c r="U19" s="256">
        <f t="shared" si="3"/>
        <v>0</v>
      </c>
      <c r="V19" s="256">
        <f t="shared" si="3"/>
        <v>0</v>
      </c>
      <c r="W19" s="256">
        <f t="shared" si="3"/>
        <v>42000</v>
      </c>
      <c r="X19" s="256">
        <f t="shared" si="3"/>
        <v>42000</v>
      </c>
      <c r="Y19" s="256">
        <f t="shared" si="3"/>
        <v>0</v>
      </c>
      <c r="Z19" s="256">
        <f t="shared" si="3"/>
        <v>0</v>
      </c>
      <c r="AA19" s="292"/>
    </row>
    <row r="20" spans="1:30" s="242" customFormat="1" ht="23.45" customHeight="1">
      <c r="A20" s="254" t="s">
        <v>86</v>
      </c>
      <c r="B20" s="253" t="s">
        <v>516</v>
      </c>
      <c r="C20" s="255"/>
      <c r="D20" s="243"/>
      <c r="E20" s="244"/>
      <c r="F20" s="229"/>
      <c r="G20" s="256">
        <f>G21</f>
        <v>834617</v>
      </c>
      <c r="H20" s="256">
        <f t="shared" si="3"/>
        <v>216600</v>
      </c>
      <c r="I20" s="256">
        <f t="shared" si="3"/>
        <v>0</v>
      </c>
      <c r="J20" s="256">
        <f t="shared" si="3"/>
        <v>0</v>
      </c>
      <c r="K20" s="256">
        <f t="shared" si="3"/>
        <v>0</v>
      </c>
      <c r="L20" s="256">
        <f t="shared" si="3"/>
        <v>0</v>
      </c>
      <c r="M20" s="256">
        <f t="shared" si="3"/>
        <v>0</v>
      </c>
      <c r="N20" s="256">
        <f t="shared" si="3"/>
        <v>0</v>
      </c>
      <c r="O20" s="256">
        <f t="shared" si="3"/>
        <v>581607</v>
      </c>
      <c r="P20" s="256">
        <f t="shared" si="3"/>
        <v>179600</v>
      </c>
      <c r="Q20" s="256">
        <f t="shared" si="3"/>
        <v>0</v>
      </c>
      <c r="R20" s="256">
        <f t="shared" si="3"/>
        <v>0</v>
      </c>
      <c r="S20" s="256">
        <f t="shared" si="3"/>
        <v>0</v>
      </c>
      <c r="T20" s="256">
        <f t="shared" si="3"/>
        <v>0</v>
      </c>
      <c r="U20" s="256">
        <f t="shared" si="3"/>
        <v>0</v>
      </c>
      <c r="V20" s="256">
        <f t="shared" si="3"/>
        <v>0</v>
      </c>
      <c r="W20" s="256">
        <f t="shared" si="3"/>
        <v>42000</v>
      </c>
      <c r="X20" s="256">
        <f t="shared" si="3"/>
        <v>42000</v>
      </c>
      <c r="Y20" s="256">
        <f t="shared" si="3"/>
        <v>0</v>
      </c>
      <c r="Z20" s="256">
        <f t="shared" si="3"/>
        <v>0</v>
      </c>
      <c r="AA20" s="292"/>
    </row>
    <row r="21" spans="1:30" s="242" customFormat="1" ht="31.5">
      <c r="A21" s="254"/>
      <c r="B21" s="253" t="s">
        <v>819</v>
      </c>
      <c r="C21" s="255"/>
      <c r="D21" s="243"/>
      <c r="E21" s="244"/>
      <c r="F21" s="229"/>
      <c r="G21" s="256">
        <f>G22</f>
        <v>834617</v>
      </c>
      <c r="H21" s="256">
        <f t="shared" si="3"/>
        <v>216600</v>
      </c>
      <c r="I21" s="256">
        <f t="shared" si="3"/>
        <v>0</v>
      </c>
      <c r="J21" s="256">
        <f t="shared" si="3"/>
        <v>0</v>
      </c>
      <c r="K21" s="256">
        <f t="shared" si="3"/>
        <v>0</v>
      </c>
      <c r="L21" s="256">
        <f t="shared" si="3"/>
        <v>0</v>
      </c>
      <c r="M21" s="256">
        <f t="shared" si="3"/>
        <v>0</v>
      </c>
      <c r="N21" s="256">
        <f t="shared" si="3"/>
        <v>0</v>
      </c>
      <c r="O21" s="256">
        <f t="shared" si="3"/>
        <v>581607</v>
      </c>
      <c r="P21" s="256">
        <f t="shared" si="3"/>
        <v>179600</v>
      </c>
      <c r="Q21" s="256">
        <f t="shared" si="3"/>
        <v>0</v>
      </c>
      <c r="R21" s="256">
        <f t="shared" si="3"/>
        <v>0</v>
      </c>
      <c r="S21" s="256">
        <f t="shared" si="3"/>
        <v>0</v>
      </c>
      <c r="T21" s="256">
        <f t="shared" si="3"/>
        <v>0</v>
      </c>
      <c r="U21" s="256">
        <f t="shared" si="3"/>
        <v>0</v>
      </c>
      <c r="V21" s="256">
        <f t="shared" si="3"/>
        <v>0</v>
      </c>
      <c r="W21" s="256">
        <f t="shared" si="3"/>
        <v>42000</v>
      </c>
      <c r="X21" s="256">
        <f t="shared" si="3"/>
        <v>42000</v>
      </c>
      <c r="Y21" s="256">
        <f t="shared" si="3"/>
        <v>0</v>
      </c>
      <c r="Z21" s="256">
        <f t="shared" si="3"/>
        <v>0</v>
      </c>
      <c r="AA21" s="292"/>
    </row>
    <row r="22" spans="1:30" s="242" customFormat="1" ht="31.5">
      <c r="A22" s="259"/>
      <c r="B22" s="255" t="s">
        <v>829</v>
      </c>
      <c r="C22" s="255" t="s">
        <v>825</v>
      </c>
      <c r="D22" s="243" t="s">
        <v>356</v>
      </c>
      <c r="E22" s="317" t="s">
        <v>828</v>
      </c>
      <c r="F22" s="319" t="s">
        <v>942</v>
      </c>
      <c r="G22" s="318">
        <v>834617</v>
      </c>
      <c r="H22" s="318">
        <v>216600</v>
      </c>
      <c r="I22" s="318"/>
      <c r="J22" s="260"/>
      <c r="K22" s="260"/>
      <c r="L22" s="260"/>
      <c r="M22" s="260"/>
      <c r="N22" s="260"/>
      <c r="O22" s="260">
        <v>581607</v>
      </c>
      <c r="P22" s="260">
        <v>179600</v>
      </c>
      <c r="Q22" s="260"/>
      <c r="R22" s="260"/>
      <c r="S22" s="260"/>
      <c r="T22" s="260"/>
      <c r="U22" s="260"/>
      <c r="V22" s="260"/>
      <c r="W22" s="260">
        <f>X22</f>
        <v>42000</v>
      </c>
      <c r="X22" s="260">
        <v>42000</v>
      </c>
      <c r="Y22" s="260"/>
      <c r="Z22" s="260"/>
      <c r="AA22" s="292"/>
    </row>
    <row r="25" spans="1:30">
      <c r="A25" s="138"/>
      <c r="B25" s="138"/>
      <c r="C25" s="138"/>
      <c r="D25" s="138"/>
      <c r="E25" s="139"/>
      <c r="F25" s="138"/>
      <c r="G25" s="138"/>
      <c r="H25" s="138"/>
      <c r="I25" s="215"/>
      <c r="J25" s="215"/>
      <c r="K25" s="215"/>
      <c r="L25" s="215"/>
      <c r="M25" s="215"/>
      <c r="N25" s="215"/>
      <c r="O25" s="215"/>
      <c r="P25" s="215"/>
      <c r="Q25" s="215"/>
      <c r="R25" s="215"/>
      <c r="S25" s="215"/>
      <c r="T25" s="215"/>
      <c r="U25" s="215"/>
      <c r="V25" s="215"/>
      <c r="W25" s="215"/>
      <c r="X25" s="215"/>
      <c r="Y25" s="215"/>
      <c r="Z25" s="215"/>
      <c r="AA25" s="215"/>
      <c r="AB25" s="138"/>
      <c r="AC25" s="138"/>
      <c r="AD25" s="138"/>
    </row>
    <row r="26" spans="1:30">
      <c r="A26" s="138"/>
      <c r="B26" s="138"/>
      <c r="C26" s="138"/>
      <c r="D26" s="138"/>
      <c r="E26" s="139"/>
      <c r="F26" s="138"/>
      <c r="G26" s="138"/>
      <c r="H26" s="138"/>
      <c r="I26" s="215"/>
      <c r="J26" s="215"/>
      <c r="K26" s="215"/>
      <c r="L26" s="215"/>
      <c r="M26" s="215"/>
      <c r="N26" s="215"/>
      <c r="O26" s="215"/>
      <c r="P26" s="215"/>
      <c r="Q26" s="215"/>
      <c r="R26" s="215"/>
      <c r="S26" s="215"/>
      <c r="T26" s="215"/>
      <c r="U26" s="215"/>
      <c r="V26" s="215"/>
      <c r="W26" s="215"/>
      <c r="X26" s="215"/>
      <c r="Y26" s="215"/>
      <c r="Z26" s="215"/>
      <c r="AA26" s="215"/>
      <c r="AB26" s="138"/>
      <c r="AC26" s="138"/>
      <c r="AD26" s="138"/>
    </row>
    <row r="27" spans="1:30">
      <c r="A27" s="138"/>
      <c r="B27" s="138"/>
      <c r="C27" s="138"/>
      <c r="D27" s="138"/>
      <c r="E27" s="139"/>
      <c r="F27" s="138"/>
      <c r="G27" s="138"/>
      <c r="H27" s="138"/>
      <c r="I27" s="215"/>
      <c r="J27" s="215"/>
      <c r="K27" s="215"/>
      <c r="L27" s="215"/>
      <c r="M27" s="215"/>
      <c r="N27" s="215"/>
      <c r="O27" s="215"/>
      <c r="P27" s="215"/>
      <c r="Q27" s="215"/>
      <c r="R27" s="215"/>
      <c r="S27" s="215"/>
      <c r="T27" s="215"/>
      <c r="U27" s="215"/>
      <c r="V27" s="215"/>
      <c r="W27" s="215"/>
      <c r="X27" s="215"/>
      <c r="Y27" s="215"/>
      <c r="Z27" s="215"/>
      <c r="AA27" s="215"/>
      <c r="AB27" s="138"/>
      <c r="AC27" s="138"/>
      <c r="AD27" s="138"/>
    </row>
    <row r="28" spans="1:30">
      <c r="A28" s="138"/>
      <c r="B28" s="138"/>
      <c r="C28" s="138"/>
      <c r="D28" s="138"/>
      <c r="E28" s="139"/>
      <c r="F28" s="138"/>
      <c r="G28" s="138"/>
      <c r="H28" s="138"/>
      <c r="I28" s="215"/>
      <c r="J28" s="215"/>
      <c r="K28" s="215"/>
      <c r="L28" s="215"/>
      <c r="M28" s="215"/>
      <c r="N28" s="215"/>
      <c r="O28" s="215"/>
      <c r="P28" s="215"/>
      <c r="Q28" s="215"/>
      <c r="R28" s="215"/>
      <c r="S28" s="215"/>
      <c r="T28" s="215"/>
      <c r="U28" s="215"/>
      <c r="V28" s="215"/>
      <c r="W28" s="215"/>
      <c r="X28" s="215"/>
      <c r="Y28" s="215"/>
      <c r="Z28" s="215"/>
      <c r="AA28" s="215"/>
      <c r="AB28" s="138"/>
      <c r="AC28" s="138"/>
      <c r="AD28" s="138"/>
    </row>
    <row r="29" spans="1:30">
      <c r="A29" s="138"/>
      <c r="B29" s="138"/>
      <c r="C29" s="138"/>
      <c r="D29" s="138"/>
      <c r="E29" s="139"/>
      <c r="F29" s="138"/>
      <c r="G29" s="138"/>
      <c r="H29" s="138"/>
      <c r="I29" s="215"/>
      <c r="J29" s="215"/>
      <c r="K29" s="215"/>
      <c r="L29" s="215"/>
      <c r="M29" s="215"/>
      <c r="N29" s="215"/>
      <c r="O29" s="215"/>
      <c r="P29" s="215"/>
      <c r="Q29" s="215"/>
      <c r="R29" s="215"/>
      <c r="S29" s="215"/>
      <c r="T29" s="215"/>
      <c r="U29" s="215"/>
      <c r="V29" s="215"/>
      <c r="W29" s="215"/>
      <c r="X29" s="215"/>
      <c r="Y29" s="215"/>
      <c r="Z29" s="215"/>
      <c r="AA29" s="215"/>
      <c r="AB29" s="138"/>
      <c r="AC29" s="138"/>
      <c r="AD29" s="138"/>
    </row>
    <row r="30" spans="1:30">
      <c r="A30" s="138"/>
      <c r="B30" s="138"/>
      <c r="C30" s="138"/>
      <c r="D30" s="138"/>
      <c r="E30" s="139"/>
      <c r="F30" s="138"/>
      <c r="G30" s="138"/>
      <c r="H30" s="138"/>
      <c r="I30" s="215"/>
      <c r="J30" s="215"/>
      <c r="K30" s="215"/>
      <c r="L30" s="215"/>
      <c r="M30" s="215"/>
      <c r="N30" s="215"/>
      <c r="O30" s="215"/>
      <c r="P30" s="215"/>
      <c r="Q30" s="215"/>
      <c r="R30" s="215"/>
      <c r="S30" s="215"/>
      <c r="T30" s="215"/>
      <c r="U30" s="215"/>
      <c r="V30" s="215"/>
      <c r="W30" s="215"/>
      <c r="X30" s="215"/>
      <c r="Y30" s="215"/>
      <c r="Z30" s="215"/>
      <c r="AA30" s="215"/>
      <c r="AB30" s="138"/>
      <c r="AC30" s="138"/>
      <c r="AD30" s="138"/>
    </row>
    <row r="31" spans="1:30">
      <c r="A31" s="138"/>
      <c r="B31" s="138"/>
      <c r="C31" s="138"/>
      <c r="D31" s="138"/>
      <c r="E31" s="139"/>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row>
    <row r="32" spans="1:30">
      <c r="A32" s="138"/>
      <c r="B32" s="138"/>
      <c r="C32" s="138"/>
      <c r="D32" s="138"/>
      <c r="E32" s="139"/>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row>
    <row r="33" spans="5:5" s="138" customFormat="1">
      <c r="E33" s="139"/>
    </row>
    <row r="34" spans="5:5" s="138" customFormat="1">
      <c r="E34" s="139"/>
    </row>
    <row r="35" spans="5:5" s="138" customFormat="1">
      <c r="E35" s="139"/>
    </row>
    <row r="36" spans="5:5" s="138" customFormat="1">
      <c r="E36" s="139"/>
    </row>
    <row r="37" spans="5:5" s="138" customFormat="1">
      <c r="E37" s="139"/>
    </row>
    <row r="38" spans="5:5" s="138" customFormat="1">
      <c r="E38" s="139"/>
    </row>
    <row r="39" spans="5:5" s="138" customFormat="1">
      <c r="E39" s="139"/>
    </row>
    <row r="40" spans="5:5" s="138" customFormat="1">
      <c r="E40" s="139"/>
    </row>
    <row r="41" spans="5:5" s="138" customFormat="1">
      <c r="E41" s="139"/>
    </row>
    <row r="42" spans="5:5" s="138" customFormat="1">
      <c r="E42" s="139"/>
    </row>
    <row r="43" spans="5:5" s="138" customFormat="1">
      <c r="E43" s="139"/>
    </row>
    <row r="44" spans="5:5" s="138" customFormat="1">
      <c r="E44" s="139"/>
    </row>
    <row r="45" spans="5:5" s="138" customFormat="1">
      <c r="E45" s="139"/>
    </row>
    <row r="46" spans="5:5" s="138" customFormat="1">
      <c r="E46" s="139"/>
    </row>
    <row r="47" spans="5:5" s="138" customFormat="1">
      <c r="E47" s="139"/>
    </row>
    <row r="48" spans="5:5" s="138" customFormat="1">
      <c r="E48" s="139"/>
    </row>
    <row r="49" spans="5:5" s="138" customFormat="1">
      <c r="E49" s="139"/>
    </row>
    <row r="50" spans="5:5" s="138" customFormat="1">
      <c r="E50" s="139"/>
    </row>
    <row r="51" spans="5:5" s="138" customFormat="1">
      <c r="E51" s="139"/>
    </row>
    <row r="52" spans="5:5" s="138" customFormat="1">
      <c r="E52" s="139"/>
    </row>
    <row r="53" spans="5:5" s="138" customFormat="1">
      <c r="E53" s="139"/>
    </row>
    <row r="54" spans="5:5" s="138" customFormat="1">
      <c r="E54" s="139"/>
    </row>
    <row r="55" spans="5:5" s="138" customFormat="1">
      <c r="E55" s="139"/>
    </row>
    <row r="56" spans="5:5" s="138" customFormat="1">
      <c r="E56" s="139"/>
    </row>
    <row r="57" spans="5:5" s="138" customFormat="1">
      <c r="E57" s="139"/>
    </row>
    <row r="58" spans="5:5" s="138" customFormat="1">
      <c r="E58" s="139"/>
    </row>
    <row r="59" spans="5:5" s="138" customFormat="1">
      <c r="E59" s="139"/>
    </row>
    <row r="60" spans="5:5" s="138" customFormat="1">
      <c r="E60" s="139"/>
    </row>
    <row r="61" spans="5:5" s="138" customFormat="1">
      <c r="E61" s="139"/>
    </row>
    <row r="62" spans="5:5" s="138" customFormat="1">
      <c r="E62" s="139"/>
    </row>
    <row r="63" spans="5:5" s="138" customFormat="1">
      <c r="E63" s="139"/>
    </row>
    <row r="64" spans="5:5" s="138" customFormat="1">
      <c r="E64" s="139"/>
    </row>
    <row r="65" spans="5:5" s="138" customFormat="1">
      <c r="E65" s="139"/>
    </row>
    <row r="66" spans="5:5" s="138" customFormat="1">
      <c r="E66" s="139"/>
    </row>
    <row r="67" spans="5:5" s="138" customFormat="1">
      <c r="E67" s="139"/>
    </row>
    <row r="68" spans="5:5" s="138" customFormat="1">
      <c r="E68" s="139"/>
    </row>
    <row r="69" spans="5:5" s="138" customFormat="1">
      <c r="E69" s="139"/>
    </row>
    <row r="70" spans="5:5" s="138" customFormat="1">
      <c r="E70" s="139"/>
    </row>
    <row r="71" spans="5:5" s="138" customFormat="1">
      <c r="E71" s="139"/>
    </row>
    <row r="72" spans="5:5" s="138" customFormat="1">
      <c r="E72" s="139"/>
    </row>
    <row r="73" spans="5:5" s="138" customFormat="1">
      <c r="E73" s="139"/>
    </row>
    <row r="74" spans="5:5" s="138" customFormat="1">
      <c r="E74" s="139"/>
    </row>
    <row r="75" spans="5:5" s="138" customFormat="1">
      <c r="E75" s="139"/>
    </row>
    <row r="76" spans="5:5" s="138" customFormat="1">
      <c r="E76" s="139"/>
    </row>
    <row r="77" spans="5:5" s="138" customFormat="1">
      <c r="E77" s="139"/>
    </row>
    <row r="78" spans="5:5" s="138" customFormat="1">
      <c r="E78" s="139"/>
    </row>
    <row r="79" spans="5:5" s="138" customFormat="1">
      <c r="E79" s="139"/>
    </row>
    <row r="80" spans="5:5" s="138" customFormat="1">
      <c r="E80" s="139"/>
    </row>
    <row r="81" spans="5:5" s="138" customFormat="1">
      <c r="E81" s="139"/>
    </row>
    <row r="82" spans="5:5" s="138" customFormat="1">
      <c r="E82" s="139"/>
    </row>
    <row r="83" spans="5:5" s="138" customFormat="1">
      <c r="E83" s="139"/>
    </row>
    <row r="84" spans="5:5" s="138" customFormat="1">
      <c r="E84" s="139"/>
    </row>
    <row r="85" spans="5:5" s="138" customFormat="1">
      <c r="E85" s="139"/>
    </row>
    <row r="86" spans="5:5" s="138" customFormat="1">
      <c r="E86" s="139"/>
    </row>
    <row r="87" spans="5:5" s="138" customFormat="1">
      <c r="E87" s="139"/>
    </row>
    <row r="88" spans="5:5" s="138" customFormat="1">
      <c r="E88" s="139"/>
    </row>
    <row r="89" spans="5:5" s="138" customFormat="1">
      <c r="E89" s="139"/>
    </row>
    <row r="90" spans="5:5" s="138" customFormat="1">
      <c r="E90" s="139"/>
    </row>
    <row r="91" spans="5:5" s="138" customFormat="1">
      <c r="E91" s="139"/>
    </row>
    <row r="92" spans="5:5" s="138" customFormat="1">
      <c r="E92" s="139"/>
    </row>
    <row r="93" spans="5:5" s="138" customFormat="1">
      <c r="E93" s="139"/>
    </row>
    <row r="94" spans="5:5" s="138" customFormat="1">
      <c r="E94" s="139"/>
    </row>
    <row r="95" spans="5:5" s="138" customFormat="1">
      <c r="E95" s="139"/>
    </row>
    <row r="96" spans="5:5" s="138" customFormat="1">
      <c r="E96" s="139"/>
    </row>
    <row r="97" spans="5:5" s="138" customFormat="1">
      <c r="E97" s="139"/>
    </row>
    <row r="98" spans="5:5" s="138" customFormat="1">
      <c r="E98" s="139"/>
    </row>
    <row r="99" spans="5:5" s="138" customFormat="1">
      <c r="E99" s="139"/>
    </row>
    <row r="100" spans="5:5" s="138" customFormat="1">
      <c r="E100" s="139"/>
    </row>
    <row r="101" spans="5:5" s="138" customFormat="1">
      <c r="E101" s="139"/>
    </row>
    <row r="102" spans="5:5" s="138" customFormat="1">
      <c r="E102" s="139"/>
    </row>
    <row r="103" spans="5:5" s="138" customFormat="1">
      <c r="E103" s="139"/>
    </row>
    <row r="104" spans="5:5" s="138" customFormat="1">
      <c r="E104" s="139"/>
    </row>
    <row r="105" spans="5:5" s="138" customFormat="1">
      <c r="E105" s="139"/>
    </row>
    <row r="106" spans="5:5" s="138" customFormat="1">
      <c r="E106" s="139"/>
    </row>
    <row r="107" spans="5:5" s="138" customFormat="1">
      <c r="E107" s="139"/>
    </row>
    <row r="108" spans="5:5" s="138" customFormat="1">
      <c r="E108" s="139"/>
    </row>
    <row r="109" spans="5:5" s="138" customFormat="1">
      <c r="E109" s="139"/>
    </row>
    <row r="110" spans="5:5" s="138" customFormat="1">
      <c r="E110" s="139"/>
    </row>
    <row r="111" spans="5:5" s="138" customFormat="1">
      <c r="E111" s="139"/>
    </row>
    <row r="112" spans="5:5" s="138" customFormat="1">
      <c r="E112" s="139"/>
    </row>
    <row r="113" spans="5:5" s="138" customFormat="1">
      <c r="E113" s="139"/>
    </row>
    <row r="114" spans="5:5" s="138" customFormat="1">
      <c r="E114" s="139"/>
    </row>
    <row r="115" spans="5:5" s="138" customFormat="1">
      <c r="E115" s="139"/>
    </row>
    <row r="116" spans="5:5" s="138" customFormat="1">
      <c r="E116" s="139"/>
    </row>
    <row r="117" spans="5:5" s="138" customFormat="1">
      <c r="E117" s="139"/>
    </row>
    <row r="118" spans="5:5" s="138" customFormat="1">
      <c r="E118" s="139"/>
    </row>
    <row r="119" spans="5:5" s="138" customFormat="1">
      <c r="E119" s="139"/>
    </row>
    <row r="120" spans="5:5" s="138" customFormat="1">
      <c r="E120" s="139"/>
    </row>
    <row r="121" spans="5:5" s="138" customFormat="1">
      <c r="E121" s="139"/>
    </row>
    <row r="122" spans="5:5" s="138" customFormat="1">
      <c r="E122" s="139"/>
    </row>
    <row r="123" spans="5:5" s="138" customFormat="1">
      <c r="E123" s="139"/>
    </row>
    <row r="124" spans="5:5" s="138" customFormat="1">
      <c r="E124" s="139"/>
    </row>
    <row r="125" spans="5:5" s="138" customFormat="1">
      <c r="E125" s="139"/>
    </row>
    <row r="126" spans="5:5" s="138" customFormat="1">
      <c r="E126" s="139"/>
    </row>
    <row r="127" spans="5:5" s="138" customFormat="1">
      <c r="E127" s="139"/>
    </row>
    <row r="128" spans="5:5" s="138" customFormat="1">
      <c r="E128" s="139"/>
    </row>
    <row r="129" spans="5:5" s="138" customFormat="1">
      <c r="E129" s="139"/>
    </row>
    <row r="130" spans="5:5" s="138" customFormat="1">
      <c r="E130" s="139"/>
    </row>
    <row r="131" spans="5:5" s="138" customFormat="1">
      <c r="E131" s="139"/>
    </row>
    <row r="132" spans="5:5" s="138" customFormat="1">
      <c r="E132" s="139"/>
    </row>
    <row r="133" spans="5:5" s="138" customFormat="1">
      <c r="E133" s="139"/>
    </row>
    <row r="134" spans="5:5" s="138" customFormat="1">
      <c r="E134" s="139"/>
    </row>
    <row r="135" spans="5:5" s="138" customFormat="1">
      <c r="E135" s="139"/>
    </row>
    <row r="136" spans="5:5" s="138" customFormat="1">
      <c r="E136" s="139"/>
    </row>
    <row r="137" spans="5:5" s="138" customFormat="1">
      <c r="E137" s="139"/>
    </row>
    <row r="138" spans="5:5" s="138" customFormat="1">
      <c r="E138" s="139"/>
    </row>
    <row r="139" spans="5:5" s="138" customFormat="1">
      <c r="E139" s="139"/>
    </row>
    <row r="140" spans="5:5" s="138" customFormat="1">
      <c r="E140" s="139"/>
    </row>
    <row r="141" spans="5:5" s="138" customFormat="1">
      <c r="E141" s="139"/>
    </row>
    <row r="142" spans="5:5" s="138" customFormat="1">
      <c r="E142" s="139"/>
    </row>
    <row r="143" spans="5:5" s="138" customFormat="1">
      <c r="E143" s="139"/>
    </row>
    <row r="144" spans="5:5" s="138" customFormat="1">
      <c r="E144" s="139"/>
    </row>
    <row r="145" spans="5:5" s="138" customFormat="1">
      <c r="E145" s="139"/>
    </row>
    <row r="146" spans="5:5" s="138" customFormat="1">
      <c r="E146" s="139"/>
    </row>
    <row r="147" spans="5:5" s="138" customFormat="1">
      <c r="E147" s="139"/>
    </row>
    <row r="148" spans="5:5" s="138" customFormat="1">
      <c r="E148" s="139"/>
    </row>
    <row r="149" spans="5:5" s="138" customFormat="1">
      <c r="E149" s="139"/>
    </row>
    <row r="150" spans="5:5" s="138" customFormat="1">
      <c r="E150" s="139"/>
    </row>
    <row r="151" spans="5:5" s="138" customFormat="1">
      <c r="E151" s="139"/>
    </row>
    <row r="152" spans="5:5" s="138" customFormat="1">
      <c r="E152" s="139"/>
    </row>
    <row r="153" spans="5:5" s="138" customFormat="1">
      <c r="E153" s="139"/>
    </row>
    <row r="154" spans="5:5" s="138" customFormat="1">
      <c r="E154" s="139"/>
    </row>
    <row r="155" spans="5:5" s="138" customFormat="1">
      <c r="E155" s="139"/>
    </row>
    <row r="156" spans="5:5" s="138" customFormat="1">
      <c r="E156" s="139"/>
    </row>
    <row r="157" spans="5:5" s="138" customFormat="1">
      <c r="E157" s="139"/>
    </row>
    <row r="158" spans="5:5" s="138" customFormat="1">
      <c r="E158" s="139"/>
    </row>
    <row r="159" spans="5:5" s="138" customFormat="1">
      <c r="E159" s="139"/>
    </row>
    <row r="160" spans="5:5" s="138" customFormat="1">
      <c r="E160" s="139"/>
    </row>
    <row r="161" spans="5:5" s="138" customFormat="1">
      <c r="E161" s="139"/>
    </row>
    <row r="162" spans="5:5" s="138" customFormat="1">
      <c r="E162" s="139"/>
    </row>
    <row r="163" spans="5:5" s="138" customFormat="1">
      <c r="E163" s="139"/>
    </row>
    <row r="164" spans="5:5" s="138" customFormat="1">
      <c r="E164" s="139"/>
    </row>
    <row r="165" spans="5:5" s="138" customFormat="1">
      <c r="E165" s="139"/>
    </row>
    <row r="166" spans="5:5" s="138" customFormat="1">
      <c r="E166" s="139"/>
    </row>
    <row r="167" spans="5:5" s="138" customFormat="1">
      <c r="E167" s="139"/>
    </row>
    <row r="168" spans="5:5" s="138" customFormat="1">
      <c r="E168" s="139"/>
    </row>
    <row r="169" spans="5:5" s="138" customFormat="1">
      <c r="E169" s="139"/>
    </row>
    <row r="170" spans="5:5" s="138" customFormat="1">
      <c r="E170" s="139"/>
    </row>
    <row r="171" spans="5:5" s="138" customFormat="1">
      <c r="E171" s="139"/>
    </row>
    <row r="172" spans="5:5" s="138" customFormat="1">
      <c r="E172" s="139"/>
    </row>
    <row r="173" spans="5:5" s="138" customFormat="1">
      <c r="E173" s="139"/>
    </row>
    <row r="174" spans="5:5" s="138" customFormat="1">
      <c r="E174" s="139"/>
    </row>
    <row r="175" spans="5:5" s="138" customFormat="1">
      <c r="E175" s="139"/>
    </row>
    <row r="176" spans="5:5" s="138" customFormat="1">
      <c r="E176" s="139"/>
    </row>
    <row r="177" spans="5:5" s="138" customFormat="1">
      <c r="E177" s="139"/>
    </row>
    <row r="178" spans="5:5" s="138" customFormat="1">
      <c r="E178" s="139"/>
    </row>
    <row r="179" spans="5:5" s="138" customFormat="1">
      <c r="E179" s="139"/>
    </row>
    <row r="180" spans="5:5" s="138" customFormat="1">
      <c r="E180" s="139"/>
    </row>
    <row r="181" spans="5:5" s="138" customFormat="1">
      <c r="E181" s="139"/>
    </row>
    <row r="182" spans="5:5" s="138" customFormat="1">
      <c r="E182" s="139"/>
    </row>
    <row r="183" spans="5:5" s="138" customFormat="1">
      <c r="E183" s="139"/>
    </row>
    <row r="184" spans="5:5" s="138" customFormat="1">
      <c r="E184" s="139"/>
    </row>
    <row r="185" spans="5:5" s="138" customFormat="1">
      <c r="E185" s="139"/>
    </row>
    <row r="186" spans="5:5" s="138" customFormat="1">
      <c r="E186" s="139"/>
    </row>
    <row r="187" spans="5:5" s="138" customFormat="1">
      <c r="E187" s="139"/>
    </row>
    <row r="188" spans="5:5" s="138" customFormat="1">
      <c r="E188" s="139"/>
    </row>
    <row r="189" spans="5:5" s="138" customFormat="1">
      <c r="E189" s="139"/>
    </row>
    <row r="190" spans="5:5" s="138" customFormat="1">
      <c r="E190" s="139"/>
    </row>
    <row r="191" spans="5:5" s="138" customFormat="1">
      <c r="E191" s="139"/>
    </row>
    <row r="192" spans="5:5" s="138" customFormat="1">
      <c r="E192" s="139"/>
    </row>
    <row r="193" spans="5:5" s="138" customFormat="1">
      <c r="E193" s="139"/>
    </row>
    <row r="194" spans="5:5" s="138" customFormat="1">
      <c r="E194" s="139"/>
    </row>
    <row r="195" spans="5:5" s="138" customFormat="1">
      <c r="E195" s="139"/>
    </row>
    <row r="196" spans="5:5" s="138" customFormat="1">
      <c r="E196" s="139"/>
    </row>
    <row r="197" spans="5:5" s="138" customFormat="1">
      <c r="E197" s="139"/>
    </row>
    <row r="198" spans="5:5" s="138" customFormat="1">
      <c r="E198" s="139"/>
    </row>
    <row r="199" spans="5:5" s="138" customFormat="1">
      <c r="E199" s="139"/>
    </row>
    <row r="200" spans="5:5" s="138" customFormat="1">
      <c r="E200" s="139"/>
    </row>
    <row r="201" spans="5:5" s="138" customFormat="1">
      <c r="E201" s="139"/>
    </row>
    <row r="202" spans="5:5" s="138" customFormat="1">
      <c r="E202" s="139"/>
    </row>
    <row r="203" spans="5:5" s="138" customFormat="1">
      <c r="E203" s="139"/>
    </row>
    <row r="204" spans="5:5" s="138" customFormat="1">
      <c r="E204" s="139"/>
    </row>
    <row r="205" spans="5:5" s="138" customFormat="1">
      <c r="E205" s="139"/>
    </row>
    <row r="206" spans="5:5" s="138" customFormat="1">
      <c r="E206" s="139"/>
    </row>
    <row r="207" spans="5:5" s="138" customFormat="1">
      <c r="E207" s="139"/>
    </row>
    <row r="208" spans="5:5" s="138" customFormat="1">
      <c r="E208" s="139"/>
    </row>
    <row r="209" spans="5:5" s="138" customFormat="1">
      <c r="E209" s="139"/>
    </row>
    <row r="210" spans="5:5" s="138" customFormat="1">
      <c r="E210" s="139"/>
    </row>
    <row r="211" spans="5:5" s="138" customFormat="1">
      <c r="E211" s="139"/>
    </row>
    <row r="212" spans="5:5" s="138" customFormat="1">
      <c r="E212" s="139"/>
    </row>
    <row r="213" spans="5:5" s="138" customFormat="1">
      <c r="E213" s="139"/>
    </row>
    <row r="214" spans="5:5" s="138" customFormat="1">
      <c r="E214" s="139"/>
    </row>
    <row r="215" spans="5:5" s="138" customFormat="1">
      <c r="E215" s="139"/>
    </row>
    <row r="216" spans="5:5" s="138" customFormat="1">
      <c r="E216" s="139"/>
    </row>
    <row r="217" spans="5:5" s="138" customFormat="1">
      <c r="E217" s="139"/>
    </row>
    <row r="218" spans="5:5" s="138" customFormat="1">
      <c r="E218" s="139"/>
    </row>
    <row r="219" spans="5:5" s="138" customFormat="1">
      <c r="E219" s="139"/>
    </row>
    <row r="220" spans="5:5" s="138" customFormat="1">
      <c r="E220" s="139"/>
    </row>
    <row r="221" spans="5:5" s="138" customFormat="1">
      <c r="E221" s="139"/>
    </row>
    <row r="222" spans="5:5" s="138" customFormat="1">
      <c r="E222" s="139"/>
    </row>
    <row r="223" spans="5:5" s="138" customFormat="1">
      <c r="E223" s="139"/>
    </row>
    <row r="224" spans="5:5" s="138" customFormat="1">
      <c r="E224" s="139"/>
    </row>
    <row r="225" spans="5:5" s="138" customFormat="1">
      <c r="E225" s="139"/>
    </row>
    <row r="226" spans="5:5" s="138" customFormat="1">
      <c r="E226" s="139"/>
    </row>
    <row r="227" spans="5:5" s="138" customFormat="1">
      <c r="E227" s="139"/>
    </row>
    <row r="228" spans="5:5" s="138" customFormat="1">
      <c r="E228" s="139"/>
    </row>
    <row r="229" spans="5:5" s="138" customFormat="1">
      <c r="E229" s="139"/>
    </row>
    <row r="230" spans="5:5" s="138" customFormat="1">
      <c r="E230" s="139"/>
    </row>
    <row r="231" spans="5:5" s="138" customFormat="1">
      <c r="E231" s="139"/>
    </row>
    <row r="232" spans="5:5" s="138" customFormat="1">
      <c r="E232" s="139"/>
    </row>
    <row r="233" spans="5:5" s="138" customFormat="1">
      <c r="E233" s="139"/>
    </row>
    <row r="234" spans="5:5" s="138" customFormat="1">
      <c r="E234" s="139"/>
    </row>
    <row r="235" spans="5:5" s="138" customFormat="1">
      <c r="E235" s="139"/>
    </row>
    <row r="236" spans="5:5" s="138" customFormat="1">
      <c r="E236" s="139"/>
    </row>
    <row r="237" spans="5:5" s="138" customFormat="1">
      <c r="E237" s="139"/>
    </row>
    <row r="238" spans="5:5" s="138" customFormat="1">
      <c r="E238" s="139"/>
    </row>
    <row r="239" spans="5:5" s="138" customFormat="1">
      <c r="E239" s="139"/>
    </row>
    <row r="240" spans="5:5" s="138" customFormat="1">
      <c r="E240" s="139"/>
    </row>
    <row r="241" spans="5:5" s="138" customFormat="1">
      <c r="E241" s="139"/>
    </row>
    <row r="242" spans="5:5" s="138" customFormat="1">
      <c r="E242" s="139"/>
    </row>
    <row r="243" spans="5:5" s="138" customFormat="1">
      <c r="E243" s="139"/>
    </row>
    <row r="244" spans="5:5" s="138" customFormat="1">
      <c r="E244" s="139"/>
    </row>
    <row r="245" spans="5:5" s="138" customFormat="1">
      <c r="E245" s="139"/>
    </row>
    <row r="246" spans="5:5" s="138" customFormat="1">
      <c r="E246" s="139"/>
    </row>
    <row r="247" spans="5:5" s="138" customFormat="1">
      <c r="E247" s="139"/>
    </row>
    <row r="248" spans="5:5" s="138" customFormat="1">
      <c r="E248" s="139"/>
    </row>
    <row r="249" spans="5:5" s="138" customFormat="1">
      <c r="E249" s="139"/>
    </row>
    <row r="250" spans="5:5" s="138" customFormat="1">
      <c r="E250" s="139"/>
    </row>
    <row r="251" spans="5:5" s="138" customFormat="1">
      <c r="E251" s="139"/>
    </row>
    <row r="252" spans="5:5" s="138" customFormat="1">
      <c r="E252" s="139"/>
    </row>
    <row r="253" spans="5:5" s="138" customFormat="1">
      <c r="E253" s="139"/>
    </row>
    <row r="254" spans="5:5" s="138" customFormat="1">
      <c r="E254" s="139"/>
    </row>
    <row r="255" spans="5:5" s="138" customFormat="1">
      <c r="E255" s="139"/>
    </row>
    <row r="256" spans="5:5" s="138" customFormat="1">
      <c r="E256" s="139"/>
    </row>
    <row r="257" spans="5:5" s="138" customFormat="1">
      <c r="E257" s="139"/>
    </row>
    <row r="258" spans="5:5" s="138" customFormat="1">
      <c r="E258" s="139"/>
    </row>
    <row r="259" spans="5:5" s="138" customFormat="1">
      <c r="E259" s="139"/>
    </row>
    <row r="260" spans="5:5" s="138" customFormat="1">
      <c r="E260" s="139"/>
    </row>
    <row r="261" spans="5:5" s="138" customFormat="1">
      <c r="E261" s="139"/>
    </row>
    <row r="262" spans="5:5" s="138" customFormat="1">
      <c r="E262" s="139"/>
    </row>
    <row r="263" spans="5:5" s="138" customFormat="1">
      <c r="E263" s="139"/>
    </row>
    <row r="264" spans="5:5" s="138" customFormat="1">
      <c r="E264" s="139"/>
    </row>
    <row r="265" spans="5:5" s="138" customFormat="1">
      <c r="E265" s="139"/>
    </row>
    <row r="266" spans="5:5" s="138" customFormat="1">
      <c r="E266" s="139"/>
    </row>
    <row r="267" spans="5:5" s="138" customFormat="1">
      <c r="E267" s="139"/>
    </row>
    <row r="268" spans="5:5" s="138" customFormat="1">
      <c r="E268" s="139"/>
    </row>
    <row r="269" spans="5:5" s="138" customFormat="1">
      <c r="E269" s="139"/>
    </row>
    <row r="270" spans="5:5" s="138" customFormat="1">
      <c r="E270" s="139"/>
    </row>
    <row r="271" spans="5:5" s="138" customFormat="1">
      <c r="E271" s="139"/>
    </row>
    <row r="272" spans="5:5" s="138" customFormat="1">
      <c r="E272" s="139"/>
    </row>
    <row r="273" spans="5:5" s="138" customFormat="1">
      <c r="E273" s="139"/>
    </row>
    <row r="274" spans="5:5" s="138" customFormat="1">
      <c r="E274" s="139"/>
    </row>
    <row r="275" spans="5:5" s="138" customFormat="1">
      <c r="E275" s="139"/>
    </row>
    <row r="276" spans="5:5" s="138" customFormat="1">
      <c r="E276" s="139"/>
    </row>
    <row r="277" spans="5:5" s="138" customFormat="1">
      <c r="E277" s="139"/>
    </row>
    <row r="278" spans="5:5" s="138" customFormat="1">
      <c r="E278" s="139"/>
    </row>
    <row r="279" spans="5:5" s="138" customFormat="1">
      <c r="E279" s="139"/>
    </row>
    <row r="280" spans="5:5" s="138" customFormat="1">
      <c r="E280" s="139"/>
    </row>
    <row r="281" spans="5:5" s="138" customFormat="1">
      <c r="E281" s="139"/>
    </row>
    <row r="282" spans="5:5" s="138" customFormat="1">
      <c r="E282" s="139"/>
    </row>
    <row r="283" spans="5:5" s="138" customFormat="1">
      <c r="E283" s="139"/>
    </row>
    <row r="284" spans="5:5" s="138" customFormat="1">
      <c r="E284" s="139"/>
    </row>
    <row r="285" spans="5:5" s="138" customFormat="1">
      <c r="E285" s="139"/>
    </row>
    <row r="286" spans="5:5" s="138" customFormat="1">
      <c r="E286" s="139"/>
    </row>
    <row r="287" spans="5:5" s="138" customFormat="1">
      <c r="E287" s="139"/>
    </row>
    <row r="288" spans="5:5" s="138" customFormat="1">
      <c r="E288" s="139"/>
    </row>
    <row r="289" spans="1:30">
      <c r="A289" s="138"/>
      <c r="B289" s="138"/>
      <c r="C289" s="138"/>
      <c r="D289" s="138"/>
      <c r="E289" s="139"/>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c r="AC289" s="138"/>
      <c r="AD289" s="138"/>
    </row>
    <row r="290" spans="1:30">
      <c r="A290" s="138"/>
      <c r="B290" s="138"/>
      <c r="C290" s="138"/>
      <c r="D290" s="138"/>
      <c r="E290" s="139"/>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c r="AC290" s="138"/>
      <c r="AD290" s="138"/>
    </row>
    <row r="291" spans="1:30">
      <c r="A291" s="138"/>
      <c r="B291" s="138"/>
      <c r="C291" s="138"/>
      <c r="D291" s="138"/>
      <c r="E291" s="139"/>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c r="AC291" s="138"/>
      <c r="AD291" s="138"/>
    </row>
    <row r="292" spans="1:30">
      <c r="A292" s="138"/>
      <c r="B292" s="138"/>
      <c r="C292" s="138"/>
      <c r="D292" s="138"/>
      <c r="E292" s="139"/>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c r="AC292" s="138"/>
      <c r="AD292" s="138"/>
    </row>
    <row r="293" spans="1:30">
      <c r="A293" s="138"/>
      <c r="B293" s="138"/>
      <c r="C293" s="138"/>
      <c r="D293" s="138"/>
      <c r="E293" s="139"/>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c r="AC293" s="138"/>
      <c r="AD293" s="138"/>
    </row>
    <row r="294" spans="1:30">
      <c r="A294" s="138"/>
      <c r="B294" s="138"/>
      <c r="C294" s="138"/>
      <c r="D294" s="138"/>
      <c r="E294" s="139"/>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c r="AC294" s="138"/>
      <c r="AD294" s="138"/>
    </row>
    <row r="295" spans="1:30">
      <c r="A295" s="138"/>
      <c r="B295" s="138"/>
      <c r="C295" s="138"/>
      <c r="D295" s="138"/>
      <c r="E295" s="139"/>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c r="AC295" s="138"/>
      <c r="AD295" s="138"/>
    </row>
    <row r="296" spans="1:30">
      <c r="A296" s="138"/>
      <c r="B296" s="138"/>
      <c r="C296" s="138"/>
      <c r="D296" s="138"/>
      <c r="E296" s="139"/>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c r="AC296" s="138"/>
      <c r="AD296" s="138"/>
    </row>
    <row r="297" spans="1:30">
      <c r="A297" s="138"/>
      <c r="B297" s="138"/>
      <c r="C297" s="138"/>
      <c r="D297" s="138"/>
      <c r="E297" s="139"/>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c r="AC297" s="138"/>
      <c r="AD297" s="138"/>
    </row>
    <row r="298" spans="1:30">
      <c r="A298" s="138"/>
      <c r="B298" s="138"/>
      <c r="C298" s="138"/>
      <c r="D298" s="138"/>
      <c r="E298" s="139"/>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c r="AC298" s="138"/>
      <c r="AD298" s="138"/>
    </row>
    <row r="299" spans="1:30">
      <c r="A299" s="138"/>
      <c r="B299" s="138"/>
      <c r="C299" s="138"/>
      <c r="D299" s="138"/>
      <c r="E299" s="139"/>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c r="AC299" s="138"/>
      <c r="AD299" s="138"/>
    </row>
    <row r="300" spans="1:30">
      <c r="A300" s="138"/>
      <c r="B300" s="138"/>
      <c r="C300" s="138"/>
      <c r="D300" s="138"/>
      <c r="E300" s="139"/>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c r="AC300" s="138"/>
      <c r="AD300" s="138"/>
    </row>
    <row r="301" spans="1:30">
      <c r="A301" s="138"/>
      <c r="B301" s="138"/>
      <c r="C301" s="138"/>
      <c r="D301" s="138"/>
      <c r="E301" s="139"/>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c r="AC301" s="138"/>
      <c r="AD301" s="138"/>
    </row>
    <row r="302" spans="1:30">
      <c r="A302" s="138"/>
      <c r="B302" s="138"/>
      <c r="C302" s="138"/>
      <c r="D302" s="138"/>
      <c r="E302" s="139"/>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c r="AC302" s="138"/>
      <c r="AD302" s="138"/>
    </row>
    <row r="303" spans="1:30">
      <c r="A303" s="138"/>
      <c r="B303" s="138"/>
      <c r="C303" s="138"/>
      <c r="D303" s="138"/>
      <c r="E303" s="139"/>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c r="AC303" s="138"/>
      <c r="AD303" s="138"/>
    </row>
    <row r="304" spans="1:30">
      <c r="I304" s="138"/>
      <c r="J304" s="138"/>
      <c r="K304" s="138"/>
      <c r="L304" s="138"/>
      <c r="M304" s="138"/>
      <c r="N304" s="138"/>
      <c r="O304" s="138"/>
      <c r="P304" s="138"/>
      <c r="Q304" s="138"/>
      <c r="R304" s="138"/>
      <c r="S304" s="138"/>
      <c r="T304" s="138"/>
      <c r="U304" s="138"/>
      <c r="V304" s="138"/>
      <c r="W304" s="138"/>
      <c r="X304" s="138"/>
      <c r="Y304" s="138"/>
      <c r="Z304" s="138"/>
    </row>
    <row r="305" spans="9:26">
      <c r="I305" s="138"/>
      <c r="J305" s="138"/>
      <c r="K305" s="138"/>
      <c r="L305" s="138"/>
      <c r="M305" s="138"/>
      <c r="N305" s="138"/>
      <c r="O305" s="138"/>
      <c r="P305" s="138"/>
      <c r="Q305" s="138"/>
      <c r="R305" s="138"/>
      <c r="S305" s="138"/>
      <c r="T305" s="138"/>
      <c r="U305" s="138"/>
      <c r="V305" s="138"/>
      <c r="W305" s="138"/>
      <c r="X305" s="138"/>
      <c r="Y305" s="138"/>
      <c r="Z305" s="138"/>
    </row>
    <row r="306" spans="9:26">
      <c r="I306" s="138"/>
      <c r="J306" s="138"/>
      <c r="K306" s="138"/>
      <c r="L306" s="138"/>
      <c r="M306" s="138"/>
      <c r="N306" s="138"/>
      <c r="O306" s="138"/>
      <c r="P306" s="138"/>
      <c r="Q306" s="138"/>
      <c r="R306" s="138"/>
      <c r="S306" s="138"/>
      <c r="T306" s="138"/>
      <c r="U306" s="138"/>
      <c r="V306" s="138"/>
      <c r="W306" s="138"/>
      <c r="X306" s="138"/>
      <c r="Y306" s="138"/>
      <c r="Z306" s="138"/>
    </row>
    <row r="307" spans="9:26">
      <c r="I307" s="138"/>
      <c r="J307" s="138"/>
      <c r="K307" s="138"/>
      <c r="L307" s="138"/>
      <c r="M307" s="138"/>
      <c r="N307" s="138"/>
      <c r="O307" s="138"/>
      <c r="P307" s="138"/>
      <c r="Q307" s="138"/>
      <c r="R307" s="138"/>
      <c r="S307" s="138"/>
      <c r="T307" s="138"/>
      <c r="U307" s="138"/>
      <c r="V307" s="138"/>
      <c r="W307" s="138"/>
      <c r="X307" s="138"/>
      <c r="Y307" s="138"/>
      <c r="Z307" s="138"/>
    </row>
    <row r="308" spans="9:26">
      <c r="I308" s="138"/>
      <c r="J308" s="138"/>
      <c r="K308" s="138"/>
      <c r="L308" s="138"/>
      <c r="M308" s="138"/>
      <c r="N308" s="138"/>
      <c r="O308" s="138"/>
      <c r="P308" s="138"/>
      <c r="Q308" s="138"/>
      <c r="R308" s="138"/>
      <c r="S308" s="138"/>
      <c r="T308" s="138"/>
      <c r="U308" s="138"/>
      <c r="V308" s="138"/>
      <c r="W308" s="138"/>
      <c r="X308" s="138"/>
      <c r="Y308" s="138"/>
      <c r="Z308" s="138"/>
    </row>
    <row r="309" spans="9:26">
      <c r="I309" s="138"/>
      <c r="J309" s="138"/>
      <c r="K309" s="138"/>
      <c r="L309" s="138"/>
      <c r="M309" s="138"/>
      <c r="N309" s="138"/>
      <c r="O309" s="138"/>
      <c r="P309" s="138"/>
      <c r="Q309" s="138"/>
      <c r="R309" s="138"/>
      <c r="S309" s="138"/>
      <c r="T309" s="138"/>
      <c r="U309" s="138"/>
      <c r="V309" s="138"/>
      <c r="W309" s="138"/>
      <c r="X309" s="138"/>
      <c r="Y309" s="138"/>
      <c r="Z309" s="138"/>
    </row>
    <row r="310" spans="9:26">
      <c r="I310" s="138"/>
      <c r="J310" s="138"/>
      <c r="K310" s="138"/>
      <c r="L310" s="138"/>
      <c r="M310" s="138"/>
      <c r="N310" s="138"/>
      <c r="O310" s="138"/>
      <c r="P310" s="138"/>
      <c r="Q310" s="138"/>
      <c r="R310" s="138"/>
      <c r="S310" s="138"/>
      <c r="T310" s="138"/>
      <c r="U310" s="138"/>
      <c r="V310" s="138"/>
      <c r="W310" s="138"/>
      <c r="X310" s="138"/>
      <c r="Y310" s="138"/>
      <c r="Z310" s="138"/>
    </row>
    <row r="311" spans="9:26">
      <c r="I311" s="138"/>
      <c r="J311" s="138"/>
      <c r="K311" s="138"/>
      <c r="L311" s="138"/>
      <c r="M311" s="138"/>
      <c r="N311" s="138"/>
      <c r="O311" s="138"/>
      <c r="P311" s="138"/>
      <c r="Q311" s="138"/>
      <c r="R311" s="138"/>
      <c r="S311" s="138"/>
      <c r="T311" s="138"/>
      <c r="U311" s="138"/>
      <c r="V311" s="138"/>
      <c r="W311" s="138"/>
      <c r="X311" s="138"/>
      <c r="Y311" s="138"/>
      <c r="Z311" s="138"/>
    </row>
    <row r="312" spans="9:26">
      <c r="I312" s="138"/>
      <c r="J312" s="138"/>
      <c r="K312" s="138"/>
      <c r="L312" s="138"/>
      <c r="M312" s="138"/>
      <c r="N312" s="138"/>
      <c r="O312" s="138"/>
      <c r="P312" s="138"/>
      <c r="Q312" s="138"/>
      <c r="R312" s="138"/>
      <c r="S312" s="138"/>
      <c r="T312" s="138"/>
      <c r="U312" s="138"/>
      <c r="V312" s="138"/>
      <c r="W312" s="138"/>
      <c r="X312" s="138"/>
      <c r="Y312" s="138"/>
      <c r="Z312" s="138"/>
    </row>
    <row r="313" spans="9:26">
      <c r="I313" s="138"/>
      <c r="J313" s="138"/>
      <c r="K313" s="138"/>
      <c r="L313" s="138"/>
      <c r="M313" s="138"/>
      <c r="N313" s="138"/>
      <c r="O313" s="138"/>
      <c r="P313" s="138"/>
      <c r="Q313" s="138"/>
      <c r="R313" s="138"/>
      <c r="S313" s="138"/>
      <c r="T313" s="138"/>
      <c r="U313" s="138"/>
      <c r="V313" s="138"/>
      <c r="W313" s="138"/>
      <c r="X313" s="138"/>
      <c r="Y313" s="138"/>
      <c r="Z313" s="138"/>
    </row>
    <row r="314" spans="9:26">
      <c r="I314" s="138"/>
      <c r="J314" s="138"/>
      <c r="K314" s="138"/>
      <c r="L314" s="138"/>
      <c r="M314" s="138"/>
      <c r="N314" s="138"/>
      <c r="O314" s="138"/>
      <c r="P314" s="138"/>
      <c r="Q314" s="138"/>
      <c r="R314" s="138"/>
      <c r="S314" s="138"/>
      <c r="T314" s="138"/>
      <c r="U314" s="138"/>
      <c r="V314" s="138"/>
      <c r="W314" s="138"/>
      <c r="X314" s="138"/>
      <c r="Y314" s="138"/>
      <c r="Z314" s="138"/>
    </row>
    <row r="315" spans="9:26">
      <c r="I315" s="138"/>
      <c r="J315" s="138"/>
      <c r="K315" s="138"/>
      <c r="L315" s="138"/>
      <c r="M315" s="138"/>
      <c r="N315" s="138"/>
      <c r="O315" s="138"/>
      <c r="P315" s="138"/>
      <c r="Q315" s="138"/>
      <c r="R315" s="138"/>
      <c r="S315" s="138"/>
      <c r="T315" s="138"/>
      <c r="U315" s="138"/>
      <c r="V315" s="138"/>
      <c r="W315" s="138"/>
      <c r="X315" s="138"/>
      <c r="Y315" s="138"/>
      <c r="Z315" s="138"/>
    </row>
    <row r="316" spans="9:26">
      <c r="I316" s="138"/>
      <c r="J316" s="138"/>
      <c r="K316" s="138"/>
      <c r="L316" s="138"/>
      <c r="M316" s="138"/>
      <c r="N316" s="138"/>
      <c r="O316" s="138"/>
      <c r="P316" s="138"/>
      <c r="Q316" s="138"/>
      <c r="R316" s="138"/>
      <c r="S316" s="138"/>
      <c r="T316" s="138"/>
      <c r="U316" s="138"/>
      <c r="V316" s="138"/>
      <c r="W316" s="138"/>
      <c r="X316" s="138"/>
      <c r="Y316" s="138"/>
      <c r="Z316" s="138"/>
    </row>
    <row r="317" spans="9:26">
      <c r="I317" s="138"/>
      <c r="J317" s="138"/>
      <c r="K317" s="138"/>
      <c r="L317" s="138"/>
      <c r="M317" s="138"/>
      <c r="N317" s="138"/>
      <c r="O317" s="138"/>
      <c r="P317" s="138"/>
      <c r="Q317" s="138"/>
      <c r="R317" s="138"/>
      <c r="S317" s="138"/>
      <c r="T317" s="138"/>
      <c r="U317" s="138"/>
      <c r="V317" s="138"/>
      <c r="W317" s="138"/>
      <c r="X317" s="138"/>
      <c r="Y317" s="138"/>
      <c r="Z317" s="138"/>
    </row>
    <row r="318" spans="9:26">
      <c r="I318" s="138"/>
      <c r="J318" s="138"/>
      <c r="K318" s="138"/>
      <c r="L318" s="138"/>
      <c r="M318" s="138"/>
      <c r="N318" s="138"/>
      <c r="O318" s="138"/>
      <c r="P318" s="138"/>
      <c r="Q318" s="138"/>
      <c r="R318" s="138"/>
      <c r="S318" s="138"/>
      <c r="T318" s="138"/>
      <c r="U318" s="138"/>
      <c r="V318" s="138"/>
      <c r="W318" s="138"/>
      <c r="X318" s="138"/>
      <c r="Y318" s="138"/>
      <c r="Z318" s="138"/>
    </row>
    <row r="319" spans="9:26">
      <c r="I319" s="138"/>
      <c r="J319" s="138"/>
      <c r="K319" s="138"/>
      <c r="L319" s="138"/>
      <c r="M319" s="138"/>
      <c r="N319" s="138"/>
      <c r="O319" s="138"/>
      <c r="P319" s="138"/>
      <c r="Q319" s="138"/>
      <c r="R319" s="138"/>
      <c r="S319" s="138"/>
      <c r="T319" s="138"/>
      <c r="U319" s="138"/>
      <c r="V319" s="138"/>
      <c r="W319" s="138"/>
      <c r="X319" s="138"/>
      <c r="Y319" s="138"/>
      <c r="Z319" s="138"/>
    </row>
    <row r="320" spans="9:26">
      <c r="I320" s="138"/>
      <c r="J320" s="138"/>
      <c r="K320" s="138"/>
      <c r="L320" s="138"/>
      <c r="M320" s="138"/>
      <c r="N320" s="138"/>
      <c r="O320" s="138"/>
      <c r="P320" s="138"/>
      <c r="Q320" s="138"/>
      <c r="R320" s="138"/>
      <c r="S320" s="138"/>
      <c r="T320" s="138"/>
      <c r="U320" s="138"/>
      <c r="V320" s="138"/>
      <c r="W320" s="138"/>
      <c r="X320" s="138"/>
      <c r="Y320" s="138"/>
      <c r="Z320" s="138"/>
    </row>
    <row r="321" spans="9:26">
      <c r="I321" s="138"/>
      <c r="J321" s="138"/>
      <c r="K321" s="138"/>
      <c r="L321" s="138"/>
      <c r="M321" s="138"/>
      <c r="N321" s="138"/>
      <c r="O321" s="138"/>
      <c r="P321" s="138"/>
      <c r="Q321" s="138"/>
      <c r="R321" s="138"/>
      <c r="S321" s="138"/>
      <c r="T321" s="138"/>
      <c r="U321" s="138"/>
      <c r="V321" s="138"/>
      <c r="W321" s="138"/>
      <c r="X321" s="138"/>
      <c r="Y321" s="138"/>
      <c r="Z321" s="138"/>
    </row>
    <row r="322" spans="9:26">
      <c r="I322" s="138"/>
      <c r="J322" s="138"/>
      <c r="K322" s="138"/>
      <c r="L322" s="138"/>
      <c r="M322" s="138"/>
      <c r="N322" s="138"/>
      <c r="O322" s="138"/>
      <c r="P322" s="138"/>
      <c r="Q322" s="138"/>
      <c r="R322" s="138"/>
      <c r="S322" s="138"/>
      <c r="T322" s="138"/>
      <c r="U322" s="138"/>
      <c r="V322" s="138"/>
      <c r="W322" s="138"/>
      <c r="X322" s="138"/>
      <c r="Y322" s="138"/>
      <c r="Z322" s="138"/>
    </row>
    <row r="323" spans="9:26">
      <c r="I323" s="138"/>
      <c r="J323" s="138"/>
      <c r="K323" s="138"/>
      <c r="L323" s="138"/>
      <c r="M323" s="138"/>
      <c r="N323" s="138"/>
      <c r="O323" s="138"/>
      <c r="P323" s="138"/>
      <c r="Q323" s="138"/>
      <c r="R323" s="138"/>
      <c r="S323" s="138"/>
      <c r="T323" s="138"/>
      <c r="U323" s="138"/>
      <c r="V323" s="138"/>
      <c r="W323" s="138"/>
      <c r="X323" s="138"/>
      <c r="Y323" s="138"/>
      <c r="Z323" s="138"/>
    </row>
    <row r="324" spans="9:26">
      <c r="I324" s="138"/>
      <c r="J324" s="138"/>
      <c r="K324" s="138"/>
      <c r="L324" s="138"/>
      <c r="M324" s="138"/>
      <c r="N324" s="138"/>
      <c r="O324" s="138"/>
      <c r="P324" s="138"/>
      <c r="Q324" s="138"/>
      <c r="R324" s="138"/>
      <c r="S324" s="138"/>
      <c r="T324" s="138"/>
      <c r="U324" s="138"/>
      <c r="V324" s="138"/>
      <c r="W324" s="138"/>
      <c r="X324" s="138"/>
      <c r="Y324" s="138"/>
      <c r="Z324" s="138"/>
    </row>
    <row r="325" spans="9:26">
      <c r="I325" s="138"/>
      <c r="J325" s="138"/>
      <c r="K325" s="138"/>
      <c r="L325" s="138"/>
      <c r="M325" s="138"/>
      <c r="N325" s="138"/>
      <c r="O325" s="138"/>
      <c r="P325" s="138"/>
      <c r="Q325" s="138"/>
      <c r="R325" s="138"/>
      <c r="S325" s="138"/>
      <c r="T325" s="138"/>
      <c r="U325" s="138"/>
      <c r="V325" s="138"/>
      <c r="W325" s="138"/>
      <c r="X325" s="138"/>
      <c r="Y325" s="138"/>
      <c r="Z325" s="138"/>
    </row>
    <row r="326" spans="9:26">
      <c r="I326" s="138"/>
      <c r="J326" s="138"/>
      <c r="K326" s="138"/>
      <c r="L326" s="138"/>
      <c r="M326" s="138"/>
      <c r="N326" s="138"/>
      <c r="O326" s="138"/>
      <c r="P326" s="138"/>
      <c r="Q326" s="138"/>
      <c r="R326" s="138"/>
      <c r="S326" s="138"/>
      <c r="T326" s="138"/>
      <c r="U326" s="138"/>
      <c r="V326" s="138"/>
      <c r="W326" s="138"/>
      <c r="X326" s="138"/>
      <c r="Y326" s="138"/>
      <c r="Z326" s="138"/>
    </row>
    <row r="327" spans="9:26">
      <c r="I327" s="138"/>
      <c r="J327" s="138"/>
      <c r="K327" s="138"/>
      <c r="L327" s="138"/>
      <c r="M327" s="138"/>
      <c r="N327" s="138"/>
      <c r="O327" s="138"/>
      <c r="P327" s="138"/>
      <c r="Q327" s="138"/>
      <c r="R327" s="138"/>
      <c r="S327" s="138"/>
      <c r="T327" s="138"/>
      <c r="U327" s="138"/>
      <c r="V327" s="138"/>
      <c r="W327" s="138"/>
      <c r="X327" s="138"/>
      <c r="Y327" s="138"/>
      <c r="Z327" s="138"/>
    </row>
    <row r="328" spans="9:26">
      <c r="I328" s="138"/>
      <c r="J328" s="138"/>
      <c r="K328" s="138"/>
      <c r="L328" s="138"/>
      <c r="M328" s="138"/>
      <c r="N328" s="138"/>
      <c r="O328" s="138"/>
      <c r="P328" s="138"/>
      <c r="Q328" s="138"/>
      <c r="R328" s="138"/>
      <c r="S328" s="138"/>
      <c r="T328" s="138"/>
      <c r="U328" s="138"/>
      <c r="V328" s="138"/>
      <c r="W328" s="138"/>
      <c r="X328" s="138"/>
      <c r="Y328" s="138"/>
      <c r="Z328" s="138"/>
    </row>
    <row r="329" spans="9:26">
      <c r="I329" s="138"/>
      <c r="J329" s="138"/>
      <c r="K329" s="138"/>
      <c r="L329" s="138"/>
      <c r="M329" s="138"/>
      <c r="N329" s="138"/>
      <c r="O329" s="138"/>
      <c r="P329" s="138"/>
      <c r="Q329" s="138"/>
      <c r="R329" s="138"/>
      <c r="S329" s="138"/>
      <c r="T329" s="138"/>
      <c r="U329" s="138"/>
      <c r="V329" s="138"/>
      <c r="W329" s="138"/>
      <c r="X329" s="138"/>
      <c r="Y329" s="138"/>
      <c r="Z329" s="138"/>
    </row>
    <row r="330" spans="9:26">
      <c r="I330" s="138"/>
      <c r="J330" s="138"/>
      <c r="K330" s="138"/>
      <c r="L330" s="138"/>
      <c r="M330" s="138"/>
      <c r="N330" s="138"/>
      <c r="O330" s="138"/>
      <c r="P330" s="138"/>
      <c r="Q330" s="138"/>
      <c r="R330" s="138"/>
      <c r="S330" s="138"/>
      <c r="T330" s="138"/>
      <c r="U330" s="138"/>
      <c r="V330" s="138"/>
      <c r="W330" s="138"/>
      <c r="X330" s="138"/>
      <c r="Y330" s="138"/>
      <c r="Z330" s="138"/>
    </row>
    <row r="331" spans="9:26">
      <c r="I331" s="138"/>
      <c r="J331" s="138"/>
      <c r="K331" s="138"/>
      <c r="L331" s="138"/>
      <c r="M331" s="138"/>
      <c r="N331" s="138"/>
      <c r="O331" s="138"/>
      <c r="P331" s="138"/>
      <c r="Q331" s="138"/>
      <c r="R331" s="138"/>
      <c r="S331" s="138"/>
      <c r="T331" s="138"/>
      <c r="U331" s="138"/>
      <c r="V331" s="138"/>
      <c r="W331" s="138"/>
      <c r="X331" s="138"/>
      <c r="Y331" s="138"/>
      <c r="Z331" s="138"/>
    </row>
    <row r="332" spans="9:26">
      <c r="I332" s="138"/>
      <c r="J332" s="138"/>
      <c r="K332" s="138"/>
      <c r="L332" s="138"/>
      <c r="M332" s="138"/>
      <c r="N332" s="138"/>
      <c r="O332" s="138"/>
      <c r="P332" s="138"/>
      <c r="Q332" s="138"/>
      <c r="R332" s="138"/>
      <c r="S332" s="138"/>
      <c r="T332" s="138"/>
      <c r="U332" s="138"/>
      <c r="V332" s="138"/>
      <c r="W332" s="138"/>
      <c r="X332" s="138"/>
      <c r="Y332" s="138"/>
      <c r="Z332" s="138"/>
    </row>
    <row r="333" spans="9:26">
      <c r="I333" s="138"/>
      <c r="J333" s="138"/>
      <c r="K333" s="138"/>
      <c r="L333" s="138"/>
      <c r="M333" s="138"/>
      <c r="N333" s="138"/>
      <c r="O333" s="138"/>
      <c r="P333" s="138"/>
      <c r="Q333" s="138"/>
      <c r="R333" s="138"/>
      <c r="S333" s="138"/>
      <c r="T333" s="138"/>
      <c r="U333" s="138"/>
      <c r="V333" s="138"/>
      <c r="W333" s="138"/>
      <c r="X333" s="138"/>
      <c r="Y333" s="138"/>
      <c r="Z333" s="138"/>
    </row>
    <row r="334" spans="9:26">
      <c r="I334" s="138"/>
      <c r="J334" s="138"/>
      <c r="K334" s="138"/>
      <c r="L334" s="138"/>
      <c r="M334" s="138"/>
      <c r="N334" s="138"/>
      <c r="O334" s="138"/>
      <c r="P334" s="138"/>
      <c r="Q334" s="138"/>
      <c r="R334" s="138"/>
      <c r="S334" s="138"/>
      <c r="T334" s="138"/>
      <c r="U334" s="138"/>
      <c r="V334" s="138"/>
      <c r="W334" s="138"/>
      <c r="X334" s="138"/>
      <c r="Y334" s="138"/>
      <c r="Z334" s="138"/>
    </row>
    <row r="335" spans="9:26">
      <c r="I335" s="138"/>
      <c r="J335" s="138"/>
      <c r="K335" s="138"/>
      <c r="L335" s="138"/>
      <c r="M335" s="138"/>
      <c r="N335" s="138"/>
      <c r="O335" s="138"/>
      <c r="P335" s="138"/>
      <c r="Q335" s="138"/>
      <c r="R335" s="138"/>
      <c r="S335" s="138"/>
      <c r="T335" s="138"/>
      <c r="U335" s="138"/>
      <c r="V335" s="138"/>
      <c r="W335" s="138"/>
      <c r="X335" s="138"/>
      <c r="Y335" s="138"/>
      <c r="Z335" s="138"/>
    </row>
    <row r="336" spans="9:26">
      <c r="I336" s="138"/>
      <c r="J336" s="138"/>
      <c r="K336" s="138"/>
      <c r="L336" s="138"/>
      <c r="M336" s="138"/>
      <c r="N336" s="138"/>
      <c r="O336" s="138"/>
      <c r="P336" s="138"/>
      <c r="Q336" s="138"/>
      <c r="R336" s="138"/>
      <c r="S336" s="138"/>
      <c r="T336" s="138"/>
      <c r="U336" s="138"/>
      <c r="V336" s="138"/>
      <c r="W336" s="138"/>
      <c r="X336" s="138"/>
      <c r="Y336" s="138"/>
      <c r="Z336" s="138"/>
    </row>
    <row r="337" spans="9:26">
      <c r="I337" s="138"/>
      <c r="J337" s="138"/>
      <c r="K337" s="138"/>
      <c r="L337" s="138"/>
      <c r="M337" s="138"/>
      <c r="N337" s="138"/>
      <c r="O337" s="138"/>
      <c r="P337" s="138"/>
      <c r="Q337" s="138"/>
      <c r="R337" s="138"/>
      <c r="S337" s="138"/>
      <c r="T337" s="138"/>
      <c r="U337" s="138"/>
      <c r="V337" s="138"/>
      <c r="W337" s="138"/>
      <c r="X337" s="138"/>
      <c r="Y337" s="138"/>
      <c r="Z337" s="138"/>
    </row>
    <row r="338" spans="9:26">
      <c r="I338" s="138"/>
      <c r="J338" s="138"/>
      <c r="K338" s="138"/>
      <c r="L338" s="138"/>
      <c r="M338" s="138"/>
      <c r="N338" s="138"/>
      <c r="O338" s="138"/>
      <c r="P338" s="138"/>
      <c r="Q338" s="138"/>
      <c r="R338" s="138"/>
      <c r="S338" s="138"/>
      <c r="T338" s="138"/>
      <c r="U338" s="138"/>
      <c r="V338" s="138"/>
      <c r="W338" s="138"/>
      <c r="X338" s="138"/>
      <c r="Y338" s="138"/>
      <c r="Z338" s="138"/>
    </row>
    <row r="339" spans="9:26">
      <c r="I339" s="138"/>
      <c r="J339" s="138"/>
      <c r="K339" s="138"/>
      <c r="L339" s="138"/>
      <c r="M339" s="138"/>
      <c r="N339" s="138"/>
      <c r="O339" s="138"/>
      <c r="P339" s="138"/>
      <c r="Q339" s="138"/>
      <c r="R339" s="138"/>
      <c r="S339" s="138"/>
      <c r="T339" s="138"/>
      <c r="U339" s="138"/>
      <c r="V339" s="138"/>
      <c r="W339" s="138"/>
      <c r="X339" s="138"/>
      <c r="Y339" s="138"/>
      <c r="Z339" s="138"/>
    </row>
    <row r="340" spans="9:26">
      <c r="I340" s="138"/>
      <c r="J340" s="138"/>
      <c r="K340" s="138"/>
      <c r="L340" s="138"/>
      <c r="M340" s="138"/>
      <c r="N340" s="138"/>
      <c r="O340" s="138"/>
      <c r="P340" s="138"/>
      <c r="Q340" s="138"/>
      <c r="R340" s="138"/>
      <c r="S340" s="138"/>
      <c r="T340" s="138"/>
      <c r="U340" s="138"/>
      <c r="V340" s="138"/>
      <c r="W340" s="138"/>
      <c r="X340" s="138"/>
      <c r="Y340" s="138"/>
      <c r="Z340" s="138"/>
    </row>
    <row r="341" spans="9:26">
      <c r="I341" s="138"/>
      <c r="J341" s="138"/>
      <c r="K341" s="138"/>
      <c r="L341" s="138"/>
      <c r="M341" s="138"/>
      <c r="N341" s="138"/>
      <c r="O341" s="138"/>
      <c r="P341" s="138"/>
      <c r="Q341" s="138"/>
      <c r="R341" s="138"/>
      <c r="S341" s="138"/>
      <c r="T341" s="138"/>
      <c r="U341" s="138"/>
      <c r="V341" s="138"/>
      <c r="W341" s="138"/>
      <c r="X341" s="138"/>
      <c r="Y341" s="138"/>
      <c r="Z341" s="138"/>
    </row>
    <row r="342" spans="9:26">
      <c r="I342" s="138"/>
      <c r="J342" s="138"/>
      <c r="K342" s="138"/>
      <c r="L342" s="138"/>
      <c r="M342" s="138"/>
      <c r="N342" s="138"/>
      <c r="O342" s="138"/>
      <c r="P342" s="138"/>
      <c r="Q342" s="138"/>
      <c r="R342" s="138"/>
      <c r="S342" s="138"/>
      <c r="T342" s="138"/>
      <c r="U342" s="138"/>
      <c r="V342" s="138"/>
      <c r="W342" s="138"/>
      <c r="X342" s="138"/>
      <c r="Y342" s="138"/>
      <c r="Z342" s="138"/>
    </row>
    <row r="343" spans="9:26">
      <c r="I343" s="138"/>
      <c r="J343" s="138"/>
      <c r="K343" s="138"/>
      <c r="L343" s="138"/>
      <c r="M343" s="138"/>
      <c r="N343" s="138"/>
      <c r="O343" s="138"/>
      <c r="P343" s="138"/>
      <c r="Q343" s="138"/>
      <c r="R343" s="138"/>
      <c r="S343" s="138"/>
      <c r="T343" s="138"/>
      <c r="U343" s="138"/>
      <c r="V343" s="138"/>
      <c r="W343" s="138"/>
      <c r="X343" s="138"/>
      <c r="Y343" s="138"/>
      <c r="Z343" s="138"/>
    </row>
    <row r="344" spans="9:26">
      <c r="I344" s="138"/>
      <c r="J344" s="138"/>
      <c r="K344" s="138"/>
      <c r="L344" s="138"/>
      <c r="M344" s="138"/>
      <c r="N344" s="138"/>
      <c r="O344" s="138"/>
      <c r="P344" s="138"/>
      <c r="Q344" s="138"/>
      <c r="R344" s="138"/>
      <c r="S344" s="138"/>
      <c r="T344" s="138"/>
      <c r="U344" s="138"/>
      <c r="V344" s="138"/>
      <c r="W344" s="138"/>
      <c r="X344" s="138"/>
      <c r="Y344" s="138"/>
      <c r="Z344" s="138"/>
    </row>
    <row r="345" spans="9:26">
      <c r="I345" s="138"/>
      <c r="J345" s="138"/>
      <c r="K345" s="138"/>
      <c r="L345" s="138"/>
      <c r="M345" s="138"/>
      <c r="N345" s="138"/>
      <c r="O345" s="138"/>
      <c r="P345" s="138"/>
      <c r="Q345" s="138"/>
      <c r="R345" s="138"/>
      <c r="S345" s="138"/>
      <c r="T345" s="138"/>
      <c r="U345" s="138"/>
      <c r="V345" s="138"/>
      <c r="W345" s="138"/>
      <c r="X345" s="138"/>
      <c r="Y345" s="138"/>
      <c r="Z345" s="138"/>
    </row>
    <row r="346" spans="9:26">
      <c r="I346" s="138"/>
      <c r="J346" s="138"/>
      <c r="K346" s="138"/>
      <c r="L346" s="138"/>
      <c r="M346" s="138"/>
      <c r="N346" s="138"/>
      <c r="O346" s="138"/>
      <c r="P346" s="138"/>
      <c r="Q346" s="138"/>
      <c r="R346" s="138"/>
      <c r="S346" s="138"/>
      <c r="T346" s="138"/>
      <c r="U346" s="138"/>
      <c r="V346" s="138"/>
      <c r="W346" s="138"/>
      <c r="X346" s="138"/>
      <c r="Y346" s="138"/>
      <c r="Z346" s="138"/>
    </row>
    <row r="347" spans="9:26">
      <c r="I347" s="138"/>
      <c r="J347" s="138"/>
      <c r="K347" s="138"/>
      <c r="L347" s="138"/>
      <c r="M347" s="138"/>
      <c r="N347" s="138"/>
      <c r="O347" s="138"/>
      <c r="P347" s="138"/>
      <c r="Q347" s="138"/>
      <c r="R347" s="138"/>
      <c r="S347" s="138"/>
      <c r="T347" s="138"/>
      <c r="U347" s="138"/>
      <c r="V347" s="138"/>
      <c r="W347" s="138"/>
      <c r="X347" s="138"/>
      <c r="Y347" s="138"/>
      <c r="Z347" s="138"/>
    </row>
    <row r="348" spans="9:26">
      <c r="I348" s="138"/>
      <c r="J348" s="138"/>
      <c r="K348" s="138"/>
      <c r="L348" s="138"/>
      <c r="M348" s="138"/>
      <c r="N348" s="138"/>
      <c r="O348" s="138"/>
      <c r="P348" s="138"/>
      <c r="Q348" s="138"/>
      <c r="R348" s="138"/>
      <c r="S348" s="138"/>
      <c r="T348" s="138"/>
      <c r="U348" s="138"/>
      <c r="V348" s="138"/>
      <c r="W348" s="138"/>
      <c r="X348" s="138"/>
      <c r="Y348" s="138"/>
      <c r="Z348" s="138"/>
    </row>
    <row r="349" spans="9:26">
      <c r="I349" s="138"/>
      <c r="J349" s="138"/>
      <c r="K349" s="138"/>
      <c r="L349" s="138"/>
      <c r="M349" s="138"/>
      <c r="N349" s="138"/>
      <c r="O349" s="138"/>
      <c r="P349" s="138"/>
      <c r="Q349" s="138"/>
      <c r="R349" s="138"/>
      <c r="S349" s="138"/>
      <c r="T349" s="138"/>
      <c r="U349" s="138"/>
      <c r="V349" s="138"/>
      <c r="W349" s="138"/>
      <c r="X349" s="138"/>
      <c r="Y349" s="138"/>
      <c r="Z349" s="138"/>
    </row>
    <row r="350" spans="9:26">
      <c r="I350" s="138"/>
      <c r="J350" s="138"/>
      <c r="K350" s="138"/>
      <c r="L350" s="138"/>
      <c r="M350" s="138"/>
      <c r="N350" s="138"/>
      <c r="O350" s="138"/>
      <c r="P350" s="138"/>
      <c r="Q350" s="138"/>
      <c r="R350" s="138"/>
      <c r="S350" s="138"/>
      <c r="T350" s="138"/>
      <c r="U350" s="138"/>
      <c r="V350" s="138"/>
      <c r="W350" s="138"/>
      <c r="X350" s="138"/>
      <c r="Y350" s="138"/>
      <c r="Z350" s="138"/>
    </row>
    <row r="351" spans="9:26">
      <c r="I351" s="138"/>
      <c r="J351" s="138"/>
      <c r="K351" s="138"/>
      <c r="L351" s="138"/>
      <c r="M351" s="138"/>
      <c r="N351" s="138"/>
      <c r="O351" s="138"/>
      <c r="P351" s="138"/>
      <c r="Q351" s="138"/>
      <c r="R351" s="138"/>
      <c r="S351" s="138"/>
      <c r="T351" s="138"/>
      <c r="U351" s="138"/>
      <c r="V351" s="138"/>
      <c r="W351" s="138"/>
      <c r="X351" s="138"/>
      <c r="Y351" s="138"/>
      <c r="Z351" s="138"/>
    </row>
    <row r="352" spans="9:26">
      <c r="I352" s="138"/>
      <c r="J352" s="138"/>
      <c r="K352" s="138"/>
      <c r="L352" s="138"/>
      <c r="M352" s="138"/>
      <c r="N352" s="138"/>
      <c r="O352" s="138"/>
      <c r="P352" s="138"/>
      <c r="Q352" s="138"/>
      <c r="R352" s="138"/>
      <c r="S352" s="138"/>
      <c r="T352" s="138"/>
      <c r="U352" s="138"/>
      <c r="V352" s="138"/>
      <c r="W352" s="138"/>
      <c r="X352" s="138"/>
      <c r="Y352" s="138"/>
      <c r="Z352" s="138"/>
    </row>
    <row r="353" spans="9:26">
      <c r="I353" s="138"/>
      <c r="J353" s="138"/>
      <c r="K353" s="138"/>
      <c r="L353" s="138"/>
      <c r="M353" s="138"/>
      <c r="N353" s="138"/>
      <c r="O353" s="138"/>
      <c r="P353" s="138"/>
      <c r="Q353" s="138"/>
      <c r="R353" s="138"/>
      <c r="S353" s="138"/>
      <c r="T353" s="138"/>
      <c r="U353" s="138"/>
      <c r="V353" s="138"/>
      <c r="W353" s="138"/>
      <c r="X353" s="138"/>
      <c r="Y353" s="138"/>
      <c r="Z353" s="138"/>
    </row>
    <row r="354" spans="9:26">
      <c r="I354" s="138"/>
      <c r="J354" s="138"/>
      <c r="K354" s="138"/>
      <c r="L354" s="138"/>
      <c r="M354" s="138"/>
      <c r="N354" s="138"/>
      <c r="O354" s="138"/>
      <c r="P354" s="138"/>
      <c r="Q354" s="138"/>
      <c r="R354" s="138"/>
      <c r="S354" s="138"/>
      <c r="T354" s="138"/>
      <c r="U354" s="138"/>
      <c r="V354" s="138"/>
      <c r="W354" s="138"/>
      <c r="X354" s="138"/>
      <c r="Y354" s="138"/>
      <c r="Z354" s="138"/>
    </row>
    <row r="355" spans="9:26">
      <c r="I355" s="138"/>
      <c r="J355" s="138"/>
      <c r="K355" s="138"/>
      <c r="L355" s="138"/>
      <c r="M355" s="138"/>
      <c r="N355" s="138"/>
      <c r="O355" s="138"/>
      <c r="P355" s="138"/>
      <c r="Q355" s="138"/>
      <c r="R355" s="138"/>
      <c r="S355" s="138"/>
      <c r="T355" s="138"/>
      <c r="U355" s="138"/>
      <c r="V355" s="138"/>
      <c r="W355" s="138"/>
      <c r="X355" s="138"/>
      <c r="Y355" s="138"/>
      <c r="Z355" s="138"/>
    </row>
    <row r="356" spans="9:26">
      <c r="I356" s="138"/>
      <c r="J356" s="138"/>
      <c r="K356" s="138"/>
      <c r="L356" s="138"/>
      <c r="M356" s="138"/>
      <c r="N356" s="138"/>
      <c r="O356" s="138"/>
      <c r="P356" s="138"/>
      <c r="Q356" s="138"/>
      <c r="R356" s="138"/>
      <c r="S356" s="138"/>
      <c r="T356" s="138"/>
      <c r="U356" s="138"/>
      <c r="V356" s="138"/>
      <c r="W356" s="138"/>
      <c r="X356" s="138"/>
      <c r="Y356" s="138"/>
      <c r="Z356" s="138"/>
    </row>
    <row r="357" spans="9:26">
      <c r="I357" s="138"/>
      <c r="J357" s="138"/>
      <c r="K357" s="138"/>
      <c r="L357" s="138"/>
      <c r="M357" s="138"/>
      <c r="N357" s="138"/>
      <c r="O357" s="138"/>
      <c r="P357" s="138"/>
      <c r="Q357" s="138"/>
      <c r="R357" s="138"/>
      <c r="S357" s="138"/>
      <c r="T357" s="138"/>
      <c r="U357" s="138"/>
      <c r="V357" s="138"/>
      <c r="W357" s="138"/>
      <c r="X357" s="138"/>
      <c r="Y357" s="138"/>
      <c r="Z357" s="138"/>
    </row>
    <row r="358" spans="9:26">
      <c r="I358" s="138"/>
      <c r="J358" s="138"/>
      <c r="K358" s="138"/>
      <c r="L358" s="138"/>
      <c r="M358" s="138"/>
      <c r="N358" s="138"/>
      <c r="O358" s="138"/>
      <c r="P358" s="138"/>
      <c r="Q358" s="138"/>
      <c r="R358" s="138"/>
      <c r="S358" s="138"/>
      <c r="T358" s="138"/>
      <c r="U358" s="138"/>
      <c r="V358" s="138"/>
      <c r="W358" s="138"/>
      <c r="X358" s="138"/>
      <c r="Y358" s="138"/>
      <c r="Z358" s="138"/>
    </row>
    <row r="359" spans="9:26">
      <c r="I359" s="138"/>
      <c r="J359" s="138"/>
      <c r="K359" s="138"/>
      <c r="L359" s="138"/>
      <c r="M359" s="138"/>
      <c r="N359" s="138"/>
      <c r="O359" s="138"/>
      <c r="P359" s="138"/>
      <c r="Q359" s="138"/>
      <c r="R359" s="138"/>
      <c r="S359" s="138"/>
      <c r="T359" s="138"/>
      <c r="U359" s="138"/>
      <c r="V359" s="138"/>
      <c r="W359" s="138"/>
      <c r="X359" s="138"/>
      <c r="Y359" s="138"/>
      <c r="Z359" s="138"/>
    </row>
    <row r="360" spans="9:26">
      <c r="I360" s="138"/>
      <c r="J360" s="138"/>
      <c r="K360" s="138"/>
      <c r="L360" s="138"/>
      <c r="M360" s="138"/>
      <c r="N360" s="138"/>
      <c r="O360" s="138"/>
      <c r="P360" s="138"/>
      <c r="Q360" s="138"/>
      <c r="R360" s="138"/>
      <c r="S360" s="138"/>
      <c r="T360" s="138"/>
      <c r="U360" s="138"/>
      <c r="V360" s="138"/>
      <c r="W360" s="138"/>
      <c r="X360" s="138"/>
      <c r="Y360" s="138"/>
      <c r="Z360" s="138"/>
    </row>
    <row r="361" spans="9:26">
      <c r="I361" s="138"/>
      <c r="J361" s="138"/>
      <c r="K361" s="138"/>
      <c r="L361" s="138"/>
      <c r="M361" s="138"/>
      <c r="N361" s="138"/>
      <c r="O361" s="138"/>
      <c r="P361" s="138"/>
      <c r="Q361" s="138"/>
      <c r="R361" s="138"/>
      <c r="S361" s="138"/>
      <c r="T361" s="138"/>
      <c r="U361" s="138"/>
      <c r="V361" s="138"/>
      <c r="W361" s="138"/>
      <c r="X361" s="138"/>
      <c r="Y361" s="138"/>
      <c r="Z361" s="138"/>
    </row>
    <row r="362" spans="9:26">
      <c r="I362" s="138"/>
      <c r="J362" s="138"/>
      <c r="K362" s="138"/>
      <c r="L362" s="138"/>
      <c r="M362" s="138"/>
      <c r="N362" s="138"/>
      <c r="O362" s="138"/>
      <c r="P362" s="138"/>
      <c r="Q362" s="138"/>
      <c r="R362" s="138"/>
      <c r="S362" s="138"/>
      <c r="T362" s="138"/>
      <c r="U362" s="138"/>
      <c r="V362" s="138"/>
      <c r="W362" s="138"/>
      <c r="X362" s="138"/>
      <c r="Y362" s="138"/>
      <c r="Z362" s="138"/>
    </row>
  </sheetData>
  <mergeCells count="46">
    <mergeCell ref="V9:V11"/>
    <mergeCell ref="Y9:Y11"/>
    <mergeCell ref="Z9:Z11"/>
    <mergeCell ref="G8:G11"/>
    <mergeCell ref="H8:H11"/>
    <mergeCell ref="L8:L11"/>
    <mergeCell ref="M8:N8"/>
    <mergeCell ref="P8:P11"/>
    <mergeCell ref="O7:O11"/>
    <mergeCell ref="P7:R7"/>
    <mergeCell ref="M9:M11"/>
    <mergeCell ref="N9:N11"/>
    <mergeCell ref="Q9:Q11"/>
    <mergeCell ref="R9:R11"/>
    <mergeCell ref="O5:R6"/>
    <mergeCell ref="S5:V6"/>
    <mergeCell ref="W5:Z6"/>
    <mergeCell ref="AA5:AA11"/>
    <mergeCell ref="K6:N6"/>
    <mergeCell ref="X7:Z7"/>
    <mergeCell ref="Q8:R8"/>
    <mergeCell ref="T8:T11"/>
    <mergeCell ref="U8:V8"/>
    <mergeCell ref="X8:X11"/>
    <mergeCell ref="L7:N7"/>
    <mergeCell ref="S7:S11"/>
    <mergeCell ref="T7:V7"/>
    <mergeCell ref="W7:W11"/>
    <mergeCell ref="Y8:Z8"/>
    <mergeCell ref="U9:U11"/>
    <mergeCell ref="A1:AA1"/>
    <mergeCell ref="A2:AA2"/>
    <mergeCell ref="A4:AA4"/>
    <mergeCell ref="A5:A11"/>
    <mergeCell ref="B5:B11"/>
    <mergeCell ref="C5:C11"/>
    <mergeCell ref="D5:D11"/>
    <mergeCell ref="E5:E11"/>
    <mergeCell ref="F5:H6"/>
    <mergeCell ref="I5:J6"/>
    <mergeCell ref="A3:AA3"/>
    <mergeCell ref="F7:F11"/>
    <mergeCell ref="G7:H7"/>
    <mergeCell ref="I7:I11"/>
    <mergeCell ref="J7:J11"/>
    <mergeCell ref="K7:K11"/>
  </mergeCells>
  <printOptions horizontalCentered="1"/>
  <pageMargins left="0.2" right="0.2" top="1" bottom="0.5" header="0.55000000000000004" footer="0.3"/>
  <pageSetup paperSize="9" scale="70" orientation="landscape" r:id="rId1"/>
  <headerFooter>
    <oddHeader>&amp;C&amp;P/&amp;N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48014C-7911-46E3-A871-EA4310387A4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19BB59-964A-4D93-A315-8784D8620C33}">
  <ds:schemaRefs>
    <ds:schemaRef ds:uri="http://schemas.microsoft.com/sharepoint/v3/contenttype/forms"/>
  </ds:schemaRefs>
</ds:datastoreItem>
</file>

<file path=customXml/itemProps3.xml><?xml version="1.0" encoding="utf-8"?>
<ds:datastoreItem xmlns:ds="http://schemas.openxmlformats.org/officeDocument/2006/customXml" ds:itemID="{B7DE6C47-1F8F-4ADB-A0AD-96203BEAA4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30</vt:i4>
      </vt:variant>
    </vt:vector>
  </HeadingPairs>
  <TitlesOfParts>
    <vt:vector size="46" baseType="lpstr">
      <vt:lpstr>Bieu 2 TH nganh, linh vuc</vt:lpstr>
      <vt:lpstr>B11 NSĐP</vt:lpstr>
      <vt:lpstr>B12 XSKT</vt:lpstr>
      <vt:lpstr>B13 SDĐ</vt:lpstr>
      <vt:lpstr>Bieu 7 PPP</vt:lpstr>
      <vt:lpstr>Bieu 9 de lai</vt:lpstr>
      <vt:lpstr>Bieu 10 TDDTPT</vt:lpstr>
      <vt:lpstr>Bieu 11 TPCQDP</vt:lpstr>
      <vt:lpstr>Bieu15 da ky</vt:lpstr>
      <vt:lpstr>Bieu16 chua ky</vt:lpstr>
      <vt:lpstr>Bieu17 keu goi</vt:lpstr>
      <vt:lpstr>BM18 Chi tiet TPCP</vt:lpstr>
      <vt:lpstr>BC trung han DP</vt:lpstr>
      <vt:lpstr>Bieu25 TH nganh, linh vuc</vt:lpstr>
      <vt:lpstr>BM25</vt:lpstr>
      <vt:lpstr>boi chi</vt:lpstr>
      <vt:lpstr>'B11 NSĐP'!Print_Area</vt:lpstr>
      <vt:lpstr>'B12 XSKT'!Print_Area</vt:lpstr>
      <vt:lpstr>'B13 SDĐ'!Print_Area</vt:lpstr>
      <vt:lpstr>'BC trung han DP'!Print_Area</vt:lpstr>
      <vt:lpstr>'Bieu 10 TDDTPT'!Print_Area</vt:lpstr>
      <vt:lpstr>'Bieu 11 TPCQDP'!Print_Area</vt:lpstr>
      <vt:lpstr>'Bieu 2 TH nganh, linh vuc'!Print_Area</vt:lpstr>
      <vt:lpstr>'Bieu 7 PPP'!Print_Area</vt:lpstr>
      <vt:lpstr>'Bieu 9 de lai'!Print_Area</vt:lpstr>
      <vt:lpstr>'Bieu15 da ky'!Print_Area</vt:lpstr>
      <vt:lpstr>'Bieu16 chua ky'!Print_Area</vt:lpstr>
      <vt:lpstr>'Bieu17 keu goi'!Print_Area</vt:lpstr>
      <vt:lpstr>'Bieu25 TH nganh, linh vuc'!Print_Area</vt:lpstr>
      <vt:lpstr>'BM18 Chi tiet TPCP'!Print_Area</vt:lpstr>
      <vt:lpstr>'B11 NSĐP'!Print_Titles</vt:lpstr>
      <vt:lpstr>'B12 XSKT'!Print_Titles</vt:lpstr>
      <vt:lpstr>'B13 SDĐ'!Print_Titles</vt:lpstr>
      <vt:lpstr>'BC trung han DP'!Print_Titles</vt:lpstr>
      <vt:lpstr>'Bieu 10 TDDTPT'!Print_Titles</vt:lpstr>
      <vt:lpstr>'Bieu 11 TPCQDP'!Print_Titles</vt:lpstr>
      <vt:lpstr>'Bieu 2 TH nganh, linh vuc'!Print_Titles</vt:lpstr>
      <vt:lpstr>'Bieu 7 PPP'!Print_Titles</vt:lpstr>
      <vt:lpstr>'Bieu 9 de lai'!Print_Titles</vt:lpstr>
      <vt:lpstr>'Bieu15 da ky'!Print_Titles</vt:lpstr>
      <vt:lpstr>'Bieu16 chua ky'!Print_Titles</vt:lpstr>
      <vt:lpstr>'Bieu17 keu goi'!Print_Titles</vt:lpstr>
      <vt:lpstr>'Bieu25 TH nganh, linh vuc'!Print_Titles</vt:lpstr>
      <vt:lpstr>'BM18 Chi tiet TPCP'!Print_Titles</vt:lpstr>
      <vt:lpstr>'BM25'!Print_Titles</vt:lpstr>
      <vt:lpstr>'boi chi'!Print_Titles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PC</cp:lastModifiedBy>
  <cp:lastPrinted>2020-12-09T08:15:44Z</cp:lastPrinted>
  <dcterms:created xsi:type="dcterms:W3CDTF">2016-08-23T02:04:30Z</dcterms:created>
  <dcterms:modified xsi:type="dcterms:W3CDTF">2021-01-02T07:20:08Z</dcterms:modified>
</cp:coreProperties>
</file>